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2.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EstaPastaDeTrabalho" defaultThemeVersion="166925"/>
  <mc:AlternateContent xmlns:mc="http://schemas.openxmlformats.org/markup-compatibility/2006">
    <mc:Choice Requires="x15">
      <x15ac:absPath xmlns:x15ac="http://schemas.microsoft.com/office/spreadsheetml/2010/11/ac" url="https://d.docs.live.net/bd1aad74b9e1ecc6/Public/KTA/CPP/Copel/Copel 2025/Ibaiti/PROJETO NOVO/R3/"/>
    </mc:Choice>
  </mc:AlternateContent>
  <xr:revisionPtr revIDLastSave="13" documentId="13_ncr:1_{2837AA93-854F-4269-BF99-D4858DDE1436}" xr6:coauthVersionLast="47" xr6:coauthVersionMax="47" xr10:uidLastSave="{5E13E28A-C708-4BAC-B931-9AA7ED71CAC7}"/>
  <bookViews>
    <workbookView xWindow="-120" yWindow="-120" windowWidth="38640" windowHeight="15840" firstSheet="2" activeTab="2" xr2:uid="{FB4334BF-5B49-4BDD-BE79-128D7266CAB0}"/>
  </bookViews>
  <sheets>
    <sheet name="apoio" sheetId="2" state="hidden" r:id="rId1"/>
    <sheet name="Planilha2" sheetId="3" state="hidden" r:id="rId2"/>
    <sheet name="Parecer" sheetId="1" r:id="rId3"/>
    <sheet name="Relatório fotográfico" sheetId="6" r:id="rId4"/>
    <sheet name="Ficha de Projeto" sheetId="4" r:id="rId5"/>
  </sheets>
  <definedNames>
    <definedName name="_xlnm.Print_Area" localSheetId="4">'Ficha de Projeto'!$A:$I</definedName>
    <definedName name="_xlnm.Print_Area" localSheetId="2">Parecer!$A:$K</definedName>
    <definedName name="_xlnm.Print_Area" localSheetId="3">'Relatório fotográfico'!$A:$K</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1" l="1"/>
  <c r="E19"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754" i="1"/>
  <c r="E755" i="1"/>
  <c r="E756" i="1"/>
  <c r="E757" i="1"/>
  <c r="E758" i="1"/>
  <c r="E759" i="1"/>
  <c r="E760" i="1"/>
  <c r="E761" i="1"/>
  <c r="E762" i="1"/>
  <c r="E763" i="1"/>
  <c r="E764" i="1"/>
  <c r="E765" i="1"/>
  <c r="E766" i="1"/>
  <c r="E767" i="1"/>
  <c r="E768" i="1"/>
  <c r="E769" i="1"/>
  <c r="E770" i="1"/>
  <c r="E771" i="1"/>
  <c r="E772" i="1"/>
  <c r="E773" i="1"/>
  <c r="E774" i="1"/>
  <c r="E775" i="1"/>
  <c r="E776" i="1"/>
  <c r="E777" i="1"/>
  <c r="E778" i="1"/>
  <c r="E779" i="1"/>
  <c r="E780" i="1"/>
  <c r="E781" i="1"/>
  <c r="E782" i="1"/>
  <c r="E783" i="1"/>
  <c r="E784" i="1"/>
  <c r="E785" i="1"/>
  <c r="E786" i="1"/>
  <c r="E787" i="1"/>
  <c r="E788" i="1"/>
  <c r="E789" i="1"/>
  <c r="E790" i="1"/>
  <c r="E791" i="1"/>
  <c r="E792" i="1"/>
  <c r="E793" i="1"/>
  <c r="E794" i="1"/>
  <c r="E795" i="1"/>
  <c r="E796" i="1"/>
  <c r="E797" i="1"/>
  <c r="E798" i="1"/>
  <c r="E799" i="1"/>
  <c r="E800" i="1"/>
  <c r="E801" i="1"/>
  <c r="E802" i="1"/>
  <c r="E803" i="1"/>
  <c r="E804" i="1"/>
  <c r="E805" i="1"/>
  <c r="E806" i="1"/>
  <c r="E807" i="1"/>
  <c r="E808" i="1"/>
  <c r="E809" i="1"/>
  <c r="E810" i="1"/>
  <c r="E811" i="1"/>
  <c r="E812" i="1"/>
  <c r="E813" i="1"/>
  <c r="E814" i="1"/>
  <c r="E815" i="1"/>
  <c r="E816" i="1"/>
  <c r="E817" i="1"/>
  <c r="E818" i="1"/>
  <c r="E819" i="1"/>
  <c r="E820" i="1"/>
  <c r="E821" i="1"/>
  <c r="E822" i="1"/>
  <c r="E823" i="1"/>
  <c r="E824" i="1"/>
  <c r="E825" i="1"/>
  <c r="E826" i="1"/>
  <c r="E827" i="1"/>
  <c r="E828" i="1"/>
  <c r="E829" i="1"/>
  <c r="E830" i="1"/>
  <c r="E831" i="1"/>
  <c r="E832" i="1"/>
  <c r="E833" i="1"/>
  <c r="E834" i="1"/>
  <c r="E835" i="1"/>
  <c r="E836" i="1"/>
  <c r="E837" i="1"/>
  <c r="E838" i="1"/>
  <c r="E839" i="1"/>
  <c r="E840" i="1"/>
  <c r="E841" i="1"/>
  <c r="E842" i="1"/>
  <c r="E843" i="1"/>
  <c r="E844" i="1"/>
  <c r="E845" i="1"/>
  <c r="E846" i="1"/>
  <c r="E847" i="1"/>
  <c r="E848" i="1"/>
  <c r="E849" i="1"/>
  <c r="O849" i="1" s="1"/>
  <c r="E850" i="1"/>
  <c r="O850" i="1" s="1"/>
  <c r="E851" i="1"/>
  <c r="E852" i="1"/>
  <c r="E853" i="1"/>
  <c r="E854" i="1"/>
  <c r="E855" i="1"/>
  <c r="E856" i="1"/>
  <c r="E857" i="1"/>
  <c r="O857" i="1" s="1"/>
  <c r="E858" i="1"/>
  <c r="O858" i="1" s="1"/>
  <c r="E859" i="1"/>
  <c r="E860" i="1"/>
  <c r="E861" i="1"/>
  <c r="E862" i="1"/>
  <c r="E863" i="1"/>
  <c r="E864" i="1"/>
  <c r="E865" i="1"/>
  <c r="O865" i="1" s="1"/>
  <c r="E866" i="1"/>
  <c r="O866" i="1" s="1"/>
  <c r="E867" i="1"/>
  <c r="E868" i="1"/>
  <c r="E869" i="1"/>
  <c r="E870" i="1"/>
  <c r="E871" i="1"/>
  <c r="E872" i="1"/>
  <c r="E873" i="1"/>
  <c r="E874" i="1"/>
  <c r="O874" i="1" s="1"/>
  <c r="E875" i="1"/>
  <c r="E876" i="1"/>
  <c r="E877" i="1"/>
  <c r="E878" i="1"/>
  <c r="E879" i="1"/>
  <c r="E880" i="1"/>
  <c r="E881" i="1"/>
  <c r="O881" i="1" s="1"/>
  <c r="E882" i="1"/>
  <c r="E883" i="1"/>
  <c r="E884" i="1"/>
  <c r="E885" i="1"/>
  <c r="E886" i="1"/>
  <c r="E887" i="1"/>
  <c r="E888" i="1"/>
  <c r="E889" i="1"/>
  <c r="E890" i="1"/>
  <c r="E891" i="1"/>
  <c r="E892" i="1"/>
  <c r="E893" i="1"/>
  <c r="E894" i="1"/>
  <c r="E895" i="1"/>
  <c r="E896" i="1"/>
  <c r="E897" i="1"/>
  <c r="E898" i="1"/>
  <c r="E899" i="1"/>
  <c r="E900" i="1"/>
  <c r="E901" i="1"/>
  <c r="E902" i="1"/>
  <c r="E903" i="1"/>
  <c r="E904" i="1"/>
  <c r="E905" i="1"/>
  <c r="E906" i="1"/>
  <c r="E907" i="1"/>
  <c r="E908" i="1"/>
  <c r="E909" i="1"/>
  <c r="E910" i="1"/>
  <c r="E911" i="1"/>
  <c r="E912" i="1"/>
  <c r="E913" i="1"/>
  <c r="E914" i="1"/>
  <c r="O914" i="1" s="1"/>
  <c r="E915" i="1"/>
  <c r="E916" i="1"/>
  <c r="E917" i="1"/>
  <c r="O917" i="1" s="1"/>
  <c r="E918" i="1"/>
  <c r="E919" i="1"/>
  <c r="O919" i="1" s="1"/>
  <c r="E920" i="1"/>
  <c r="E921" i="1"/>
  <c r="E922" i="1"/>
  <c r="E923" i="1"/>
  <c r="E924" i="1"/>
  <c r="E925" i="1"/>
  <c r="O925" i="1" s="1"/>
  <c r="E926" i="1"/>
  <c r="E662" i="1"/>
  <c r="E663" i="1"/>
  <c r="E664" i="1"/>
  <c r="E665" i="1"/>
  <c r="E666" i="1"/>
  <c r="E667" i="1"/>
  <c r="E668"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O926" i="1"/>
  <c r="H926" i="1"/>
  <c r="K926" i="1"/>
  <c r="M926" i="1"/>
  <c r="N926" i="1"/>
  <c r="P926" i="1"/>
  <c r="Q926" i="1"/>
  <c r="U926" i="1"/>
  <c r="V926" i="1"/>
  <c r="O915" i="1"/>
  <c r="O920" i="1"/>
  <c r="O921" i="1"/>
  <c r="O923" i="1"/>
  <c r="H915" i="1"/>
  <c r="H916" i="1"/>
  <c r="H917" i="1"/>
  <c r="H918" i="1"/>
  <c r="H919" i="1"/>
  <c r="H920" i="1"/>
  <c r="H921" i="1"/>
  <c r="H922" i="1"/>
  <c r="H923" i="1"/>
  <c r="H924" i="1"/>
  <c r="H925" i="1"/>
  <c r="K915" i="1"/>
  <c r="K916" i="1"/>
  <c r="K917" i="1"/>
  <c r="K918" i="1"/>
  <c r="K919" i="1"/>
  <c r="K920" i="1"/>
  <c r="K921" i="1"/>
  <c r="K922" i="1"/>
  <c r="K923" i="1"/>
  <c r="K924" i="1"/>
  <c r="K925" i="1"/>
  <c r="M915" i="1"/>
  <c r="M916" i="1"/>
  <c r="M917" i="1"/>
  <c r="M918" i="1"/>
  <c r="M919" i="1"/>
  <c r="M920" i="1"/>
  <c r="M921" i="1"/>
  <c r="M922" i="1"/>
  <c r="M923" i="1"/>
  <c r="M924" i="1"/>
  <c r="M925" i="1"/>
  <c r="N915" i="1"/>
  <c r="N916" i="1"/>
  <c r="N917" i="1"/>
  <c r="N918" i="1"/>
  <c r="N919" i="1"/>
  <c r="N920" i="1"/>
  <c r="N921" i="1"/>
  <c r="N922" i="1"/>
  <c r="N923" i="1"/>
  <c r="N924" i="1"/>
  <c r="N925" i="1"/>
  <c r="O916" i="1"/>
  <c r="O922" i="1"/>
  <c r="O924" i="1"/>
  <c r="P915" i="1"/>
  <c r="P916" i="1"/>
  <c r="P917" i="1"/>
  <c r="P918" i="1"/>
  <c r="P919" i="1"/>
  <c r="P920" i="1"/>
  <c r="P921" i="1"/>
  <c r="P922" i="1"/>
  <c r="P923" i="1"/>
  <c r="P924" i="1"/>
  <c r="P925" i="1"/>
  <c r="Q915" i="1"/>
  <c r="Q916" i="1"/>
  <c r="Q917" i="1"/>
  <c r="Q918" i="1"/>
  <c r="Q919" i="1"/>
  <c r="Q920" i="1"/>
  <c r="Q921" i="1"/>
  <c r="Q922" i="1"/>
  <c r="Q923" i="1"/>
  <c r="Q924" i="1"/>
  <c r="Q925" i="1"/>
  <c r="U915" i="1"/>
  <c r="U916" i="1"/>
  <c r="U917" i="1"/>
  <c r="U918" i="1"/>
  <c r="U919" i="1"/>
  <c r="U920" i="1"/>
  <c r="U921" i="1"/>
  <c r="U922" i="1"/>
  <c r="U923" i="1"/>
  <c r="U924" i="1"/>
  <c r="U925" i="1"/>
  <c r="V915" i="1"/>
  <c r="V916" i="1"/>
  <c r="V917" i="1"/>
  <c r="V918" i="1"/>
  <c r="V919" i="1"/>
  <c r="V920" i="1"/>
  <c r="V921" i="1"/>
  <c r="V922" i="1"/>
  <c r="V923" i="1"/>
  <c r="V924" i="1"/>
  <c r="V925" i="1"/>
  <c r="H914" i="1"/>
  <c r="K914" i="1"/>
  <c r="M914" i="1"/>
  <c r="N914" i="1"/>
  <c r="P914" i="1"/>
  <c r="Q914" i="1"/>
  <c r="U914" i="1"/>
  <c r="V914" i="1"/>
  <c r="O859" i="1"/>
  <c r="O860" i="1"/>
  <c r="O862" i="1"/>
  <c r="O867" i="1"/>
  <c r="O868" i="1"/>
  <c r="O871" i="1"/>
  <c r="O873" i="1"/>
  <c r="O875" i="1"/>
  <c r="O876" i="1"/>
  <c r="O883" i="1"/>
  <c r="O884"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K858" i="1"/>
  <c r="K859" i="1"/>
  <c r="K860" i="1"/>
  <c r="K861" i="1"/>
  <c r="K862" i="1"/>
  <c r="K863" i="1"/>
  <c r="K864" i="1"/>
  <c r="K865" i="1"/>
  <c r="K866" i="1"/>
  <c r="K867" i="1"/>
  <c r="K868" i="1"/>
  <c r="K869" i="1"/>
  <c r="K870" i="1"/>
  <c r="K871" i="1"/>
  <c r="K872" i="1"/>
  <c r="K873" i="1"/>
  <c r="K874" i="1"/>
  <c r="K875" i="1"/>
  <c r="K876" i="1"/>
  <c r="K877" i="1"/>
  <c r="K878" i="1"/>
  <c r="K879" i="1"/>
  <c r="K880" i="1"/>
  <c r="K881" i="1"/>
  <c r="K882" i="1"/>
  <c r="K883" i="1"/>
  <c r="K884" i="1"/>
  <c r="K885"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N858" i="1"/>
  <c r="N859" i="1"/>
  <c r="N860" i="1"/>
  <c r="N861" i="1"/>
  <c r="N862" i="1"/>
  <c r="N863" i="1"/>
  <c r="N864" i="1"/>
  <c r="N865" i="1"/>
  <c r="N866" i="1"/>
  <c r="N867" i="1"/>
  <c r="N868" i="1"/>
  <c r="N869" i="1"/>
  <c r="N870" i="1"/>
  <c r="N871" i="1"/>
  <c r="N872" i="1"/>
  <c r="N873" i="1"/>
  <c r="N874" i="1"/>
  <c r="N875" i="1"/>
  <c r="N876" i="1"/>
  <c r="N877" i="1"/>
  <c r="N878" i="1"/>
  <c r="N879" i="1"/>
  <c r="N880" i="1"/>
  <c r="N881" i="1"/>
  <c r="N882" i="1"/>
  <c r="N883" i="1"/>
  <c r="N884" i="1"/>
  <c r="N885" i="1"/>
  <c r="O861" i="1"/>
  <c r="O863" i="1"/>
  <c r="O864" i="1"/>
  <c r="O869" i="1"/>
  <c r="O872" i="1"/>
  <c r="O877" i="1"/>
  <c r="O878" i="1"/>
  <c r="O879" i="1"/>
  <c r="O880" i="1"/>
  <c r="O885"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U858" i="1"/>
  <c r="U859" i="1"/>
  <c r="U860" i="1"/>
  <c r="U861" i="1"/>
  <c r="U862" i="1"/>
  <c r="U863" i="1"/>
  <c r="U864" i="1"/>
  <c r="U865" i="1"/>
  <c r="U866" i="1"/>
  <c r="U867" i="1"/>
  <c r="U868" i="1"/>
  <c r="U869" i="1"/>
  <c r="U870" i="1"/>
  <c r="U871" i="1"/>
  <c r="U872" i="1"/>
  <c r="U873" i="1"/>
  <c r="U874" i="1"/>
  <c r="U875" i="1"/>
  <c r="U876" i="1"/>
  <c r="U877" i="1"/>
  <c r="U878" i="1"/>
  <c r="U879" i="1"/>
  <c r="U880" i="1"/>
  <c r="U881" i="1"/>
  <c r="U882" i="1"/>
  <c r="U883" i="1"/>
  <c r="U884" i="1"/>
  <c r="U885"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O891" i="1"/>
  <c r="H844" i="1"/>
  <c r="H845" i="1"/>
  <c r="H846" i="1"/>
  <c r="H847" i="1"/>
  <c r="H848" i="1"/>
  <c r="H849" i="1"/>
  <c r="H850" i="1"/>
  <c r="H851" i="1"/>
  <c r="H852" i="1"/>
  <c r="H853" i="1"/>
  <c r="H854" i="1"/>
  <c r="H855" i="1"/>
  <c r="H856" i="1"/>
  <c r="H857" i="1"/>
  <c r="H886" i="1"/>
  <c r="H887" i="1"/>
  <c r="H888" i="1"/>
  <c r="H889" i="1"/>
  <c r="H890" i="1"/>
  <c r="H891" i="1"/>
  <c r="H892" i="1"/>
  <c r="K844" i="1"/>
  <c r="K845" i="1"/>
  <c r="K846" i="1"/>
  <c r="K847" i="1"/>
  <c r="K848" i="1"/>
  <c r="K849" i="1"/>
  <c r="K850" i="1"/>
  <c r="K851" i="1"/>
  <c r="K852" i="1"/>
  <c r="K853" i="1"/>
  <c r="K854" i="1"/>
  <c r="K855" i="1"/>
  <c r="K856" i="1"/>
  <c r="K857" i="1"/>
  <c r="K886" i="1"/>
  <c r="K887" i="1"/>
  <c r="K888" i="1"/>
  <c r="K889" i="1"/>
  <c r="K890" i="1"/>
  <c r="K891" i="1"/>
  <c r="K892" i="1"/>
  <c r="M844" i="1"/>
  <c r="M845" i="1"/>
  <c r="M846" i="1"/>
  <c r="M847" i="1"/>
  <c r="M848" i="1"/>
  <c r="M849" i="1"/>
  <c r="M850" i="1"/>
  <c r="M851" i="1"/>
  <c r="M852" i="1"/>
  <c r="M853" i="1"/>
  <c r="M854" i="1"/>
  <c r="M855" i="1"/>
  <c r="M856" i="1"/>
  <c r="M857" i="1"/>
  <c r="M886" i="1"/>
  <c r="M887" i="1"/>
  <c r="M888" i="1"/>
  <c r="M889" i="1"/>
  <c r="M890" i="1"/>
  <c r="M891" i="1"/>
  <c r="M892" i="1"/>
  <c r="N844" i="1"/>
  <c r="N845" i="1"/>
  <c r="N846" i="1"/>
  <c r="N847" i="1"/>
  <c r="N848" i="1"/>
  <c r="N849" i="1"/>
  <c r="N850" i="1"/>
  <c r="N851" i="1"/>
  <c r="N852" i="1"/>
  <c r="N853" i="1"/>
  <c r="N854" i="1"/>
  <c r="N855" i="1"/>
  <c r="N856" i="1"/>
  <c r="N857" i="1"/>
  <c r="N886" i="1"/>
  <c r="N887" i="1"/>
  <c r="N888" i="1"/>
  <c r="N889" i="1"/>
  <c r="N890" i="1"/>
  <c r="N891" i="1"/>
  <c r="N892" i="1"/>
  <c r="O844" i="1"/>
  <c r="O845" i="1"/>
  <c r="O847" i="1"/>
  <c r="O848" i="1"/>
  <c r="O852" i="1"/>
  <c r="O856" i="1"/>
  <c r="O886" i="1"/>
  <c r="O888" i="1"/>
  <c r="P844" i="1"/>
  <c r="P845" i="1"/>
  <c r="P846" i="1"/>
  <c r="P847" i="1"/>
  <c r="P848" i="1"/>
  <c r="P849" i="1"/>
  <c r="P850" i="1"/>
  <c r="P851" i="1"/>
  <c r="P852" i="1"/>
  <c r="P853" i="1"/>
  <c r="P854" i="1"/>
  <c r="P855" i="1"/>
  <c r="P856" i="1"/>
  <c r="P857" i="1"/>
  <c r="P886" i="1"/>
  <c r="P887" i="1"/>
  <c r="P888" i="1"/>
  <c r="P889" i="1"/>
  <c r="P890" i="1"/>
  <c r="P891" i="1"/>
  <c r="P892" i="1"/>
  <c r="Q844" i="1"/>
  <c r="Q845" i="1"/>
  <c r="Q846" i="1"/>
  <c r="Q847" i="1"/>
  <c r="Q848" i="1"/>
  <c r="Q849" i="1"/>
  <c r="Q850" i="1"/>
  <c r="Q851" i="1"/>
  <c r="Q852" i="1"/>
  <c r="Q853" i="1"/>
  <c r="Q854" i="1"/>
  <c r="Q855" i="1"/>
  <c r="Q856" i="1"/>
  <c r="Q857" i="1"/>
  <c r="Q886" i="1"/>
  <c r="Q887" i="1"/>
  <c r="Q888" i="1"/>
  <c r="Q889" i="1"/>
  <c r="Q890" i="1"/>
  <c r="Q891" i="1"/>
  <c r="Q892" i="1"/>
  <c r="R848" i="1"/>
  <c r="U844" i="1"/>
  <c r="U845" i="1"/>
  <c r="U846" i="1"/>
  <c r="U847" i="1"/>
  <c r="U848" i="1"/>
  <c r="U849" i="1"/>
  <c r="U850" i="1"/>
  <c r="U851" i="1"/>
  <c r="U852" i="1"/>
  <c r="U853" i="1"/>
  <c r="U854" i="1"/>
  <c r="U855" i="1"/>
  <c r="U856" i="1"/>
  <c r="U857" i="1"/>
  <c r="U886" i="1"/>
  <c r="U887" i="1"/>
  <c r="U888" i="1"/>
  <c r="U889" i="1"/>
  <c r="U890" i="1"/>
  <c r="U891" i="1"/>
  <c r="U892" i="1"/>
  <c r="V844" i="1"/>
  <c r="V845" i="1"/>
  <c r="V846" i="1"/>
  <c r="V847" i="1"/>
  <c r="V848" i="1"/>
  <c r="V849" i="1"/>
  <c r="V850" i="1"/>
  <c r="V851" i="1"/>
  <c r="V852" i="1"/>
  <c r="V853" i="1"/>
  <c r="V854" i="1"/>
  <c r="V855" i="1"/>
  <c r="V856" i="1"/>
  <c r="V857" i="1"/>
  <c r="V886" i="1"/>
  <c r="V887" i="1"/>
  <c r="V888" i="1"/>
  <c r="V889" i="1"/>
  <c r="V890" i="1"/>
  <c r="V891" i="1"/>
  <c r="V892"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M615" i="1"/>
  <c r="M616" i="1"/>
  <c r="M617" i="1"/>
  <c r="M618" i="1"/>
  <c r="M619" i="1"/>
  <c r="M620" i="1"/>
  <c r="M621" i="1"/>
  <c r="M622" i="1"/>
  <c r="M623" i="1"/>
  <c r="M624" i="1"/>
  <c r="M625" i="1"/>
  <c r="M626" i="1"/>
  <c r="M627" i="1"/>
  <c r="O615" i="1"/>
  <c r="O616" i="1"/>
  <c r="O617" i="1"/>
  <c r="O618" i="1"/>
  <c r="O619" i="1"/>
  <c r="O620" i="1"/>
  <c r="O621" i="1"/>
  <c r="O622" i="1"/>
  <c r="O623" i="1"/>
  <c r="O624" i="1"/>
  <c r="O625" i="1"/>
  <c r="O626" i="1"/>
  <c r="O627" i="1"/>
  <c r="P615" i="1"/>
  <c r="P616" i="1"/>
  <c r="P617" i="1"/>
  <c r="P618" i="1"/>
  <c r="P619" i="1"/>
  <c r="P620" i="1"/>
  <c r="P621" i="1"/>
  <c r="P622" i="1"/>
  <c r="P623" i="1"/>
  <c r="P624" i="1"/>
  <c r="P625" i="1"/>
  <c r="P626" i="1"/>
  <c r="P627" i="1"/>
  <c r="Q615" i="1"/>
  <c r="Q616" i="1"/>
  <c r="R616" i="1" s="1"/>
  <c r="Q617" i="1"/>
  <c r="R617" i="1" s="1"/>
  <c r="Q618" i="1"/>
  <c r="Q619" i="1"/>
  <c r="Q620" i="1"/>
  <c r="Q621" i="1"/>
  <c r="Q622" i="1"/>
  <c r="Q623" i="1"/>
  <c r="Q624" i="1"/>
  <c r="R624" i="1" s="1"/>
  <c r="Q625" i="1"/>
  <c r="R625" i="1" s="1"/>
  <c r="Q626" i="1"/>
  <c r="Q627" i="1"/>
  <c r="U615" i="1"/>
  <c r="U616" i="1"/>
  <c r="U617" i="1"/>
  <c r="U618" i="1"/>
  <c r="U620" i="1"/>
  <c r="U621" i="1"/>
  <c r="U622" i="1"/>
  <c r="U623" i="1"/>
  <c r="U625" i="1"/>
  <c r="U626" i="1"/>
  <c r="U627" i="1"/>
  <c r="V615" i="1"/>
  <c r="V616" i="1"/>
  <c r="V617" i="1"/>
  <c r="V618" i="1"/>
  <c r="V619" i="1"/>
  <c r="V620" i="1"/>
  <c r="V621" i="1"/>
  <c r="V622" i="1"/>
  <c r="V623" i="1"/>
  <c r="V624" i="1"/>
  <c r="V625" i="1"/>
  <c r="V626" i="1"/>
  <c r="V627" i="1"/>
  <c r="M584" i="1"/>
  <c r="M585" i="1"/>
  <c r="M586" i="1"/>
  <c r="M587" i="1"/>
  <c r="M588" i="1"/>
  <c r="M589" i="1"/>
  <c r="M590" i="1"/>
  <c r="M591" i="1"/>
  <c r="M592" i="1"/>
  <c r="M593" i="1"/>
  <c r="M594" i="1"/>
  <c r="M595" i="1"/>
  <c r="M596" i="1"/>
  <c r="M597" i="1"/>
  <c r="M598" i="1"/>
  <c r="M599" i="1"/>
  <c r="M600" i="1"/>
  <c r="M601" i="1"/>
  <c r="M602" i="1"/>
  <c r="M603" i="1"/>
  <c r="M604" i="1"/>
  <c r="M605" i="1"/>
  <c r="O584" i="1"/>
  <c r="O585" i="1"/>
  <c r="O586" i="1"/>
  <c r="O587" i="1"/>
  <c r="O588" i="1"/>
  <c r="O589" i="1"/>
  <c r="O590" i="1"/>
  <c r="O591" i="1"/>
  <c r="O592" i="1"/>
  <c r="O593" i="1"/>
  <c r="O594" i="1"/>
  <c r="O595" i="1"/>
  <c r="O596" i="1"/>
  <c r="O597" i="1"/>
  <c r="O598" i="1"/>
  <c r="O599" i="1"/>
  <c r="O600" i="1"/>
  <c r="O601" i="1"/>
  <c r="O602" i="1"/>
  <c r="O603" i="1"/>
  <c r="O604" i="1"/>
  <c r="O605" i="1"/>
  <c r="P584" i="1"/>
  <c r="P585" i="1"/>
  <c r="P586" i="1"/>
  <c r="P587" i="1"/>
  <c r="P588" i="1"/>
  <c r="P589" i="1"/>
  <c r="P590" i="1"/>
  <c r="P591" i="1"/>
  <c r="P592" i="1"/>
  <c r="P593" i="1"/>
  <c r="P594" i="1"/>
  <c r="P595" i="1"/>
  <c r="P596" i="1"/>
  <c r="P597" i="1"/>
  <c r="P598" i="1"/>
  <c r="P599" i="1"/>
  <c r="P600" i="1"/>
  <c r="P601" i="1"/>
  <c r="P602" i="1"/>
  <c r="P603" i="1"/>
  <c r="P604" i="1"/>
  <c r="P605" i="1"/>
  <c r="Q584" i="1"/>
  <c r="Q585" i="1"/>
  <c r="Q586" i="1"/>
  <c r="Q587" i="1"/>
  <c r="Q588" i="1"/>
  <c r="Q589" i="1"/>
  <c r="Q590" i="1"/>
  <c r="Q591" i="1"/>
  <c r="Q592" i="1"/>
  <c r="Q593" i="1"/>
  <c r="Q594" i="1"/>
  <c r="Q595" i="1"/>
  <c r="Q596" i="1"/>
  <c r="Q597" i="1"/>
  <c r="Q598" i="1"/>
  <c r="Q599" i="1"/>
  <c r="Q600" i="1"/>
  <c r="Q601" i="1"/>
  <c r="Q602" i="1"/>
  <c r="Q603" i="1"/>
  <c r="Q604" i="1"/>
  <c r="Q605" i="1"/>
  <c r="R585" i="1"/>
  <c r="U584" i="1"/>
  <c r="U585" i="1"/>
  <c r="U586" i="1"/>
  <c r="U588" i="1"/>
  <c r="U589" i="1"/>
  <c r="U590" i="1"/>
  <c r="U591" i="1"/>
  <c r="U593" i="1"/>
  <c r="U594" i="1"/>
  <c r="U595" i="1"/>
  <c r="U596" i="1"/>
  <c r="U597" i="1"/>
  <c r="U598" i="1"/>
  <c r="U599" i="1"/>
  <c r="U601" i="1"/>
  <c r="U603" i="1"/>
  <c r="U604" i="1"/>
  <c r="U605" i="1"/>
  <c r="V584" i="1"/>
  <c r="V585" i="1"/>
  <c r="V586" i="1"/>
  <c r="V587" i="1"/>
  <c r="V588" i="1"/>
  <c r="V589" i="1"/>
  <c r="V590" i="1"/>
  <c r="V591" i="1"/>
  <c r="V592" i="1"/>
  <c r="V593" i="1"/>
  <c r="V594" i="1"/>
  <c r="V595" i="1"/>
  <c r="V596" i="1"/>
  <c r="V597" i="1"/>
  <c r="V598" i="1"/>
  <c r="V599" i="1"/>
  <c r="V600" i="1"/>
  <c r="V601" i="1"/>
  <c r="V602" i="1"/>
  <c r="V603" i="1"/>
  <c r="V604" i="1"/>
  <c r="V60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Q556" i="1"/>
  <c r="Q557" i="1"/>
  <c r="Q558" i="1"/>
  <c r="Q559" i="1"/>
  <c r="R559" i="1" s="1"/>
  <c r="Q560" i="1"/>
  <c r="Q561" i="1"/>
  <c r="Q562" i="1"/>
  <c r="Q563" i="1"/>
  <c r="Q564" i="1"/>
  <c r="Q565" i="1"/>
  <c r="Q566" i="1"/>
  <c r="Q567" i="1"/>
  <c r="R567" i="1" s="1"/>
  <c r="Q568" i="1"/>
  <c r="Q569" i="1"/>
  <c r="Q570" i="1"/>
  <c r="Q571" i="1"/>
  <c r="Q572" i="1"/>
  <c r="Q573" i="1"/>
  <c r="Q574" i="1"/>
  <c r="Q575" i="1"/>
  <c r="R575" i="1" s="1"/>
  <c r="Q576" i="1"/>
  <c r="Q577" i="1"/>
  <c r="Q578" i="1"/>
  <c r="Q579" i="1"/>
  <c r="Q580" i="1"/>
  <c r="R580" i="1" s="1"/>
  <c r="U556" i="1"/>
  <c r="U557" i="1"/>
  <c r="U559" i="1"/>
  <c r="U560" i="1"/>
  <c r="U561" i="1"/>
  <c r="U562" i="1"/>
  <c r="U563" i="1"/>
  <c r="U564" i="1"/>
  <c r="U565" i="1"/>
  <c r="U566" i="1"/>
  <c r="U567" i="1"/>
  <c r="U568" i="1"/>
  <c r="U569" i="1"/>
  <c r="U570" i="1"/>
  <c r="U571" i="1"/>
  <c r="U572" i="1"/>
  <c r="U573" i="1"/>
  <c r="U577" i="1"/>
  <c r="U578" i="1"/>
  <c r="U579" i="1"/>
  <c r="U580" i="1"/>
  <c r="V556" i="1"/>
  <c r="V557" i="1"/>
  <c r="V558" i="1"/>
  <c r="V559" i="1"/>
  <c r="V560" i="1"/>
  <c r="V561" i="1"/>
  <c r="V562" i="1"/>
  <c r="V563" i="1"/>
  <c r="V564" i="1"/>
  <c r="V565" i="1"/>
  <c r="V566" i="1"/>
  <c r="V567" i="1"/>
  <c r="V568" i="1"/>
  <c r="V569" i="1"/>
  <c r="V570" i="1"/>
  <c r="V571" i="1"/>
  <c r="V572" i="1"/>
  <c r="V573" i="1"/>
  <c r="V575" i="1"/>
  <c r="V576" i="1"/>
  <c r="V577" i="1"/>
  <c r="V578" i="1"/>
  <c r="V579" i="1"/>
  <c r="V580" i="1"/>
  <c r="M553" i="1"/>
  <c r="M554" i="1"/>
  <c r="M555" i="1"/>
  <c r="M581" i="1"/>
  <c r="M582" i="1"/>
  <c r="M583" i="1"/>
  <c r="M606" i="1"/>
  <c r="M607" i="1"/>
  <c r="M608" i="1"/>
  <c r="M609" i="1"/>
  <c r="M610" i="1"/>
  <c r="M611" i="1"/>
  <c r="M612" i="1"/>
  <c r="M613" i="1"/>
  <c r="O553" i="1"/>
  <c r="O554" i="1"/>
  <c r="O555" i="1"/>
  <c r="O581" i="1"/>
  <c r="O582" i="1"/>
  <c r="O583" i="1"/>
  <c r="O606" i="1"/>
  <c r="O607" i="1"/>
  <c r="O608" i="1"/>
  <c r="O609" i="1"/>
  <c r="O610" i="1"/>
  <c r="O611" i="1"/>
  <c r="O612" i="1"/>
  <c r="O613" i="1"/>
  <c r="P553" i="1"/>
  <c r="P554" i="1"/>
  <c r="P555" i="1"/>
  <c r="P581" i="1"/>
  <c r="P582" i="1"/>
  <c r="P583" i="1"/>
  <c r="P606" i="1"/>
  <c r="P607" i="1"/>
  <c r="P608" i="1"/>
  <c r="P609" i="1"/>
  <c r="P610" i="1"/>
  <c r="P611" i="1"/>
  <c r="P612" i="1"/>
  <c r="P613" i="1"/>
  <c r="Q553" i="1"/>
  <c r="Q554" i="1"/>
  <c r="Q555" i="1"/>
  <c r="Q581" i="1"/>
  <c r="Q582" i="1"/>
  <c r="Q583" i="1"/>
  <c r="Q606" i="1"/>
  <c r="Q607" i="1"/>
  <c r="Q608" i="1"/>
  <c r="Q609" i="1"/>
  <c r="Q610" i="1"/>
  <c r="Q611" i="1"/>
  <c r="Q612" i="1"/>
  <c r="Q613" i="1"/>
  <c r="U553" i="1"/>
  <c r="U554" i="1"/>
  <c r="U555" i="1"/>
  <c r="U581" i="1"/>
  <c r="U582" i="1"/>
  <c r="U583" i="1"/>
  <c r="U606" i="1"/>
  <c r="U607" i="1"/>
  <c r="U608" i="1"/>
  <c r="U609" i="1"/>
  <c r="U610" i="1"/>
  <c r="U611" i="1"/>
  <c r="U612" i="1"/>
  <c r="U613" i="1"/>
  <c r="V553" i="1"/>
  <c r="V554" i="1"/>
  <c r="V555" i="1"/>
  <c r="V581" i="1"/>
  <c r="V582" i="1"/>
  <c r="V583" i="1"/>
  <c r="V606" i="1"/>
  <c r="V607" i="1"/>
  <c r="V608" i="1"/>
  <c r="V609" i="1"/>
  <c r="V610" i="1"/>
  <c r="V611" i="1"/>
  <c r="V612" i="1"/>
  <c r="V613" i="1"/>
  <c r="R576" i="1" l="1"/>
  <c r="R579" i="1"/>
  <c r="R566" i="1"/>
  <c r="R563" i="1"/>
  <c r="R604" i="1"/>
  <c r="R601" i="1"/>
  <c r="R600" i="1"/>
  <c r="R596" i="1"/>
  <c r="R592" i="1"/>
  <c r="R588" i="1"/>
  <c r="R599" i="1"/>
  <c r="R623" i="1"/>
  <c r="R620" i="1"/>
  <c r="R888" i="1"/>
  <c r="R886" i="1"/>
  <c r="R856" i="1"/>
  <c r="R852" i="1"/>
  <c r="R847" i="1"/>
  <c r="R845" i="1"/>
  <c r="R844" i="1"/>
  <c r="R891" i="1"/>
  <c r="R885" i="1"/>
  <c r="R880" i="1"/>
  <c r="R879" i="1"/>
  <c r="R878" i="1"/>
  <c r="R877" i="1"/>
  <c r="R872" i="1"/>
  <c r="R869" i="1"/>
  <c r="R864" i="1"/>
  <c r="R863" i="1"/>
  <c r="R861" i="1"/>
  <c r="R884" i="1"/>
  <c r="R883" i="1"/>
  <c r="R876" i="1"/>
  <c r="R875" i="1"/>
  <c r="R873" i="1"/>
  <c r="R871" i="1"/>
  <c r="R868" i="1"/>
  <c r="R867" i="1"/>
  <c r="R860" i="1"/>
  <c r="R859" i="1"/>
  <c r="R924" i="1"/>
  <c r="R922" i="1"/>
  <c r="R916" i="1"/>
  <c r="R923" i="1"/>
  <c r="R921" i="1"/>
  <c r="R920" i="1"/>
  <c r="R915" i="1"/>
  <c r="R926" i="1"/>
  <c r="R925" i="1"/>
  <c r="R919" i="1"/>
  <c r="R917" i="1"/>
  <c r="R914" i="1"/>
  <c r="R881" i="1"/>
  <c r="R874" i="1"/>
  <c r="R865" i="1"/>
  <c r="R857" i="1"/>
  <c r="R850" i="1"/>
  <c r="R849" i="1"/>
  <c r="O870" i="1"/>
  <c r="R870" i="1" s="1"/>
  <c r="R866" i="1"/>
  <c r="O887" i="1"/>
  <c r="O882" i="1"/>
  <c r="R882" i="1" s="1"/>
  <c r="O855" i="1"/>
  <c r="R855" i="1" s="1"/>
  <c r="O892" i="1"/>
  <c r="O853" i="1"/>
  <c r="R853" i="1" s="1"/>
  <c r="R862" i="1"/>
  <c r="R858" i="1"/>
  <c r="R892" i="1"/>
  <c r="R887" i="1"/>
  <c r="O889" i="1"/>
  <c r="R889" i="1" s="1"/>
  <c r="O851" i="1"/>
  <c r="R851" i="1" s="1"/>
  <c r="O918" i="1"/>
  <c r="R918" i="1" s="1"/>
  <c r="O890" i="1"/>
  <c r="R890" i="1" s="1"/>
  <c r="O854" i="1"/>
  <c r="R854" i="1" s="1"/>
  <c r="O846" i="1"/>
  <c r="R846" i="1" s="1"/>
  <c r="R606" i="1"/>
  <c r="R558" i="1"/>
  <c r="R615" i="1"/>
  <c r="R574" i="1"/>
  <c r="R591" i="1"/>
  <c r="R609" i="1"/>
  <c r="R554" i="1"/>
  <c r="R571" i="1"/>
  <c r="R572" i="1"/>
  <c r="R603" i="1"/>
  <c r="R595" i="1"/>
  <c r="R587" i="1"/>
  <c r="R593" i="1"/>
  <c r="R612" i="1"/>
  <c r="R582" i="1"/>
  <c r="R610" i="1"/>
  <c r="R555" i="1"/>
  <c r="R578" i="1"/>
  <c r="R570" i="1"/>
  <c r="R562" i="1"/>
  <c r="R627" i="1"/>
  <c r="R619" i="1"/>
  <c r="R568" i="1"/>
  <c r="R560" i="1"/>
  <c r="R577" i="1"/>
  <c r="R569" i="1"/>
  <c r="R561" i="1"/>
  <c r="R621" i="1"/>
  <c r="R626" i="1"/>
  <c r="R607" i="1"/>
  <c r="R583" i="1"/>
  <c r="R611" i="1"/>
  <c r="R581" i="1"/>
  <c r="R605" i="1"/>
  <c r="R597" i="1"/>
  <c r="R589" i="1"/>
  <c r="R608" i="1"/>
  <c r="R553" i="1"/>
  <c r="R618" i="1"/>
  <c r="R564" i="1"/>
  <c r="R556" i="1"/>
  <c r="R573" i="1"/>
  <c r="R565" i="1"/>
  <c r="R557" i="1"/>
  <c r="R622" i="1"/>
  <c r="R613" i="1"/>
  <c r="R602" i="1"/>
  <c r="R594" i="1"/>
  <c r="R586" i="1"/>
  <c r="R584" i="1"/>
  <c r="R598" i="1"/>
  <c r="R590" i="1"/>
  <c r="E12" i="4" l="1"/>
  <c r="I4" i="1" l="1"/>
  <c r="B635" i="1"/>
  <c r="B338" i="1"/>
  <c r="F12" i="6" s="1"/>
  <c r="E635" i="1"/>
  <c r="K22" i="1"/>
  <c r="B5" i="6"/>
  <c r="B4" i="6"/>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J5" i="6" l="1"/>
  <c r="I4" i="6"/>
  <c r="D4" i="6"/>
  <c r="N338" i="1"/>
  <c r="I34" i="4" l="1"/>
  <c r="E34" i="4"/>
  <c r="G34" i="4" s="1"/>
  <c r="A9" i="4" l="1"/>
  <c r="A6" i="4"/>
  <c r="K18" i="1" l="1"/>
  <c r="H635" i="1"/>
  <c r="U644" i="1"/>
  <c r="U647"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O642" i="1"/>
  <c r="O645" i="1"/>
  <c r="O651" i="1"/>
  <c r="O652" i="1"/>
  <c r="O653" i="1"/>
  <c r="O657" i="1"/>
  <c r="O671" i="1"/>
  <c r="O680" i="1"/>
  <c r="O682" i="1"/>
  <c r="O685" i="1"/>
  <c r="O688" i="1"/>
  <c r="O690" i="1"/>
  <c r="O694" i="1"/>
  <c r="O701" i="1"/>
  <c r="O702" i="1"/>
  <c r="J5" i="1"/>
  <c r="A44" i="1"/>
  <c r="G6" i="4"/>
  <c r="B402" i="3"/>
  <c r="H400" i="3" a="1"/>
  <c r="H400" i="3" s="1"/>
  <c r="H399" i="3" a="1"/>
  <c r="H399" i="3" s="1"/>
  <c r="H398" i="3" a="1"/>
  <c r="H398" i="3" s="1"/>
  <c r="H397" i="3" a="1"/>
  <c r="H397" i="3" s="1"/>
  <c r="H396" i="3" a="1"/>
  <c r="H396" i="3" s="1"/>
  <c r="H395" i="3" a="1"/>
  <c r="H395" i="3" s="1"/>
  <c r="H394" i="3" a="1"/>
  <c r="H394" i="3" s="1"/>
  <c r="H393" i="3" a="1"/>
  <c r="H393" i="3" s="1"/>
  <c r="H392" i="3" a="1"/>
  <c r="H392" i="3" s="1"/>
  <c r="H391" i="3" a="1"/>
  <c r="H391" i="3" s="1"/>
  <c r="H390" i="3" a="1"/>
  <c r="H390" i="3" s="1"/>
  <c r="H389" i="3" a="1"/>
  <c r="H389" i="3" s="1"/>
  <c r="H388" i="3" a="1"/>
  <c r="H388" i="3" s="1"/>
  <c r="H387" i="3" a="1"/>
  <c r="H387" i="3" s="1"/>
  <c r="H386" i="3" a="1"/>
  <c r="H386" i="3" s="1"/>
  <c r="H385" i="3" a="1"/>
  <c r="H385" i="3" s="1"/>
  <c r="H384" i="3" a="1"/>
  <c r="H384" i="3" s="1"/>
  <c r="H383" i="3" a="1"/>
  <c r="H383" i="3" s="1"/>
  <c r="H382" i="3" a="1"/>
  <c r="H382" i="3" s="1"/>
  <c r="H381" i="3" a="1"/>
  <c r="H381" i="3" s="1"/>
  <c r="H380" i="3" a="1"/>
  <c r="H380" i="3" s="1"/>
  <c r="H379" i="3" a="1"/>
  <c r="H379" i="3" s="1"/>
  <c r="H378" i="3" a="1"/>
  <c r="H378" i="3" s="1"/>
  <c r="H377" i="3" a="1"/>
  <c r="H377" i="3" s="1"/>
  <c r="H376" i="3" a="1"/>
  <c r="H376" i="3" s="1"/>
  <c r="H375" i="3" a="1"/>
  <c r="H375" i="3" s="1"/>
  <c r="H374" i="3" a="1"/>
  <c r="H374" i="3" s="1"/>
  <c r="H373" i="3" a="1"/>
  <c r="H373" i="3" s="1"/>
  <c r="H372" i="3" a="1"/>
  <c r="H372" i="3" s="1"/>
  <c r="H371" i="3" a="1"/>
  <c r="H371" i="3" s="1"/>
  <c r="H370" i="3" a="1"/>
  <c r="H370" i="3" s="1"/>
  <c r="H369" i="3" a="1"/>
  <c r="H369" i="3" s="1"/>
  <c r="H368" i="3" a="1"/>
  <c r="H368" i="3" s="1"/>
  <c r="H367" i="3" a="1"/>
  <c r="H367" i="3" s="1"/>
  <c r="H366" i="3" a="1"/>
  <c r="H366" i="3" s="1"/>
  <c r="H365" i="3" a="1"/>
  <c r="H365" i="3" s="1"/>
  <c r="H364" i="3" a="1"/>
  <c r="H364" i="3" s="1"/>
  <c r="H363" i="3" a="1"/>
  <c r="H363" i="3" s="1"/>
  <c r="H362" i="3" a="1"/>
  <c r="H362" i="3" s="1"/>
  <c r="H361" i="3" a="1"/>
  <c r="H361" i="3" s="1"/>
  <c r="H360" i="3" a="1"/>
  <c r="H360" i="3" s="1"/>
  <c r="H359" i="3" a="1"/>
  <c r="H359" i="3" s="1"/>
  <c r="H358" i="3" a="1"/>
  <c r="H358" i="3" s="1"/>
  <c r="H357" i="3" a="1"/>
  <c r="H357" i="3" s="1"/>
  <c r="H356" i="3" a="1"/>
  <c r="H356" i="3" s="1"/>
  <c r="H355" i="3" a="1"/>
  <c r="H355" i="3" s="1"/>
  <c r="H354" i="3" a="1"/>
  <c r="H354" i="3" s="1"/>
  <c r="H353" i="3" a="1"/>
  <c r="H353" i="3" s="1"/>
  <c r="H352" i="3" a="1"/>
  <c r="H352" i="3" s="1"/>
  <c r="H351" i="3" a="1"/>
  <c r="H351" i="3" s="1"/>
  <c r="H350" i="3" a="1"/>
  <c r="H350" i="3" s="1"/>
  <c r="H349" i="3" a="1"/>
  <c r="H349" i="3" s="1"/>
  <c r="H348" i="3" a="1"/>
  <c r="H348" i="3" s="1"/>
  <c r="H347" i="3" a="1"/>
  <c r="H347" i="3" s="1"/>
  <c r="H346" i="3" a="1"/>
  <c r="H346" i="3" s="1"/>
  <c r="H345" i="3" a="1"/>
  <c r="H345" i="3" s="1"/>
  <c r="H344" i="3" a="1"/>
  <c r="H344" i="3" s="1"/>
  <c r="H343" i="3" a="1"/>
  <c r="H343" i="3" s="1"/>
  <c r="H342" i="3" a="1"/>
  <c r="H342" i="3" s="1"/>
  <c r="H341" i="3" a="1"/>
  <c r="H341" i="3" s="1"/>
  <c r="H340" i="3" a="1"/>
  <c r="H340" i="3" s="1"/>
  <c r="H339" i="3" a="1"/>
  <c r="H339" i="3" s="1"/>
  <c r="H338" i="3" a="1"/>
  <c r="H338" i="3" s="1"/>
  <c r="H337" i="3" a="1"/>
  <c r="H337" i="3" s="1"/>
  <c r="H336" i="3" a="1"/>
  <c r="H336" i="3" s="1"/>
  <c r="H335" i="3" a="1"/>
  <c r="H335" i="3" s="1"/>
  <c r="H334" i="3" a="1"/>
  <c r="H334" i="3" s="1"/>
  <c r="H333" i="3" a="1"/>
  <c r="H333" i="3" s="1"/>
  <c r="H332" i="3" a="1"/>
  <c r="H332" i="3" s="1"/>
  <c r="H331" i="3" a="1"/>
  <c r="H331" i="3" s="1"/>
  <c r="H330" i="3" a="1"/>
  <c r="H330" i="3" s="1"/>
  <c r="H329" i="3" a="1"/>
  <c r="H329" i="3" s="1"/>
  <c r="H328" i="3" a="1"/>
  <c r="H328" i="3" s="1"/>
  <c r="H327" i="3" a="1"/>
  <c r="H327" i="3" s="1"/>
  <c r="H326" i="3" a="1"/>
  <c r="H326" i="3" s="1"/>
  <c r="H325" i="3" a="1"/>
  <c r="H325" i="3" s="1"/>
  <c r="H324" i="3" a="1"/>
  <c r="H324" i="3" s="1"/>
  <c r="H323" i="3" a="1"/>
  <c r="H323" i="3" s="1"/>
  <c r="H322" i="3" a="1"/>
  <c r="H322" i="3" s="1"/>
  <c r="H321" i="3" a="1"/>
  <c r="H321" i="3" s="1"/>
  <c r="H320" i="3" a="1"/>
  <c r="H320" i="3" s="1"/>
  <c r="H319" i="3" a="1"/>
  <c r="H319" i="3" s="1"/>
  <c r="H318" i="3" a="1"/>
  <c r="H318" i="3" s="1"/>
  <c r="H317" i="3" a="1"/>
  <c r="H317" i="3" s="1"/>
  <c r="H316" i="3" a="1"/>
  <c r="H316" i="3" s="1"/>
  <c r="H315" i="3" a="1"/>
  <c r="H315" i="3" s="1"/>
  <c r="H314" i="3" a="1"/>
  <c r="H314" i="3" s="1"/>
  <c r="H313" i="3" a="1"/>
  <c r="H313" i="3" s="1"/>
  <c r="H312" i="3" a="1"/>
  <c r="H312" i="3" s="1"/>
  <c r="H311" i="3" a="1"/>
  <c r="H311" i="3" s="1"/>
  <c r="H310" i="3" a="1"/>
  <c r="H310" i="3" s="1"/>
  <c r="H309" i="3" a="1"/>
  <c r="H309" i="3" s="1"/>
  <c r="H308" i="3" a="1"/>
  <c r="H308" i="3" s="1"/>
  <c r="H307" i="3" a="1"/>
  <c r="H307" i="3" s="1"/>
  <c r="H306" i="3" a="1"/>
  <c r="H306" i="3" s="1"/>
  <c r="H305" i="3" a="1"/>
  <c r="H305" i="3" s="1"/>
  <c r="H304" i="3" a="1"/>
  <c r="H304" i="3" s="1"/>
  <c r="H303" i="3" a="1"/>
  <c r="H303" i="3" s="1"/>
  <c r="H302" i="3" a="1"/>
  <c r="H302" i="3" s="1"/>
  <c r="H301" i="3" a="1"/>
  <c r="H301" i="3" s="1"/>
  <c r="H300" i="3" a="1"/>
  <c r="H300" i="3" s="1"/>
  <c r="H299" i="3" a="1"/>
  <c r="H299" i="3" s="1"/>
  <c r="H298" i="3" a="1"/>
  <c r="H298" i="3" s="1"/>
  <c r="H297" i="3" a="1"/>
  <c r="H297" i="3" s="1"/>
  <c r="H296" i="3" a="1"/>
  <c r="H296" i="3" s="1"/>
  <c r="H295" i="3" a="1"/>
  <c r="H295" i="3" s="1"/>
  <c r="H294" i="3" a="1"/>
  <c r="H294" i="3" s="1"/>
  <c r="H293" i="3" a="1"/>
  <c r="H293" i="3" s="1"/>
  <c r="H292" i="3" a="1"/>
  <c r="H292" i="3" s="1"/>
  <c r="H291" i="3" a="1"/>
  <c r="H291" i="3" s="1"/>
  <c r="H290" i="3" a="1"/>
  <c r="H290" i="3" s="1"/>
  <c r="H289" i="3" a="1"/>
  <c r="H289" i="3" s="1"/>
  <c r="H288" i="3" a="1"/>
  <c r="H288" i="3" s="1"/>
  <c r="H287" i="3" a="1"/>
  <c r="H287" i="3" s="1"/>
  <c r="H286" i="3" a="1"/>
  <c r="H286" i="3" s="1"/>
  <c r="H285" i="3" a="1"/>
  <c r="H285" i="3" s="1"/>
  <c r="H284" i="3" a="1"/>
  <c r="H284" i="3" s="1"/>
  <c r="H283" i="3" a="1"/>
  <c r="H283" i="3" s="1"/>
  <c r="H282" i="3" a="1"/>
  <c r="H282" i="3" s="1"/>
  <c r="H281" i="3" a="1"/>
  <c r="H281" i="3" s="1"/>
  <c r="H280" i="3" a="1"/>
  <c r="H280" i="3" s="1"/>
  <c r="H279" i="3" a="1"/>
  <c r="H279" i="3" s="1"/>
  <c r="H278" i="3" a="1"/>
  <c r="H278" i="3" s="1"/>
  <c r="H277" i="3" a="1"/>
  <c r="H277" i="3" s="1"/>
  <c r="H276" i="3" a="1"/>
  <c r="H276" i="3" s="1"/>
  <c r="H275" i="3" a="1"/>
  <c r="H275" i="3" s="1"/>
  <c r="H274" i="3" a="1"/>
  <c r="H274" i="3" s="1"/>
  <c r="H273" i="3" a="1"/>
  <c r="H273" i="3" s="1"/>
  <c r="H272" i="3" a="1"/>
  <c r="H272" i="3" s="1"/>
  <c r="H271" i="3" a="1"/>
  <c r="H271" i="3" s="1"/>
  <c r="H270" i="3" a="1"/>
  <c r="H270" i="3" s="1"/>
  <c r="H269" i="3" a="1"/>
  <c r="H269" i="3" s="1"/>
  <c r="H268" i="3" a="1"/>
  <c r="H268" i="3" s="1"/>
  <c r="H267" i="3" a="1"/>
  <c r="H267" i="3" s="1"/>
  <c r="H266" i="3" a="1"/>
  <c r="H266" i="3" s="1"/>
  <c r="H265" i="3" a="1"/>
  <c r="H265" i="3" s="1"/>
  <c r="H264" i="3" a="1"/>
  <c r="H264" i="3" s="1"/>
  <c r="H263" i="3" a="1"/>
  <c r="H263" i="3" s="1"/>
  <c r="H262" i="3" a="1"/>
  <c r="H262" i="3" s="1"/>
  <c r="H261" i="3" a="1"/>
  <c r="H261" i="3" s="1"/>
  <c r="H260" i="3" a="1"/>
  <c r="H260" i="3" s="1"/>
  <c r="H259" i="3" a="1"/>
  <c r="H259" i="3" s="1"/>
  <c r="H258" i="3" a="1"/>
  <c r="H258" i="3" s="1"/>
  <c r="H257" i="3" a="1"/>
  <c r="H257" i="3" s="1"/>
  <c r="H256" i="3" a="1"/>
  <c r="H256" i="3" s="1"/>
  <c r="H255" i="3" a="1"/>
  <c r="H255" i="3" s="1"/>
  <c r="H254" i="3" a="1"/>
  <c r="H254" i="3" s="1"/>
  <c r="H253" i="3" a="1"/>
  <c r="H253" i="3" s="1"/>
  <c r="H252" i="3" a="1"/>
  <c r="H252" i="3" s="1"/>
  <c r="H251" i="3" a="1"/>
  <c r="H251" i="3" s="1"/>
  <c r="H250" i="3" a="1"/>
  <c r="H250" i="3" s="1"/>
  <c r="H249" i="3" a="1"/>
  <c r="H249" i="3" s="1"/>
  <c r="H248" i="3" a="1"/>
  <c r="H248" i="3" s="1"/>
  <c r="H247" i="3" a="1"/>
  <c r="H247" i="3" s="1"/>
  <c r="H246" i="3" a="1"/>
  <c r="H246" i="3" s="1"/>
  <c r="H245" i="3" a="1"/>
  <c r="H245" i="3" s="1"/>
  <c r="H244" i="3" a="1"/>
  <c r="H244" i="3" s="1"/>
  <c r="H243" i="3" a="1"/>
  <c r="H243" i="3" s="1"/>
  <c r="H242" i="3" a="1"/>
  <c r="H242" i="3" s="1"/>
  <c r="H241" i="3" a="1"/>
  <c r="H241" i="3" s="1"/>
  <c r="H240" i="3" a="1"/>
  <c r="H240" i="3" s="1"/>
  <c r="H239" i="3" a="1"/>
  <c r="H239" i="3" s="1"/>
  <c r="H238" i="3" a="1"/>
  <c r="H238" i="3" s="1"/>
  <c r="H237" i="3" a="1"/>
  <c r="H237" i="3" s="1"/>
  <c r="H236" i="3" a="1"/>
  <c r="H236" i="3" s="1"/>
  <c r="H235" i="3" a="1"/>
  <c r="H235" i="3" s="1"/>
  <c r="H234" i="3" a="1"/>
  <c r="H234" i="3" s="1"/>
  <c r="H233" i="3" a="1"/>
  <c r="H233" i="3" s="1"/>
  <c r="H232" i="3" a="1"/>
  <c r="H232" i="3" s="1"/>
  <c r="H231" i="3" a="1"/>
  <c r="H231" i="3" s="1"/>
  <c r="H230" i="3" a="1"/>
  <c r="H230" i="3" s="1"/>
  <c r="H229" i="3" a="1"/>
  <c r="H229" i="3" s="1"/>
  <c r="H228" i="3" a="1"/>
  <c r="H228" i="3" s="1"/>
  <c r="H227" i="3" a="1"/>
  <c r="H227" i="3" s="1"/>
  <c r="H226" i="3" a="1"/>
  <c r="H226" i="3" s="1"/>
  <c r="H225" i="3" a="1"/>
  <c r="H225" i="3" s="1"/>
  <c r="H224" i="3" a="1"/>
  <c r="H224" i="3" s="1"/>
  <c r="H223" i="3" a="1"/>
  <c r="H223" i="3" s="1"/>
  <c r="H222" i="3" a="1"/>
  <c r="H222" i="3" s="1"/>
  <c r="H221" i="3" a="1"/>
  <c r="H221" i="3" s="1"/>
  <c r="H220" i="3" a="1"/>
  <c r="H220" i="3" s="1"/>
  <c r="H219" i="3" a="1"/>
  <c r="H219" i="3" s="1"/>
  <c r="H218" i="3" a="1"/>
  <c r="H218" i="3" s="1"/>
  <c r="H217" i="3" a="1"/>
  <c r="H217" i="3" s="1"/>
  <c r="H216" i="3" a="1"/>
  <c r="H216" i="3" s="1"/>
  <c r="H215" i="3" a="1"/>
  <c r="H215" i="3" s="1"/>
  <c r="H214" i="3" a="1"/>
  <c r="H214" i="3" s="1"/>
  <c r="H213" i="3" a="1"/>
  <c r="H213" i="3" s="1"/>
  <c r="H212" i="3" a="1"/>
  <c r="H212" i="3" s="1"/>
  <c r="H211" i="3" a="1"/>
  <c r="H211" i="3" s="1"/>
  <c r="H210" i="3" a="1"/>
  <c r="H210" i="3" s="1"/>
  <c r="H209" i="3" a="1"/>
  <c r="H209" i="3" s="1"/>
  <c r="H208" i="3" a="1"/>
  <c r="H208" i="3" s="1"/>
  <c r="H207" i="3" a="1"/>
  <c r="H207" i="3" s="1"/>
  <c r="H206" i="3" a="1"/>
  <c r="H206" i="3" s="1"/>
  <c r="H205" i="3" a="1"/>
  <c r="H205" i="3" s="1"/>
  <c r="H204" i="3" a="1"/>
  <c r="H204" i="3" s="1"/>
  <c r="H203" i="3" a="1"/>
  <c r="H203" i="3" s="1"/>
  <c r="H202" i="3" a="1"/>
  <c r="H202" i="3" s="1"/>
  <c r="H201" i="3" a="1"/>
  <c r="H201" i="3" s="1"/>
  <c r="H200" i="3" a="1"/>
  <c r="H200" i="3" s="1"/>
  <c r="H199" i="3" a="1"/>
  <c r="H199" i="3" s="1"/>
  <c r="H198" i="3" a="1"/>
  <c r="H198" i="3" s="1"/>
  <c r="H197" i="3" a="1"/>
  <c r="H197" i="3" s="1"/>
  <c r="H196" i="3" a="1"/>
  <c r="H196" i="3" s="1"/>
  <c r="H195" i="3" a="1"/>
  <c r="H195" i="3" s="1"/>
  <c r="H194" i="3" a="1"/>
  <c r="H194" i="3" s="1"/>
  <c r="H193" i="3" a="1"/>
  <c r="H193" i="3" s="1"/>
  <c r="H192" i="3" a="1"/>
  <c r="H192" i="3" s="1"/>
  <c r="H191" i="3" a="1"/>
  <c r="H191" i="3" s="1"/>
  <c r="H190" i="3" a="1"/>
  <c r="H190" i="3" s="1"/>
  <c r="H189" i="3" a="1"/>
  <c r="H189" i="3" s="1"/>
  <c r="H188" i="3" a="1"/>
  <c r="H188" i="3" s="1"/>
  <c r="H187" i="3" a="1"/>
  <c r="H187" i="3" s="1"/>
  <c r="H186" i="3" a="1"/>
  <c r="H186" i="3" s="1"/>
  <c r="H185" i="3" a="1"/>
  <c r="H185" i="3" s="1"/>
  <c r="H184" i="3" a="1"/>
  <c r="H184" i="3" s="1"/>
  <c r="H183" i="3" a="1"/>
  <c r="H183" i="3" s="1"/>
  <c r="H182" i="3" a="1"/>
  <c r="H182" i="3" s="1"/>
  <c r="H181" i="3" a="1"/>
  <c r="H181" i="3" s="1"/>
  <c r="H180" i="3" a="1"/>
  <c r="H180" i="3" s="1"/>
  <c r="H179" i="3" a="1"/>
  <c r="H179" i="3" s="1"/>
  <c r="H178" i="3" a="1"/>
  <c r="H178" i="3" s="1"/>
  <c r="H177" i="3" a="1"/>
  <c r="H177" i="3" s="1"/>
  <c r="H176" i="3" a="1"/>
  <c r="H176" i="3" s="1"/>
  <c r="H175" i="3" a="1"/>
  <c r="H175" i="3" s="1"/>
  <c r="H174" i="3" a="1"/>
  <c r="H174" i="3" s="1"/>
  <c r="H173" i="3" a="1"/>
  <c r="H173" i="3" s="1"/>
  <c r="H172" i="3" a="1"/>
  <c r="H172" i="3" s="1"/>
  <c r="H171" i="3" a="1"/>
  <c r="H171" i="3" s="1"/>
  <c r="H170" i="3" a="1"/>
  <c r="H170" i="3" s="1"/>
  <c r="H169" i="3" a="1"/>
  <c r="H169" i="3" s="1"/>
  <c r="H168" i="3" a="1"/>
  <c r="H168" i="3" s="1"/>
  <c r="H167" i="3" a="1"/>
  <c r="H167" i="3" s="1"/>
  <c r="H166" i="3" a="1"/>
  <c r="H166" i="3" s="1"/>
  <c r="H165" i="3" a="1"/>
  <c r="H165" i="3" s="1"/>
  <c r="H164" i="3" a="1"/>
  <c r="H164" i="3" s="1"/>
  <c r="H163" i="3" a="1"/>
  <c r="H163" i="3" s="1"/>
  <c r="H162" i="3" a="1"/>
  <c r="H162" i="3" s="1"/>
  <c r="H161" i="3" a="1"/>
  <c r="H161" i="3" s="1"/>
  <c r="H160" i="3" a="1"/>
  <c r="H160" i="3" s="1"/>
  <c r="H159" i="3" a="1"/>
  <c r="H159" i="3" s="1"/>
  <c r="H158" i="3" a="1"/>
  <c r="H158" i="3" s="1"/>
  <c r="H157" i="3" a="1"/>
  <c r="H157" i="3" s="1"/>
  <c r="H156" i="3" a="1"/>
  <c r="H156" i="3" s="1"/>
  <c r="H155" i="3" a="1"/>
  <c r="H155" i="3" s="1"/>
  <c r="H154" i="3" a="1"/>
  <c r="H154" i="3" s="1"/>
  <c r="H153" i="3" a="1"/>
  <c r="H153" i="3" s="1"/>
  <c r="H152" i="3" a="1"/>
  <c r="H152" i="3" s="1"/>
  <c r="H151" i="3" a="1"/>
  <c r="H151" i="3" s="1"/>
  <c r="H150" i="3" a="1"/>
  <c r="H150" i="3" s="1"/>
  <c r="H149" i="3" a="1"/>
  <c r="H149" i="3" s="1"/>
  <c r="H148" i="3" a="1"/>
  <c r="H148" i="3" s="1"/>
  <c r="H147" i="3" a="1"/>
  <c r="H147" i="3" s="1"/>
  <c r="H146" i="3" a="1"/>
  <c r="H146" i="3" s="1"/>
  <c r="H145" i="3" a="1"/>
  <c r="H145" i="3" s="1"/>
  <c r="H144" i="3" a="1"/>
  <c r="H144" i="3" s="1"/>
  <c r="H143" i="3" a="1"/>
  <c r="H143" i="3" s="1"/>
  <c r="H142" i="3" a="1"/>
  <c r="H142" i="3" s="1"/>
  <c r="A44" i="4" s="1"/>
  <c r="H141" i="3" a="1"/>
  <c r="H141" i="3" s="1"/>
  <c r="H140" i="3" a="1"/>
  <c r="H140" i="3" s="1"/>
  <c r="H139" i="3" a="1"/>
  <c r="H139" i="3" s="1"/>
  <c r="H138" i="3" a="1"/>
  <c r="H138" i="3" s="1"/>
  <c r="H137" i="3" a="1"/>
  <c r="H137" i="3" s="1"/>
  <c r="H136" i="3" a="1"/>
  <c r="H136" i="3" s="1"/>
  <c r="H135" i="3" a="1"/>
  <c r="H135" i="3" s="1"/>
  <c r="H134" i="3" a="1"/>
  <c r="H134" i="3" s="1"/>
  <c r="H133" i="3" a="1"/>
  <c r="H133" i="3" s="1"/>
  <c r="H132" i="3" a="1"/>
  <c r="H132" i="3" s="1"/>
  <c r="H131" i="3" a="1"/>
  <c r="H131" i="3" s="1"/>
  <c r="H130" i="3" a="1"/>
  <c r="H130" i="3" s="1"/>
  <c r="H129" i="3" a="1"/>
  <c r="H129" i="3" s="1"/>
  <c r="H128" i="3" a="1"/>
  <c r="H128" i="3" s="1"/>
  <c r="H127" i="3" a="1"/>
  <c r="H127" i="3" s="1"/>
  <c r="H126" i="3" a="1"/>
  <c r="H126" i="3" s="1"/>
  <c r="H125" i="3" a="1"/>
  <c r="H125" i="3" s="1"/>
  <c r="H124" i="3" a="1"/>
  <c r="H124" i="3" s="1"/>
  <c r="H123" i="3" a="1"/>
  <c r="H123" i="3" s="1"/>
  <c r="H122" i="3" a="1"/>
  <c r="H122" i="3" s="1"/>
  <c r="H121" i="3" a="1"/>
  <c r="H121" i="3" s="1"/>
  <c r="H120" i="3" a="1"/>
  <c r="H120" i="3" s="1"/>
  <c r="H119" i="3" a="1"/>
  <c r="H119" i="3" s="1"/>
  <c r="H118" i="3" a="1"/>
  <c r="H118" i="3" s="1"/>
  <c r="H117" i="3" a="1"/>
  <c r="H117" i="3" s="1"/>
  <c r="H116" i="3" a="1"/>
  <c r="H116" i="3" s="1"/>
  <c r="H115" i="3" a="1"/>
  <c r="H115" i="3" s="1"/>
  <c r="H114" i="3" a="1"/>
  <c r="H114" i="3" s="1"/>
  <c r="H113" i="3" a="1"/>
  <c r="H113" i="3" s="1"/>
  <c r="H112" i="3" a="1"/>
  <c r="H112" i="3" s="1"/>
  <c r="H111" i="3" a="1"/>
  <c r="H111" i="3" s="1"/>
  <c r="H110" i="3" a="1"/>
  <c r="H110" i="3" s="1"/>
  <c r="H109" i="3" a="1"/>
  <c r="H109" i="3" s="1"/>
  <c r="H108" i="3" a="1"/>
  <c r="H108" i="3" s="1"/>
  <c r="H107" i="3" a="1"/>
  <c r="H107" i="3" s="1"/>
  <c r="H106" i="3" a="1"/>
  <c r="H106" i="3" s="1"/>
  <c r="H105" i="3" a="1"/>
  <c r="H105" i="3" s="1"/>
  <c r="H104" i="3" a="1"/>
  <c r="H104" i="3" s="1"/>
  <c r="H103" i="3" a="1"/>
  <c r="H103" i="3" s="1"/>
  <c r="H102" i="3" a="1"/>
  <c r="H102" i="3" s="1"/>
  <c r="H101" i="3" a="1"/>
  <c r="H101" i="3" s="1"/>
  <c r="H100" i="3" a="1"/>
  <c r="H100" i="3" s="1"/>
  <c r="H99" i="3" a="1"/>
  <c r="H99" i="3" s="1"/>
  <c r="H98" i="3" a="1"/>
  <c r="H98" i="3" s="1"/>
  <c r="H97" i="3" a="1"/>
  <c r="H97" i="3" s="1"/>
  <c r="H96" i="3" a="1"/>
  <c r="H96" i="3" s="1"/>
  <c r="H95" i="3" a="1"/>
  <c r="H95" i="3" s="1"/>
  <c r="H94" i="3" a="1"/>
  <c r="H94" i="3" s="1"/>
  <c r="H93" i="3" a="1"/>
  <c r="H93" i="3" s="1"/>
  <c r="H92" i="3" a="1"/>
  <c r="H92" i="3" s="1"/>
  <c r="H91" i="3" a="1"/>
  <c r="H91" i="3" s="1"/>
  <c r="H90" i="3" a="1"/>
  <c r="H90" i="3" s="1"/>
  <c r="H89" i="3" a="1"/>
  <c r="H89" i="3" s="1"/>
  <c r="H88" i="3" a="1"/>
  <c r="H88" i="3" s="1"/>
  <c r="H87" i="3" a="1"/>
  <c r="H87" i="3" s="1"/>
  <c r="H86" i="3" a="1"/>
  <c r="H86" i="3" s="1"/>
  <c r="H85" i="3" a="1"/>
  <c r="H85" i="3" s="1"/>
  <c r="H84" i="3" a="1"/>
  <c r="H84" i="3" s="1"/>
  <c r="H83" i="3" a="1"/>
  <c r="H83" i="3" s="1"/>
  <c r="H82" i="3" a="1"/>
  <c r="H82" i="3" s="1"/>
  <c r="H81" i="3" a="1"/>
  <c r="H81" i="3" s="1"/>
  <c r="H80" i="3" a="1"/>
  <c r="H80" i="3" s="1"/>
  <c r="H79" i="3" a="1"/>
  <c r="H79" i="3" s="1"/>
  <c r="H78" i="3" a="1"/>
  <c r="H78" i="3" s="1"/>
  <c r="H77" i="3" a="1"/>
  <c r="H77" i="3" s="1"/>
  <c r="H76" i="3" a="1"/>
  <c r="H76" i="3" s="1"/>
  <c r="H75" i="3" a="1"/>
  <c r="H75" i="3" s="1"/>
  <c r="H74" i="3" a="1"/>
  <c r="H74" i="3" s="1"/>
  <c r="H73" i="3" a="1"/>
  <c r="H73" i="3" s="1"/>
  <c r="H72" i="3" a="1"/>
  <c r="H72" i="3" s="1"/>
  <c r="H71" i="3" a="1"/>
  <c r="H71" i="3" s="1"/>
  <c r="H70" i="3" a="1"/>
  <c r="H70" i="3" s="1"/>
  <c r="H69" i="3" a="1"/>
  <c r="H69" i="3" s="1"/>
  <c r="H68" i="3" a="1"/>
  <c r="H68" i="3" s="1"/>
  <c r="H67" i="3" a="1"/>
  <c r="H67" i="3" s="1"/>
  <c r="H66" i="3" a="1"/>
  <c r="H66" i="3" s="1"/>
  <c r="H65" i="3" a="1"/>
  <c r="H65" i="3" s="1"/>
  <c r="H64" i="3" a="1"/>
  <c r="H64" i="3" s="1"/>
  <c r="H63" i="3" a="1"/>
  <c r="H63" i="3" s="1"/>
  <c r="H62" i="3" a="1"/>
  <c r="H62" i="3" s="1"/>
  <c r="H61" i="3" a="1"/>
  <c r="H61" i="3" s="1"/>
  <c r="H60" i="3" a="1"/>
  <c r="H60" i="3" s="1"/>
  <c r="H59" i="3" a="1"/>
  <c r="H59" i="3" s="1"/>
  <c r="H58" i="3" a="1"/>
  <c r="H58" i="3" s="1"/>
  <c r="H57" i="3" a="1"/>
  <c r="H57" i="3" s="1"/>
  <c r="H56" i="3" a="1"/>
  <c r="H56" i="3" s="1"/>
  <c r="H55" i="3" a="1"/>
  <c r="H55" i="3" s="1"/>
  <c r="H54" i="3" a="1"/>
  <c r="H54" i="3" s="1"/>
  <c r="H53" i="3" a="1"/>
  <c r="H53" i="3" s="1"/>
  <c r="H52" i="3" a="1"/>
  <c r="H52" i="3" s="1"/>
  <c r="H51" i="3" a="1"/>
  <c r="H51" i="3" s="1"/>
  <c r="H50" i="3" a="1"/>
  <c r="H50" i="3" s="1"/>
  <c r="H49" i="3" a="1"/>
  <c r="H49" i="3" s="1"/>
  <c r="H48" i="3" a="1"/>
  <c r="H48" i="3" s="1"/>
  <c r="H47" i="3" a="1"/>
  <c r="H47" i="3" s="1"/>
  <c r="H46" i="3" a="1"/>
  <c r="H46" i="3" s="1"/>
  <c r="H45" i="3" a="1"/>
  <c r="H45" i="3" s="1"/>
  <c r="H44" i="3" a="1"/>
  <c r="H44" i="3" s="1"/>
  <c r="H43" i="3" a="1"/>
  <c r="H43" i="3" s="1"/>
  <c r="H42" i="3" a="1"/>
  <c r="H42" i="3" s="1"/>
  <c r="H41" i="3" a="1"/>
  <c r="H41" i="3" s="1"/>
  <c r="H40" i="3" a="1"/>
  <c r="H40" i="3" s="1"/>
  <c r="H39" i="3" a="1"/>
  <c r="H39" i="3" s="1"/>
  <c r="H38" i="3" a="1"/>
  <c r="H38" i="3" s="1"/>
  <c r="H37" i="3" a="1"/>
  <c r="H37" i="3" s="1"/>
  <c r="H36" i="3" a="1"/>
  <c r="H36" i="3" s="1"/>
  <c r="H35" i="3" a="1"/>
  <c r="H35" i="3" s="1"/>
  <c r="H34" i="3" a="1"/>
  <c r="H34" i="3" s="1"/>
  <c r="H33" i="3" a="1"/>
  <c r="H33" i="3" s="1"/>
  <c r="H32" i="3" a="1"/>
  <c r="H32" i="3" s="1"/>
  <c r="H31" i="3" a="1"/>
  <c r="H31" i="3" s="1"/>
  <c r="H30" i="3" a="1"/>
  <c r="H30" i="3" s="1"/>
  <c r="H29" i="3" a="1"/>
  <c r="H29" i="3" s="1"/>
  <c r="H28" i="3" a="1"/>
  <c r="H28" i="3" s="1"/>
  <c r="H27" i="3" a="1"/>
  <c r="H27" i="3" s="1"/>
  <c r="H26" i="3" a="1"/>
  <c r="H26" i="3" s="1"/>
  <c r="H25" i="3" a="1"/>
  <c r="H25" i="3" s="1"/>
  <c r="H24" i="3" a="1"/>
  <c r="H24" i="3" s="1"/>
  <c r="H23" i="3" a="1"/>
  <c r="H23" i="3" s="1"/>
  <c r="H22" i="3" a="1"/>
  <c r="H22" i="3" s="1"/>
  <c r="H21" i="3" a="1"/>
  <c r="H21" i="3" s="1"/>
  <c r="H20" i="3" a="1"/>
  <c r="H20" i="3" s="1"/>
  <c r="H19" i="3" a="1"/>
  <c r="H19" i="3" s="1"/>
  <c r="H18" i="3" a="1"/>
  <c r="H18" i="3" s="1"/>
  <c r="H17" i="3" a="1"/>
  <c r="H17" i="3" s="1"/>
  <c r="H16" i="3" a="1"/>
  <c r="H16" i="3" s="1"/>
  <c r="H15" i="3" a="1"/>
  <c r="H15" i="3" s="1"/>
  <c r="H14" i="3" a="1"/>
  <c r="H14" i="3" s="1"/>
  <c r="H13" i="3" a="1"/>
  <c r="H13" i="3" s="1"/>
  <c r="H12" i="3" a="1"/>
  <c r="H12" i="3" s="1"/>
  <c r="H11" i="3" a="1"/>
  <c r="H11" i="3" s="1"/>
  <c r="H10" i="3" a="1"/>
  <c r="H10" i="3" s="1"/>
  <c r="H9" i="3" a="1"/>
  <c r="H9" i="3" s="1"/>
  <c r="H8" i="3" a="1"/>
  <c r="H8" i="3" s="1"/>
  <c r="H7" i="3" a="1"/>
  <c r="H7" i="3" s="1"/>
  <c r="H6" i="3" a="1"/>
  <c r="H6" i="3" s="1"/>
  <c r="H5" i="3" a="1"/>
  <c r="H5" i="3" s="1"/>
  <c r="H4" i="3" a="1"/>
  <c r="H4" i="3" s="1"/>
  <c r="H3" i="3" a="1"/>
  <c r="H3" i="3" s="1"/>
  <c r="A3" i="3"/>
  <c r="A4" i="3" s="1"/>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 r="A271" i="3" s="1"/>
  <c r="A272" i="3" s="1"/>
  <c r="A273" i="3" s="1"/>
  <c r="A274" i="3" s="1"/>
  <c r="A275" i="3" s="1"/>
  <c r="A276" i="3" s="1"/>
  <c r="A277" i="3" s="1"/>
  <c r="A278" i="3" s="1"/>
  <c r="A279" i="3" s="1"/>
  <c r="A280" i="3" s="1"/>
  <c r="A281" i="3" s="1"/>
  <c r="A282" i="3" s="1"/>
  <c r="A283" i="3" s="1"/>
  <c r="A284" i="3" s="1"/>
  <c r="A285" i="3" s="1"/>
  <c r="A286" i="3" s="1"/>
  <c r="A287" i="3" s="1"/>
  <c r="A288" i="3" s="1"/>
  <c r="A289" i="3" s="1"/>
  <c r="A290" i="3" s="1"/>
  <c r="A291" i="3" s="1"/>
  <c r="A292" i="3" s="1"/>
  <c r="A293" i="3" s="1"/>
  <c r="A294" i="3" s="1"/>
  <c r="A295" i="3" s="1"/>
  <c r="A296" i="3" s="1"/>
  <c r="A297" i="3" s="1"/>
  <c r="A298" i="3" s="1"/>
  <c r="A299" i="3" s="1"/>
  <c r="A300" i="3" s="1"/>
  <c r="A301" i="3" s="1"/>
  <c r="A302" i="3" s="1"/>
  <c r="A303" i="3" s="1"/>
  <c r="A304" i="3" s="1"/>
  <c r="A305" i="3" s="1"/>
  <c r="A306" i="3" s="1"/>
  <c r="A307" i="3" s="1"/>
  <c r="A308" i="3" s="1"/>
  <c r="A309" i="3" s="1"/>
  <c r="A310" i="3" s="1"/>
  <c r="A311" i="3" s="1"/>
  <c r="A312" i="3" s="1"/>
  <c r="A313" i="3" s="1"/>
  <c r="A314" i="3" s="1"/>
  <c r="A315" i="3" s="1"/>
  <c r="A316" i="3" s="1"/>
  <c r="A317" i="3" s="1"/>
  <c r="A318" i="3" s="1"/>
  <c r="A319" i="3" s="1"/>
  <c r="A320" i="3" s="1"/>
  <c r="A321" i="3" s="1"/>
  <c r="A322" i="3" s="1"/>
  <c r="A323" i="3" s="1"/>
  <c r="A324" i="3" s="1"/>
  <c r="A325" i="3" s="1"/>
  <c r="A326" i="3" s="1"/>
  <c r="A327" i="3" s="1"/>
  <c r="A328" i="3" s="1"/>
  <c r="A329" i="3" s="1"/>
  <c r="A330" i="3" s="1"/>
  <c r="A331" i="3" s="1"/>
  <c r="A332" i="3" s="1"/>
  <c r="A333" i="3" s="1"/>
  <c r="A334" i="3" s="1"/>
  <c r="A335" i="3" s="1"/>
  <c r="A336" i="3" s="1"/>
  <c r="A337" i="3" s="1"/>
  <c r="A338" i="3" s="1"/>
  <c r="A339" i="3" s="1"/>
  <c r="A340" i="3" s="1"/>
  <c r="A341" i="3" s="1"/>
  <c r="A342" i="3" s="1"/>
  <c r="A343" i="3" s="1"/>
  <c r="A344" i="3" s="1"/>
  <c r="A345" i="3" s="1"/>
  <c r="A346" i="3" s="1"/>
  <c r="A347" i="3" s="1"/>
  <c r="A348" i="3" s="1"/>
  <c r="A349" i="3" s="1"/>
  <c r="A350" i="3" s="1"/>
  <c r="A351" i="3" s="1"/>
  <c r="A352" i="3" s="1"/>
  <c r="A353" i="3" s="1"/>
  <c r="A354" i="3" s="1"/>
  <c r="A355" i="3" s="1"/>
  <c r="A356" i="3" s="1"/>
  <c r="A357" i="3" s="1"/>
  <c r="A358" i="3" s="1"/>
  <c r="A359" i="3" s="1"/>
  <c r="A360" i="3" s="1"/>
  <c r="A361" i="3" s="1"/>
  <c r="A362" i="3" s="1"/>
  <c r="A363" i="3" s="1"/>
  <c r="A364" i="3" s="1"/>
  <c r="A365" i="3" s="1"/>
  <c r="A366" i="3" s="1"/>
  <c r="A367" i="3" s="1"/>
  <c r="A368" i="3" s="1"/>
  <c r="A369" i="3" s="1"/>
  <c r="A370" i="3" s="1"/>
  <c r="A371" i="3" s="1"/>
  <c r="A372" i="3" s="1"/>
  <c r="A373" i="3" s="1"/>
  <c r="A374" i="3" s="1"/>
  <c r="A375" i="3" s="1"/>
  <c r="A376" i="3" s="1"/>
  <c r="A377" i="3" s="1"/>
  <c r="A378" i="3" s="1"/>
  <c r="A379" i="3" s="1"/>
  <c r="A380" i="3" s="1"/>
  <c r="A381" i="3" s="1"/>
  <c r="A382" i="3" s="1"/>
  <c r="A383" i="3" s="1"/>
  <c r="A384" i="3" s="1"/>
  <c r="A385" i="3" s="1"/>
  <c r="A386" i="3" s="1"/>
  <c r="A387" i="3" s="1"/>
  <c r="A388" i="3" s="1"/>
  <c r="A389" i="3" s="1"/>
  <c r="A390" i="3" s="1"/>
  <c r="A391" i="3" s="1"/>
  <c r="A392" i="3" s="1"/>
  <c r="A393" i="3" s="1"/>
  <c r="A394" i="3" s="1"/>
  <c r="A395" i="3" s="1"/>
  <c r="A396" i="3" s="1"/>
  <c r="A397" i="3" s="1"/>
  <c r="A398" i="3" s="1"/>
  <c r="A399" i="3" s="1"/>
  <c r="A400" i="3" s="1"/>
  <c r="H2" i="3" a="1"/>
  <c r="H2" i="3" s="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93" i="1"/>
  <c r="V894" i="1"/>
  <c r="V895" i="1"/>
  <c r="V896" i="1"/>
  <c r="V897" i="1"/>
  <c r="V898" i="1"/>
  <c r="V899" i="1"/>
  <c r="V900" i="1"/>
  <c r="V901" i="1"/>
  <c r="V902" i="1"/>
  <c r="V903" i="1"/>
  <c r="V904" i="1"/>
  <c r="V905" i="1"/>
  <c r="V906" i="1"/>
  <c r="V907" i="1"/>
  <c r="V908" i="1"/>
  <c r="V909" i="1"/>
  <c r="V910" i="1"/>
  <c r="V911" i="1"/>
  <c r="V912" i="1"/>
  <c r="V913" i="1"/>
  <c r="V635" i="1"/>
  <c r="U636" i="1"/>
  <c r="U637" i="1"/>
  <c r="U638" i="1"/>
  <c r="U639" i="1"/>
  <c r="U640" i="1"/>
  <c r="U641" i="1"/>
  <c r="U642" i="1"/>
  <c r="U643" i="1"/>
  <c r="U645" i="1"/>
  <c r="U646" i="1"/>
  <c r="U648" i="1"/>
  <c r="U649" i="1"/>
  <c r="U650" i="1"/>
  <c r="U651" i="1"/>
  <c r="U652" i="1"/>
  <c r="U653" i="1"/>
  <c r="U654" i="1"/>
  <c r="U655" i="1"/>
  <c r="U656" i="1"/>
  <c r="U657" i="1"/>
  <c r="U658" i="1"/>
  <c r="U659" i="1"/>
  <c r="U660" i="1"/>
  <c r="U661" i="1"/>
  <c r="U662" i="1"/>
  <c r="U663" i="1"/>
  <c r="U664" i="1"/>
  <c r="U665" i="1"/>
  <c r="U666" i="1"/>
  <c r="U667" i="1"/>
  <c r="U668" i="1"/>
  <c r="U669" i="1"/>
  <c r="U670" i="1"/>
  <c r="U671" i="1"/>
  <c r="U672" i="1"/>
  <c r="U673" i="1"/>
  <c r="U674" i="1"/>
  <c r="U675" i="1"/>
  <c r="U676" i="1"/>
  <c r="U677" i="1"/>
  <c r="U678" i="1"/>
  <c r="U679" i="1"/>
  <c r="U680" i="1"/>
  <c r="U681" i="1"/>
  <c r="U682" i="1"/>
  <c r="U683" i="1"/>
  <c r="U684" i="1"/>
  <c r="U685" i="1"/>
  <c r="U686" i="1"/>
  <c r="U687" i="1"/>
  <c r="U688" i="1"/>
  <c r="U689" i="1"/>
  <c r="U690" i="1"/>
  <c r="U691" i="1"/>
  <c r="U692" i="1"/>
  <c r="U693" i="1"/>
  <c r="U694" i="1"/>
  <c r="U695" i="1"/>
  <c r="U696" i="1"/>
  <c r="U697" i="1"/>
  <c r="U698" i="1"/>
  <c r="U699" i="1"/>
  <c r="U700" i="1"/>
  <c r="U701" i="1"/>
  <c r="U702" i="1"/>
  <c r="U703" i="1"/>
  <c r="U704" i="1"/>
  <c r="U705" i="1"/>
  <c r="U706" i="1"/>
  <c r="U707" i="1"/>
  <c r="U708" i="1"/>
  <c r="U709" i="1"/>
  <c r="U710" i="1"/>
  <c r="U711" i="1"/>
  <c r="U712" i="1"/>
  <c r="U713" i="1"/>
  <c r="U714" i="1"/>
  <c r="U715" i="1"/>
  <c r="U716" i="1"/>
  <c r="U717" i="1"/>
  <c r="U718" i="1"/>
  <c r="U719" i="1"/>
  <c r="U720" i="1"/>
  <c r="U721" i="1"/>
  <c r="U722" i="1"/>
  <c r="U723" i="1"/>
  <c r="U724" i="1"/>
  <c r="U725" i="1"/>
  <c r="U726" i="1"/>
  <c r="U727" i="1"/>
  <c r="U728" i="1"/>
  <c r="U729" i="1"/>
  <c r="U730" i="1"/>
  <c r="U731" i="1"/>
  <c r="U732" i="1"/>
  <c r="U733" i="1"/>
  <c r="U734" i="1"/>
  <c r="U735" i="1"/>
  <c r="U736" i="1"/>
  <c r="U737" i="1"/>
  <c r="U738" i="1"/>
  <c r="U739" i="1"/>
  <c r="U740" i="1"/>
  <c r="U741" i="1"/>
  <c r="U742" i="1"/>
  <c r="U743" i="1"/>
  <c r="U744" i="1"/>
  <c r="U745" i="1"/>
  <c r="U746" i="1"/>
  <c r="U747" i="1"/>
  <c r="U748" i="1"/>
  <c r="U749" i="1"/>
  <c r="U750" i="1"/>
  <c r="U751" i="1"/>
  <c r="U752" i="1"/>
  <c r="U753" i="1"/>
  <c r="U754" i="1"/>
  <c r="U755" i="1"/>
  <c r="U756" i="1"/>
  <c r="U757" i="1"/>
  <c r="U758" i="1"/>
  <c r="U759" i="1"/>
  <c r="U760" i="1"/>
  <c r="U761" i="1"/>
  <c r="U762" i="1"/>
  <c r="U763" i="1"/>
  <c r="U764" i="1"/>
  <c r="U765" i="1"/>
  <c r="U766" i="1"/>
  <c r="U767" i="1"/>
  <c r="U768" i="1"/>
  <c r="U769" i="1"/>
  <c r="U770" i="1"/>
  <c r="U771" i="1"/>
  <c r="U772" i="1"/>
  <c r="U773" i="1"/>
  <c r="U774" i="1"/>
  <c r="U775" i="1"/>
  <c r="U776" i="1"/>
  <c r="U777" i="1"/>
  <c r="U778" i="1"/>
  <c r="U779" i="1"/>
  <c r="U780" i="1"/>
  <c r="U781" i="1"/>
  <c r="U782" i="1"/>
  <c r="U783" i="1"/>
  <c r="U784" i="1"/>
  <c r="U785" i="1"/>
  <c r="U786" i="1"/>
  <c r="U787" i="1"/>
  <c r="U788" i="1"/>
  <c r="U789" i="1"/>
  <c r="U790" i="1"/>
  <c r="U791" i="1"/>
  <c r="U792" i="1"/>
  <c r="U793" i="1"/>
  <c r="U794" i="1"/>
  <c r="U795" i="1"/>
  <c r="U796" i="1"/>
  <c r="U797" i="1"/>
  <c r="U798" i="1"/>
  <c r="U799" i="1"/>
  <c r="U800" i="1"/>
  <c r="U801" i="1"/>
  <c r="U802" i="1"/>
  <c r="U803" i="1"/>
  <c r="U804" i="1"/>
  <c r="U805" i="1"/>
  <c r="U806" i="1"/>
  <c r="U807" i="1"/>
  <c r="U808" i="1"/>
  <c r="U809" i="1"/>
  <c r="U810" i="1"/>
  <c r="U811" i="1"/>
  <c r="U812" i="1"/>
  <c r="U813" i="1"/>
  <c r="U814" i="1"/>
  <c r="U815" i="1"/>
  <c r="U816" i="1"/>
  <c r="U817" i="1"/>
  <c r="U818" i="1"/>
  <c r="U819" i="1"/>
  <c r="U820" i="1"/>
  <c r="U821" i="1"/>
  <c r="U822" i="1"/>
  <c r="U823" i="1"/>
  <c r="U824" i="1"/>
  <c r="U825" i="1"/>
  <c r="U826" i="1"/>
  <c r="U827" i="1"/>
  <c r="U828" i="1"/>
  <c r="U829" i="1"/>
  <c r="U830" i="1"/>
  <c r="U831" i="1"/>
  <c r="U832" i="1"/>
  <c r="U833" i="1"/>
  <c r="U834" i="1"/>
  <c r="U835" i="1"/>
  <c r="U836" i="1"/>
  <c r="U837" i="1"/>
  <c r="U838" i="1"/>
  <c r="U839" i="1"/>
  <c r="U840" i="1"/>
  <c r="U841" i="1"/>
  <c r="U842" i="1"/>
  <c r="U843" i="1"/>
  <c r="U893" i="1"/>
  <c r="U894" i="1"/>
  <c r="U895" i="1"/>
  <c r="U896" i="1"/>
  <c r="U897" i="1"/>
  <c r="U898" i="1"/>
  <c r="U899" i="1"/>
  <c r="U900" i="1"/>
  <c r="U901" i="1"/>
  <c r="U902" i="1"/>
  <c r="U903" i="1"/>
  <c r="U904" i="1"/>
  <c r="U905" i="1"/>
  <c r="U906" i="1"/>
  <c r="U907" i="1"/>
  <c r="U908" i="1"/>
  <c r="U909" i="1"/>
  <c r="U910" i="1"/>
  <c r="U911" i="1"/>
  <c r="U912" i="1"/>
  <c r="U913" i="1"/>
  <c r="K23" i="1"/>
  <c r="K24" i="1"/>
  <c r="K25" i="1"/>
  <c r="K26"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1" i="1"/>
  <c r="K692" i="1"/>
  <c r="K693" i="1"/>
  <c r="K694" i="1"/>
  <c r="K695" i="1"/>
  <c r="K696" i="1"/>
  <c r="K697" i="1"/>
  <c r="K698" i="1"/>
  <c r="K699" i="1"/>
  <c r="K700" i="1"/>
  <c r="K701" i="1"/>
  <c r="K702" i="1"/>
  <c r="K703" i="1"/>
  <c r="K704" i="1"/>
  <c r="K705" i="1"/>
  <c r="K706" i="1"/>
  <c r="K707" i="1"/>
  <c r="K708" i="1"/>
  <c r="K709" i="1"/>
  <c r="K710" i="1"/>
  <c r="K711" i="1"/>
  <c r="K712" i="1"/>
  <c r="K713" i="1"/>
  <c r="K714" i="1"/>
  <c r="K715" i="1"/>
  <c r="K716" i="1"/>
  <c r="K717" i="1"/>
  <c r="K718" i="1"/>
  <c r="K719" i="1"/>
  <c r="K720" i="1"/>
  <c r="K721" i="1"/>
  <c r="K722" i="1"/>
  <c r="K723" i="1"/>
  <c r="K724" i="1"/>
  <c r="K725" i="1"/>
  <c r="K726" i="1"/>
  <c r="K727" i="1"/>
  <c r="K728" i="1"/>
  <c r="K729" i="1"/>
  <c r="K730" i="1"/>
  <c r="K731" i="1"/>
  <c r="K732" i="1"/>
  <c r="K733" i="1"/>
  <c r="K734" i="1"/>
  <c r="K735" i="1"/>
  <c r="K736" i="1"/>
  <c r="K737" i="1"/>
  <c r="K738" i="1"/>
  <c r="K739" i="1"/>
  <c r="K740" i="1"/>
  <c r="K741" i="1"/>
  <c r="K742" i="1"/>
  <c r="K743" i="1"/>
  <c r="K744" i="1"/>
  <c r="K745" i="1"/>
  <c r="K746" i="1"/>
  <c r="K747" i="1"/>
  <c r="K748" i="1"/>
  <c r="K749" i="1"/>
  <c r="K750" i="1"/>
  <c r="K751" i="1"/>
  <c r="K752" i="1"/>
  <c r="K753" i="1"/>
  <c r="K754" i="1"/>
  <c r="K755" i="1"/>
  <c r="K756" i="1"/>
  <c r="K757" i="1"/>
  <c r="K758" i="1"/>
  <c r="K759" i="1"/>
  <c r="K760" i="1"/>
  <c r="K761" i="1"/>
  <c r="K762" i="1"/>
  <c r="K763" i="1"/>
  <c r="K764" i="1"/>
  <c r="K765" i="1"/>
  <c r="K766" i="1"/>
  <c r="K767" i="1"/>
  <c r="K768" i="1"/>
  <c r="K769" i="1"/>
  <c r="K770" i="1"/>
  <c r="K771" i="1"/>
  <c r="K772" i="1"/>
  <c r="K773" i="1"/>
  <c r="K774" i="1"/>
  <c r="K775" i="1"/>
  <c r="K776" i="1"/>
  <c r="K777" i="1"/>
  <c r="K778" i="1"/>
  <c r="K779" i="1"/>
  <c r="K780" i="1"/>
  <c r="K781" i="1"/>
  <c r="K782" i="1"/>
  <c r="K783" i="1"/>
  <c r="K784" i="1"/>
  <c r="K785" i="1"/>
  <c r="K786" i="1"/>
  <c r="K787" i="1"/>
  <c r="K788" i="1"/>
  <c r="K789" i="1"/>
  <c r="K790" i="1"/>
  <c r="K791" i="1"/>
  <c r="K792" i="1"/>
  <c r="K793" i="1"/>
  <c r="K794" i="1"/>
  <c r="K795" i="1"/>
  <c r="K796" i="1"/>
  <c r="K797" i="1"/>
  <c r="K798" i="1"/>
  <c r="K799" i="1"/>
  <c r="K800" i="1"/>
  <c r="K801" i="1"/>
  <c r="K802" i="1"/>
  <c r="K803" i="1"/>
  <c r="K804" i="1"/>
  <c r="K805" i="1"/>
  <c r="K806" i="1"/>
  <c r="K807" i="1"/>
  <c r="K808" i="1"/>
  <c r="K809" i="1"/>
  <c r="K810" i="1"/>
  <c r="K811" i="1"/>
  <c r="K812" i="1"/>
  <c r="K813" i="1"/>
  <c r="K814" i="1"/>
  <c r="K815" i="1"/>
  <c r="K816" i="1"/>
  <c r="K817" i="1"/>
  <c r="K818" i="1"/>
  <c r="K819" i="1"/>
  <c r="K820" i="1"/>
  <c r="K821" i="1"/>
  <c r="K822" i="1"/>
  <c r="K823" i="1"/>
  <c r="K824" i="1"/>
  <c r="K825" i="1"/>
  <c r="K826" i="1"/>
  <c r="K827" i="1"/>
  <c r="K828" i="1"/>
  <c r="K829" i="1"/>
  <c r="K830" i="1"/>
  <c r="K831" i="1"/>
  <c r="K832" i="1"/>
  <c r="K833" i="1"/>
  <c r="K834" i="1"/>
  <c r="K835" i="1"/>
  <c r="K836" i="1"/>
  <c r="K837" i="1"/>
  <c r="K838" i="1"/>
  <c r="K839" i="1"/>
  <c r="K840" i="1"/>
  <c r="K841" i="1"/>
  <c r="K842" i="1"/>
  <c r="K843" i="1"/>
  <c r="K893" i="1"/>
  <c r="K894" i="1"/>
  <c r="K895" i="1"/>
  <c r="K896" i="1"/>
  <c r="K897" i="1"/>
  <c r="K898" i="1"/>
  <c r="K899" i="1"/>
  <c r="K900" i="1"/>
  <c r="K901" i="1"/>
  <c r="K902" i="1"/>
  <c r="K903" i="1"/>
  <c r="K904" i="1"/>
  <c r="K905" i="1"/>
  <c r="K906" i="1"/>
  <c r="K907" i="1"/>
  <c r="K908" i="1"/>
  <c r="K909" i="1"/>
  <c r="K910" i="1"/>
  <c r="K911" i="1"/>
  <c r="K912" i="1"/>
  <c r="K913" i="1"/>
  <c r="K63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93" i="1"/>
  <c r="H894" i="1"/>
  <c r="H895" i="1"/>
  <c r="H896" i="1"/>
  <c r="H897" i="1"/>
  <c r="H898" i="1"/>
  <c r="H899" i="1"/>
  <c r="H900" i="1"/>
  <c r="H901" i="1"/>
  <c r="H902" i="1"/>
  <c r="H903" i="1"/>
  <c r="H904" i="1"/>
  <c r="H905" i="1"/>
  <c r="H906" i="1"/>
  <c r="H907" i="1"/>
  <c r="H908" i="1"/>
  <c r="H909" i="1"/>
  <c r="H910" i="1"/>
  <c r="H911" i="1"/>
  <c r="H912" i="1"/>
  <c r="H913" i="1"/>
  <c r="P635" i="1"/>
  <c r="O665" i="1"/>
  <c r="O666" i="1"/>
  <c r="O689" i="1"/>
  <c r="O719" i="1"/>
  <c r="O727" i="1"/>
  <c r="O742" i="1"/>
  <c r="O748" i="1"/>
  <c r="O750" i="1"/>
  <c r="O751" i="1"/>
  <c r="O755" i="1"/>
  <c r="O759" i="1"/>
  <c r="O767" i="1"/>
  <c r="O772" i="1"/>
  <c r="O774" i="1"/>
  <c r="O783" i="1"/>
  <c r="O791" i="1"/>
  <c r="O806" i="1"/>
  <c r="O812" i="1"/>
  <c r="O815" i="1"/>
  <c r="O822" i="1"/>
  <c r="O830" i="1"/>
  <c r="O831" i="1"/>
  <c r="O897" i="1"/>
  <c r="O901" i="1"/>
  <c r="O911" i="1"/>
  <c r="O912" i="1"/>
  <c r="M639" i="1"/>
  <c r="M715" i="1"/>
  <c r="N731" i="1"/>
  <c r="M787" i="1"/>
  <c r="O795" i="1"/>
  <c r="N803" i="1"/>
  <c r="N813" i="1"/>
  <c r="M817" i="1"/>
  <c r="M819" i="1"/>
  <c r="M824" i="1"/>
  <c r="O827" i="1"/>
  <c r="N831" i="1"/>
  <c r="N835" i="1"/>
  <c r="M837" i="1"/>
  <c r="M895" i="1"/>
  <c r="M900" i="1"/>
  <c r="N901" i="1"/>
  <c r="N909" i="1"/>
  <c r="M635" i="1"/>
  <c r="M736" i="1"/>
  <c r="M742" i="1"/>
  <c r="N745" i="1"/>
  <c r="M751" i="1"/>
  <c r="N767" i="1"/>
  <c r="N774" i="1"/>
  <c r="N777" i="1"/>
  <c r="N783" i="1"/>
  <c r="N790" i="1"/>
  <c r="N793" i="1"/>
  <c r="M797" i="1"/>
  <c r="M800" i="1"/>
  <c r="M803" i="1"/>
  <c r="N807" i="1"/>
  <c r="N809" i="1"/>
  <c r="N816" i="1"/>
  <c r="N822" i="1"/>
  <c r="M825" i="1"/>
  <c r="N829" i="1"/>
  <c r="N832" i="1"/>
  <c r="M835" i="1"/>
  <c r="M838" i="1"/>
  <c r="M841" i="1"/>
  <c r="N897" i="1"/>
  <c r="O902" i="1"/>
  <c r="M903" i="1"/>
  <c r="M906" i="1"/>
  <c r="Q913" i="1"/>
  <c r="P913" i="1"/>
  <c r="M913" i="1"/>
  <c r="Q912" i="1"/>
  <c r="P912" i="1"/>
  <c r="N912" i="1"/>
  <c r="Q911" i="1"/>
  <c r="P911" i="1"/>
  <c r="N911" i="1"/>
  <c r="M911" i="1"/>
  <c r="Q910" i="1"/>
  <c r="P910" i="1"/>
  <c r="O910" i="1"/>
  <c r="R910" i="1" s="1"/>
  <c r="N910" i="1"/>
  <c r="Q909" i="1"/>
  <c r="P909" i="1"/>
  <c r="M909" i="1"/>
  <c r="Q908" i="1"/>
  <c r="P908" i="1"/>
  <c r="Q907" i="1"/>
  <c r="P907" i="1"/>
  <c r="O907" i="1"/>
  <c r="R907" i="1" s="1"/>
  <c r="N907" i="1"/>
  <c r="M907" i="1"/>
  <c r="Q906" i="1"/>
  <c r="P906" i="1"/>
  <c r="N906" i="1"/>
  <c r="Q905" i="1"/>
  <c r="P905" i="1"/>
  <c r="O905" i="1"/>
  <c r="R905" i="1" s="1"/>
  <c r="N905" i="1"/>
  <c r="M905" i="1"/>
  <c r="Q904" i="1"/>
  <c r="P904" i="1"/>
  <c r="N904" i="1"/>
  <c r="Q903" i="1"/>
  <c r="P903" i="1"/>
  <c r="N903" i="1"/>
  <c r="Q902" i="1"/>
  <c r="P902" i="1"/>
  <c r="N902" i="1"/>
  <c r="M902" i="1"/>
  <c r="Q901" i="1"/>
  <c r="P901" i="1"/>
  <c r="M901" i="1"/>
  <c r="Q900" i="1"/>
  <c r="P900" i="1"/>
  <c r="Q899" i="1"/>
  <c r="P899" i="1"/>
  <c r="O899" i="1"/>
  <c r="R899" i="1" s="1"/>
  <c r="N899" i="1"/>
  <c r="M899" i="1"/>
  <c r="Q898" i="1"/>
  <c r="P898" i="1"/>
  <c r="O898" i="1"/>
  <c r="R898" i="1" s="1"/>
  <c r="N898" i="1"/>
  <c r="M898" i="1"/>
  <c r="Q897" i="1"/>
  <c r="P897" i="1"/>
  <c r="M897" i="1"/>
  <c r="Q896" i="1"/>
  <c r="P896" i="1"/>
  <c r="N896" i="1"/>
  <c r="M896" i="1"/>
  <c r="Q895" i="1"/>
  <c r="P895" i="1"/>
  <c r="N895" i="1"/>
  <c r="Q894" i="1"/>
  <c r="P894" i="1"/>
  <c r="O894" i="1"/>
  <c r="R894" i="1" s="1"/>
  <c r="Q893" i="1"/>
  <c r="P893" i="1"/>
  <c r="N893" i="1"/>
  <c r="M893" i="1"/>
  <c r="Q843" i="1"/>
  <c r="P843" i="1"/>
  <c r="Q842" i="1"/>
  <c r="P842" i="1"/>
  <c r="O842" i="1"/>
  <c r="R842" i="1" s="1"/>
  <c r="N842" i="1"/>
  <c r="M842" i="1"/>
  <c r="Q841" i="1"/>
  <c r="P841" i="1"/>
  <c r="N841" i="1"/>
  <c r="Q840" i="1"/>
  <c r="P840" i="1"/>
  <c r="O840" i="1"/>
  <c r="N840" i="1"/>
  <c r="M840" i="1"/>
  <c r="Q839" i="1"/>
  <c r="P839" i="1"/>
  <c r="N839" i="1"/>
  <c r="Q838" i="1"/>
  <c r="P838" i="1"/>
  <c r="N838" i="1"/>
  <c r="Q837" i="1"/>
  <c r="P837" i="1"/>
  <c r="N837" i="1"/>
  <c r="Q836" i="1"/>
  <c r="P836" i="1"/>
  <c r="N836" i="1"/>
  <c r="M836" i="1"/>
  <c r="Q835" i="1"/>
  <c r="P835" i="1"/>
  <c r="Q834" i="1"/>
  <c r="P834" i="1"/>
  <c r="O834" i="1"/>
  <c r="R834" i="1" s="1"/>
  <c r="N834" i="1"/>
  <c r="M834" i="1"/>
  <c r="Q833" i="1"/>
  <c r="P833" i="1"/>
  <c r="O833" i="1"/>
  <c r="N833" i="1"/>
  <c r="M833" i="1"/>
  <c r="Q832" i="1"/>
  <c r="P832" i="1"/>
  <c r="O832" i="1"/>
  <c r="R832" i="1" s="1"/>
  <c r="M832" i="1"/>
  <c r="Q831" i="1"/>
  <c r="P831" i="1"/>
  <c r="M831" i="1"/>
  <c r="Q830" i="1"/>
  <c r="P830" i="1"/>
  <c r="N830" i="1"/>
  <c r="M830" i="1"/>
  <c r="Q829" i="1"/>
  <c r="P829" i="1"/>
  <c r="O829" i="1"/>
  <c r="R829" i="1" s="1"/>
  <c r="M829" i="1"/>
  <c r="Q828" i="1"/>
  <c r="P828" i="1"/>
  <c r="N828" i="1"/>
  <c r="M828" i="1"/>
  <c r="Q827" i="1"/>
  <c r="P827" i="1"/>
  <c r="Q826" i="1"/>
  <c r="P826" i="1"/>
  <c r="O826" i="1"/>
  <c r="R826" i="1" s="1"/>
  <c r="N826" i="1"/>
  <c r="M826" i="1"/>
  <c r="Q825" i="1"/>
  <c r="P825" i="1"/>
  <c r="N825" i="1"/>
  <c r="Q824" i="1"/>
  <c r="P824" i="1"/>
  <c r="O824" i="1"/>
  <c r="R824" i="1" s="1"/>
  <c r="N824" i="1"/>
  <c r="Q823" i="1"/>
  <c r="P823" i="1"/>
  <c r="N823" i="1"/>
  <c r="Q822" i="1"/>
  <c r="P822" i="1"/>
  <c r="M822" i="1"/>
  <c r="Q821" i="1"/>
  <c r="P821" i="1"/>
  <c r="O821" i="1"/>
  <c r="R821" i="1" s="1"/>
  <c r="N821" i="1"/>
  <c r="M821" i="1"/>
  <c r="Q820" i="1"/>
  <c r="P820" i="1"/>
  <c r="N820" i="1"/>
  <c r="M820" i="1"/>
  <c r="Q819" i="1"/>
  <c r="P819" i="1"/>
  <c r="Q818" i="1"/>
  <c r="P818" i="1"/>
  <c r="O818" i="1"/>
  <c r="R818" i="1" s="1"/>
  <c r="N818" i="1"/>
  <c r="M818" i="1"/>
  <c r="Q817" i="1"/>
  <c r="P817" i="1"/>
  <c r="O817" i="1"/>
  <c r="N817" i="1"/>
  <c r="Q816" i="1"/>
  <c r="P816" i="1"/>
  <c r="M816" i="1"/>
  <c r="Q815" i="1"/>
  <c r="P815" i="1"/>
  <c r="N815" i="1"/>
  <c r="M815" i="1"/>
  <c r="Q814" i="1"/>
  <c r="P814" i="1"/>
  <c r="O814" i="1"/>
  <c r="N814" i="1"/>
  <c r="M814" i="1"/>
  <c r="Q813" i="1"/>
  <c r="P813" i="1"/>
  <c r="O813" i="1"/>
  <c r="R813" i="1" s="1"/>
  <c r="M813" i="1"/>
  <c r="Q812" i="1"/>
  <c r="P812" i="1"/>
  <c r="N812" i="1"/>
  <c r="M812" i="1"/>
  <c r="Q811" i="1"/>
  <c r="P811" i="1"/>
  <c r="Q810" i="1"/>
  <c r="P810" i="1"/>
  <c r="O810" i="1"/>
  <c r="R810" i="1" s="1"/>
  <c r="N810" i="1"/>
  <c r="M810" i="1"/>
  <c r="Q809" i="1"/>
  <c r="P809" i="1"/>
  <c r="O809" i="1"/>
  <c r="R809" i="1" s="1"/>
  <c r="M809" i="1"/>
  <c r="Q808" i="1"/>
  <c r="P808" i="1"/>
  <c r="O808" i="1"/>
  <c r="R808" i="1" s="1"/>
  <c r="N808" i="1"/>
  <c r="M808" i="1"/>
  <c r="Q807" i="1"/>
  <c r="P807" i="1"/>
  <c r="M807" i="1"/>
  <c r="Q806" i="1"/>
  <c r="P806" i="1"/>
  <c r="N806" i="1"/>
  <c r="M806" i="1"/>
  <c r="Q805" i="1"/>
  <c r="P805" i="1"/>
  <c r="O805" i="1"/>
  <c r="R805" i="1" s="1"/>
  <c r="N805" i="1"/>
  <c r="M805" i="1"/>
  <c r="Q804" i="1"/>
  <c r="P804" i="1"/>
  <c r="N804" i="1"/>
  <c r="M804" i="1"/>
  <c r="Q803" i="1"/>
  <c r="P803" i="1"/>
  <c r="Q802" i="1"/>
  <c r="P802" i="1"/>
  <c r="O802" i="1"/>
  <c r="R802" i="1" s="1"/>
  <c r="N802" i="1"/>
  <c r="M802" i="1"/>
  <c r="Q801" i="1"/>
  <c r="P801" i="1"/>
  <c r="O801" i="1"/>
  <c r="R801" i="1" s="1"/>
  <c r="N801" i="1"/>
  <c r="M801" i="1"/>
  <c r="Q800" i="1"/>
  <c r="P800" i="1"/>
  <c r="N800" i="1"/>
  <c r="Q799" i="1"/>
  <c r="P799" i="1"/>
  <c r="O799" i="1"/>
  <c r="R799" i="1" s="1"/>
  <c r="N799" i="1"/>
  <c r="M799" i="1"/>
  <c r="Q798" i="1"/>
  <c r="P798" i="1"/>
  <c r="N798" i="1"/>
  <c r="Q797" i="1"/>
  <c r="P797" i="1"/>
  <c r="N797" i="1"/>
  <c r="Q796" i="1"/>
  <c r="P796" i="1"/>
  <c r="N796" i="1"/>
  <c r="M796" i="1"/>
  <c r="Q795" i="1"/>
  <c r="P795" i="1"/>
  <c r="Q794" i="1"/>
  <c r="P794" i="1"/>
  <c r="O794" i="1"/>
  <c r="R794" i="1" s="1"/>
  <c r="N794" i="1"/>
  <c r="M794" i="1"/>
  <c r="Q793" i="1"/>
  <c r="P793" i="1"/>
  <c r="O793" i="1"/>
  <c r="R793" i="1" s="1"/>
  <c r="M793" i="1"/>
  <c r="Q792" i="1"/>
  <c r="P792" i="1"/>
  <c r="O792" i="1"/>
  <c r="R792" i="1" s="1"/>
  <c r="N792" i="1"/>
  <c r="M792" i="1"/>
  <c r="Q791" i="1"/>
  <c r="P791" i="1"/>
  <c r="N791" i="1"/>
  <c r="Q790" i="1"/>
  <c r="P790" i="1"/>
  <c r="O790" i="1"/>
  <c r="R790" i="1" s="1"/>
  <c r="M790" i="1"/>
  <c r="Q789" i="1"/>
  <c r="P789" i="1"/>
  <c r="O789" i="1"/>
  <c r="R789" i="1" s="1"/>
  <c r="N789" i="1"/>
  <c r="M789" i="1"/>
  <c r="Q788" i="1"/>
  <c r="P788" i="1"/>
  <c r="N788" i="1"/>
  <c r="M788" i="1"/>
  <c r="Q787" i="1"/>
  <c r="P787" i="1"/>
  <c r="Q786" i="1"/>
  <c r="P786" i="1"/>
  <c r="O786" i="1"/>
  <c r="R786" i="1" s="1"/>
  <c r="N786" i="1"/>
  <c r="M786" i="1"/>
  <c r="Q785" i="1"/>
  <c r="P785" i="1"/>
  <c r="O785" i="1"/>
  <c r="R785" i="1" s="1"/>
  <c r="N785" i="1"/>
  <c r="M785" i="1"/>
  <c r="Q784" i="1"/>
  <c r="P784" i="1"/>
  <c r="O784" i="1"/>
  <c r="R784" i="1" s="1"/>
  <c r="N784" i="1"/>
  <c r="Q783" i="1"/>
  <c r="P783" i="1"/>
  <c r="M783" i="1"/>
  <c r="Q782" i="1"/>
  <c r="P782" i="1"/>
  <c r="N782" i="1"/>
  <c r="M782" i="1"/>
  <c r="Q781" i="1"/>
  <c r="P781" i="1"/>
  <c r="O781" i="1"/>
  <c r="R781" i="1" s="1"/>
  <c r="N781" i="1"/>
  <c r="Q780" i="1"/>
  <c r="P780" i="1"/>
  <c r="N780" i="1"/>
  <c r="M780" i="1"/>
  <c r="Q779" i="1"/>
  <c r="P779" i="1"/>
  <c r="Q778" i="1"/>
  <c r="P778" i="1"/>
  <c r="O778" i="1"/>
  <c r="R778" i="1" s="1"/>
  <c r="N778" i="1"/>
  <c r="M778" i="1"/>
  <c r="Q777" i="1"/>
  <c r="P777" i="1"/>
  <c r="O777" i="1"/>
  <c r="R777" i="1" s="1"/>
  <c r="M777" i="1"/>
  <c r="Q776" i="1"/>
  <c r="P776" i="1"/>
  <c r="O776" i="1"/>
  <c r="R776" i="1" s="1"/>
  <c r="N776" i="1"/>
  <c r="M776" i="1"/>
  <c r="Q775" i="1"/>
  <c r="P775" i="1"/>
  <c r="N775" i="1"/>
  <c r="M775" i="1"/>
  <c r="Q774" i="1"/>
  <c r="P774" i="1"/>
  <c r="M774" i="1"/>
  <c r="Q773" i="1"/>
  <c r="P773" i="1"/>
  <c r="O773" i="1"/>
  <c r="R773" i="1" s="1"/>
  <c r="N773" i="1"/>
  <c r="M773" i="1"/>
  <c r="Q772" i="1"/>
  <c r="P772" i="1"/>
  <c r="N772" i="1"/>
  <c r="M772" i="1"/>
  <c r="Q771" i="1"/>
  <c r="P771" i="1"/>
  <c r="Q770" i="1"/>
  <c r="P770" i="1"/>
  <c r="O770" i="1"/>
  <c r="R770" i="1" s="1"/>
  <c r="N770" i="1"/>
  <c r="M770" i="1"/>
  <c r="Q769" i="1"/>
  <c r="P769" i="1"/>
  <c r="O769" i="1"/>
  <c r="R769" i="1" s="1"/>
  <c r="N769" i="1"/>
  <c r="M769" i="1"/>
  <c r="Q768" i="1"/>
  <c r="P768" i="1"/>
  <c r="O768" i="1"/>
  <c r="R768" i="1" s="1"/>
  <c r="N768" i="1"/>
  <c r="M768" i="1"/>
  <c r="Q767" i="1"/>
  <c r="P767" i="1"/>
  <c r="M767" i="1"/>
  <c r="Q766" i="1"/>
  <c r="P766" i="1"/>
  <c r="O766" i="1"/>
  <c r="N766" i="1"/>
  <c r="M766" i="1"/>
  <c r="Q765" i="1"/>
  <c r="P765" i="1"/>
  <c r="O765" i="1"/>
  <c r="R765" i="1" s="1"/>
  <c r="N765" i="1"/>
  <c r="M765" i="1"/>
  <c r="Q764" i="1"/>
  <c r="P764" i="1"/>
  <c r="N764" i="1"/>
  <c r="M764" i="1"/>
  <c r="Q763" i="1"/>
  <c r="P763" i="1"/>
  <c r="Q762" i="1"/>
  <c r="P762" i="1"/>
  <c r="O762" i="1"/>
  <c r="R762" i="1" s="1"/>
  <c r="N762" i="1"/>
  <c r="M762" i="1"/>
  <c r="Q761" i="1"/>
  <c r="P761" i="1"/>
  <c r="O761" i="1"/>
  <c r="R761" i="1" s="1"/>
  <c r="N761" i="1"/>
  <c r="M761" i="1"/>
  <c r="Q760" i="1"/>
  <c r="P760" i="1"/>
  <c r="O760" i="1"/>
  <c r="R760" i="1" s="1"/>
  <c r="N760" i="1"/>
  <c r="M760" i="1"/>
  <c r="Q759" i="1"/>
  <c r="P759" i="1"/>
  <c r="N759" i="1"/>
  <c r="M759" i="1"/>
  <c r="Q758" i="1"/>
  <c r="P758" i="1"/>
  <c r="O758" i="1"/>
  <c r="N758" i="1"/>
  <c r="M758" i="1"/>
  <c r="Q757" i="1"/>
  <c r="P757" i="1"/>
  <c r="O757" i="1"/>
  <c r="R757" i="1" s="1"/>
  <c r="N757" i="1"/>
  <c r="M757" i="1"/>
  <c r="Q756" i="1"/>
  <c r="P756" i="1"/>
  <c r="N756" i="1"/>
  <c r="M756" i="1"/>
  <c r="Q755" i="1"/>
  <c r="P755" i="1"/>
  <c r="Q754" i="1"/>
  <c r="P754" i="1"/>
  <c r="O754" i="1"/>
  <c r="R754" i="1" s="1"/>
  <c r="N754" i="1"/>
  <c r="M754" i="1"/>
  <c r="Q753" i="1"/>
  <c r="P753" i="1"/>
  <c r="O753" i="1"/>
  <c r="R753" i="1" s="1"/>
  <c r="N753" i="1"/>
  <c r="M753" i="1"/>
  <c r="Q752" i="1"/>
  <c r="P752" i="1"/>
  <c r="O752" i="1"/>
  <c r="R752" i="1" s="1"/>
  <c r="N752" i="1"/>
  <c r="M752" i="1"/>
  <c r="Q751" i="1"/>
  <c r="P751" i="1"/>
  <c r="N751" i="1"/>
  <c r="Q750" i="1"/>
  <c r="P750" i="1"/>
  <c r="N750" i="1"/>
  <c r="M750" i="1"/>
  <c r="Q749" i="1"/>
  <c r="P749" i="1"/>
  <c r="O749" i="1"/>
  <c r="R749" i="1" s="1"/>
  <c r="N749" i="1"/>
  <c r="M749" i="1"/>
  <c r="Q748" i="1"/>
  <c r="P748" i="1"/>
  <c r="N748" i="1"/>
  <c r="M748" i="1"/>
  <c r="Q747" i="1"/>
  <c r="P747" i="1"/>
  <c r="Q746" i="1"/>
  <c r="P746" i="1"/>
  <c r="O746" i="1"/>
  <c r="R746" i="1" s="1"/>
  <c r="N746" i="1"/>
  <c r="M746" i="1"/>
  <c r="Q745" i="1"/>
  <c r="P745" i="1"/>
  <c r="O745" i="1"/>
  <c r="R745" i="1" s="1"/>
  <c r="M745" i="1"/>
  <c r="Q744" i="1"/>
  <c r="P744" i="1"/>
  <c r="O744" i="1"/>
  <c r="R744" i="1" s="1"/>
  <c r="N744" i="1"/>
  <c r="M744" i="1"/>
  <c r="Q743" i="1"/>
  <c r="P743" i="1"/>
  <c r="N743" i="1"/>
  <c r="M743" i="1"/>
  <c r="Q742" i="1"/>
  <c r="P742" i="1"/>
  <c r="N742" i="1"/>
  <c r="Q741" i="1"/>
  <c r="P741" i="1"/>
  <c r="O741" i="1"/>
  <c r="R741" i="1" s="1"/>
  <c r="N741" i="1"/>
  <c r="M741" i="1"/>
  <c r="Q740" i="1"/>
  <c r="P740" i="1"/>
  <c r="N740" i="1"/>
  <c r="M740" i="1"/>
  <c r="Q739" i="1"/>
  <c r="P739" i="1"/>
  <c r="Q738" i="1"/>
  <c r="P738" i="1"/>
  <c r="O738" i="1"/>
  <c r="R738" i="1" s="1"/>
  <c r="N738" i="1"/>
  <c r="M738" i="1"/>
  <c r="Q737" i="1"/>
  <c r="P737" i="1"/>
  <c r="O737" i="1"/>
  <c r="N737" i="1"/>
  <c r="M737" i="1"/>
  <c r="Q736" i="1"/>
  <c r="P736" i="1"/>
  <c r="O736" i="1"/>
  <c r="R736" i="1" s="1"/>
  <c r="N736" i="1"/>
  <c r="Q735" i="1"/>
  <c r="P735" i="1"/>
  <c r="N735" i="1"/>
  <c r="M735" i="1"/>
  <c r="Q734" i="1"/>
  <c r="P734" i="1"/>
  <c r="O734" i="1"/>
  <c r="N734" i="1"/>
  <c r="M734" i="1"/>
  <c r="Q733" i="1"/>
  <c r="P733" i="1"/>
  <c r="O733" i="1"/>
  <c r="R733" i="1" s="1"/>
  <c r="N733" i="1"/>
  <c r="M733" i="1"/>
  <c r="Q732" i="1"/>
  <c r="P732" i="1"/>
  <c r="N732" i="1"/>
  <c r="M732" i="1"/>
  <c r="Q731" i="1"/>
  <c r="P731" i="1"/>
  <c r="Q730" i="1"/>
  <c r="P730" i="1"/>
  <c r="O730" i="1"/>
  <c r="R730" i="1" s="1"/>
  <c r="N730" i="1"/>
  <c r="M730" i="1"/>
  <c r="Q729" i="1"/>
  <c r="P729" i="1"/>
  <c r="O729" i="1"/>
  <c r="R729" i="1" s="1"/>
  <c r="N729" i="1"/>
  <c r="M729" i="1"/>
  <c r="Q728" i="1"/>
  <c r="P728" i="1"/>
  <c r="O728" i="1"/>
  <c r="R728" i="1" s="1"/>
  <c r="N728" i="1"/>
  <c r="M728" i="1"/>
  <c r="Q727" i="1"/>
  <c r="P727" i="1"/>
  <c r="N727" i="1"/>
  <c r="M727" i="1"/>
  <c r="Q726" i="1"/>
  <c r="P726" i="1"/>
  <c r="O726" i="1"/>
  <c r="N726" i="1"/>
  <c r="M726" i="1"/>
  <c r="Q725" i="1"/>
  <c r="P725" i="1"/>
  <c r="O725" i="1"/>
  <c r="R725" i="1" s="1"/>
  <c r="N725" i="1"/>
  <c r="M725" i="1"/>
  <c r="Q724" i="1"/>
  <c r="P724" i="1"/>
  <c r="N724" i="1"/>
  <c r="M724" i="1"/>
  <c r="Q723" i="1"/>
  <c r="P723" i="1"/>
  <c r="Q722" i="1"/>
  <c r="P722" i="1"/>
  <c r="O722" i="1"/>
  <c r="R722" i="1" s="1"/>
  <c r="N722" i="1"/>
  <c r="M722" i="1"/>
  <c r="Q721" i="1"/>
  <c r="P721" i="1"/>
  <c r="O721" i="1"/>
  <c r="R721" i="1" s="1"/>
  <c r="N721" i="1"/>
  <c r="M721" i="1"/>
  <c r="Q720" i="1"/>
  <c r="P720" i="1"/>
  <c r="O720" i="1"/>
  <c r="R720" i="1" s="1"/>
  <c r="N720" i="1"/>
  <c r="M720" i="1"/>
  <c r="Q719" i="1"/>
  <c r="P719" i="1"/>
  <c r="N719" i="1"/>
  <c r="M719" i="1"/>
  <c r="Q718" i="1"/>
  <c r="P718" i="1"/>
  <c r="O718" i="1"/>
  <c r="N718" i="1"/>
  <c r="M718" i="1"/>
  <c r="Q717" i="1"/>
  <c r="P717" i="1"/>
  <c r="O717" i="1"/>
  <c r="R717" i="1" s="1"/>
  <c r="N717" i="1"/>
  <c r="M717" i="1"/>
  <c r="Q716" i="1"/>
  <c r="P716" i="1"/>
  <c r="N716" i="1"/>
  <c r="M716" i="1"/>
  <c r="Q715" i="1"/>
  <c r="P715" i="1"/>
  <c r="N715" i="1"/>
  <c r="Q714" i="1"/>
  <c r="P714" i="1"/>
  <c r="O714" i="1"/>
  <c r="R714" i="1" s="1"/>
  <c r="N714" i="1"/>
  <c r="M714" i="1"/>
  <c r="Q713" i="1"/>
  <c r="P713" i="1"/>
  <c r="O713" i="1"/>
  <c r="R713" i="1" s="1"/>
  <c r="N713" i="1"/>
  <c r="M713" i="1"/>
  <c r="Q712" i="1"/>
  <c r="P712" i="1"/>
  <c r="O712" i="1"/>
  <c r="R712" i="1" s="1"/>
  <c r="N712" i="1"/>
  <c r="M712" i="1"/>
  <c r="Q711" i="1"/>
  <c r="P711" i="1"/>
  <c r="N711" i="1"/>
  <c r="M711" i="1"/>
  <c r="Q710" i="1"/>
  <c r="P710" i="1"/>
  <c r="O710" i="1"/>
  <c r="N710" i="1"/>
  <c r="M710" i="1"/>
  <c r="Q709" i="1"/>
  <c r="P709" i="1"/>
  <c r="O709" i="1"/>
  <c r="R709" i="1" s="1"/>
  <c r="N709" i="1"/>
  <c r="M709" i="1"/>
  <c r="Q708" i="1"/>
  <c r="P708" i="1"/>
  <c r="N708" i="1"/>
  <c r="M708" i="1"/>
  <c r="Q707" i="1"/>
  <c r="P707" i="1"/>
  <c r="Q706" i="1"/>
  <c r="P706" i="1"/>
  <c r="O706" i="1"/>
  <c r="R706" i="1" s="1"/>
  <c r="N706" i="1"/>
  <c r="M706" i="1"/>
  <c r="Q705" i="1"/>
  <c r="P705" i="1"/>
  <c r="N705" i="1"/>
  <c r="M705" i="1"/>
  <c r="Q704" i="1"/>
  <c r="P704" i="1"/>
  <c r="N704" i="1"/>
  <c r="M704" i="1"/>
  <c r="Q703" i="1"/>
  <c r="P703" i="1"/>
  <c r="N703" i="1"/>
  <c r="M703" i="1"/>
  <c r="Q702" i="1"/>
  <c r="P702" i="1"/>
  <c r="N702" i="1"/>
  <c r="M702" i="1"/>
  <c r="Q701" i="1"/>
  <c r="P701" i="1"/>
  <c r="N701" i="1"/>
  <c r="M701" i="1"/>
  <c r="Q700" i="1"/>
  <c r="P700" i="1"/>
  <c r="N700" i="1"/>
  <c r="M700" i="1"/>
  <c r="Q699" i="1"/>
  <c r="P699" i="1"/>
  <c r="N699" i="1"/>
  <c r="Q698" i="1"/>
  <c r="P698" i="1"/>
  <c r="N698" i="1"/>
  <c r="M698" i="1"/>
  <c r="Q697" i="1"/>
  <c r="P697" i="1"/>
  <c r="N697" i="1"/>
  <c r="M697" i="1"/>
  <c r="Q696" i="1"/>
  <c r="P696" i="1"/>
  <c r="N696" i="1"/>
  <c r="M696" i="1"/>
  <c r="Q695" i="1"/>
  <c r="P695" i="1"/>
  <c r="N695" i="1"/>
  <c r="M695" i="1"/>
  <c r="Q694" i="1"/>
  <c r="P694" i="1"/>
  <c r="N694" i="1"/>
  <c r="M694" i="1"/>
  <c r="Q693" i="1"/>
  <c r="P693" i="1"/>
  <c r="N693" i="1"/>
  <c r="M693" i="1"/>
  <c r="Q692" i="1"/>
  <c r="P692" i="1"/>
  <c r="O692" i="1"/>
  <c r="N692" i="1"/>
  <c r="M692" i="1"/>
  <c r="Q691" i="1"/>
  <c r="P691" i="1"/>
  <c r="M691" i="1"/>
  <c r="Q690" i="1"/>
  <c r="P690" i="1"/>
  <c r="N690" i="1"/>
  <c r="M690" i="1"/>
  <c r="Q689" i="1"/>
  <c r="P689" i="1"/>
  <c r="N689" i="1"/>
  <c r="M689" i="1"/>
  <c r="Q688" i="1"/>
  <c r="P688" i="1"/>
  <c r="N688" i="1"/>
  <c r="M688" i="1"/>
  <c r="Q687" i="1"/>
  <c r="P687" i="1"/>
  <c r="N687" i="1"/>
  <c r="M687" i="1"/>
  <c r="Q686" i="1"/>
  <c r="P686" i="1"/>
  <c r="N686" i="1"/>
  <c r="M686" i="1"/>
  <c r="Q685" i="1"/>
  <c r="P685" i="1"/>
  <c r="N685" i="1"/>
  <c r="M685" i="1"/>
  <c r="Q684" i="1"/>
  <c r="P684" i="1"/>
  <c r="O684" i="1"/>
  <c r="N684" i="1"/>
  <c r="M684" i="1"/>
  <c r="Q683" i="1"/>
  <c r="P683" i="1"/>
  <c r="N683" i="1"/>
  <c r="Q682" i="1"/>
  <c r="P682" i="1"/>
  <c r="N682" i="1"/>
  <c r="M682" i="1"/>
  <c r="Q681" i="1"/>
  <c r="P681" i="1"/>
  <c r="N681" i="1"/>
  <c r="M681" i="1"/>
  <c r="Q680" i="1"/>
  <c r="P680" i="1"/>
  <c r="N680" i="1"/>
  <c r="M680" i="1"/>
  <c r="Q679" i="1"/>
  <c r="P679" i="1"/>
  <c r="N679" i="1"/>
  <c r="M679" i="1"/>
  <c r="Q678" i="1"/>
  <c r="P678" i="1"/>
  <c r="N678" i="1"/>
  <c r="M678" i="1"/>
  <c r="Q677" i="1"/>
  <c r="P677" i="1"/>
  <c r="N677" i="1"/>
  <c r="M677" i="1"/>
  <c r="Q676" i="1"/>
  <c r="P676" i="1"/>
  <c r="N676" i="1"/>
  <c r="M676" i="1"/>
  <c r="Q675" i="1"/>
  <c r="P675" i="1"/>
  <c r="O675" i="1"/>
  <c r="N675" i="1"/>
  <c r="M675" i="1"/>
  <c r="Q674" i="1"/>
  <c r="P674" i="1"/>
  <c r="N674" i="1"/>
  <c r="M674" i="1"/>
  <c r="Q673" i="1"/>
  <c r="P673" i="1"/>
  <c r="N673" i="1"/>
  <c r="M673" i="1"/>
  <c r="Q672" i="1"/>
  <c r="P672" i="1"/>
  <c r="N672" i="1"/>
  <c r="M672" i="1"/>
  <c r="Q671" i="1"/>
  <c r="P671" i="1"/>
  <c r="N671" i="1"/>
  <c r="M671" i="1"/>
  <c r="Q670" i="1"/>
  <c r="P670" i="1"/>
  <c r="N670" i="1"/>
  <c r="M670" i="1"/>
  <c r="Q669" i="1"/>
  <c r="P669" i="1"/>
  <c r="N669" i="1"/>
  <c r="M669" i="1"/>
  <c r="Q668" i="1"/>
  <c r="P668" i="1"/>
  <c r="O668" i="1"/>
  <c r="N668" i="1"/>
  <c r="M668" i="1"/>
  <c r="Q667" i="1"/>
  <c r="P667" i="1"/>
  <c r="N667" i="1"/>
  <c r="Q666" i="1"/>
  <c r="P666" i="1"/>
  <c r="N666" i="1"/>
  <c r="M666" i="1"/>
  <c r="Q665" i="1"/>
  <c r="P665" i="1"/>
  <c r="N665" i="1"/>
  <c r="M665" i="1"/>
  <c r="Q664" i="1"/>
  <c r="P664" i="1"/>
  <c r="O664" i="1"/>
  <c r="N664" i="1"/>
  <c r="M664" i="1"/>
  <c r="Q663" i="1"/>
  <c r="P663" i="1"/>
  <c r="N663" i="1"/>
  <c r="M663" i="1"/>
  <c r="Q662" i="1"/>
  <c r="P662" i="1"/>
  <c r="N662" i="1"/>
  <c r="M662" i="1"/>
  <c r="Q661" i="1"/>
  <c r="P661" i="1"/>
  <c r="N661" i="1"/>
  <c r="M661" i="1"/>
  <c r="Q660" i="1"/>
  <c r="P660" i="1"/>
  <c r="N660" i="1"/>
  <c r="M660" i="1"/>
  <c r="Q659" i="1"/>
  <c r="P659" i="1"/>
  <c r="M659" i="1"/>
  <c r="Q658" i="1"/>
  <c r="P658" i="1"/>
  <c r="N658" i="1"/>
  <c r="M658" i="1"/>
  <c r="Q657" i="1"/>
  <c r="P657" i="1"/>
  <c r="N657" i="1"/>
  <c r="M657" i="1"/>
  <c r="Q656" i="1"/>
  <c r="P656" i="1"/>
  <c r="O656" i="1"/>
  <c r="N656" i="1"/>
  <c r="M656" i="1"/>
  <c r="Q655" i="1"/>
  <c r="P655" i="1"/>
  <c r="N655" i="1"/>
  <c r="M655" i="1"/>
  <c r="Q654" i="1"/>
  <c r="P654" i="1"/>
  <c r="N654" i="1"/>
  <c r="M654" i="1"/>
  <c r="Q653" i="1"/>
  <c r="P653" i="1"/>
  <c r="N653" i="1"/>
  <c r="M653" i="1"/>
  <c r="Q652" i="1"/>
  <c r="P652" i="1"/>
  <c r="N652" i="1"/>
  <c r="M652" i="1"/>
  <c r="Q651" i="1"/>
  <c r="P651" i="1"/>
  <c r="N651" i="1"/>
  <c r="M651" i="1"/>
  <c r="Q650" i="1"/>
  <c r="P650" i="1"/>
  <c r="N650" i="1"/>
  <c r="M650" i="1"/>
  <c r="Q649" i="1"/>
  <c r="P649" i="1"/>
  <c r="N649" i="1"/>
  <c r="M649" i="1"/>
  <c r="Q648" i="1"/>
  <c r="P648" i="1"/>
  <c r="N648" i="1"/>
  <c r="M648" i="1"/>
  <c r="Q647" i="1"/>
  <c r="N647" i="1"/>
  <c r="M647" i="1"/>
  <c r="Q646" i="1"/>
  <c r="P646" i="1"/>
  <c r="N646" i="1"/>
  <c r="M646" i="1"/>
  <c r="Q645" i="1"/>
  <c r="P645" i="1"/>
  <c r="N645" i="1"/>
  <c r="M645" i="1"/>
  <c r="Q644" i="1"/>
  <c r="O644" i="1"/>
  <c r="N644" i="1"/>
  <c r="M644" i="1"/>
  <c r="Q643" i="1"/>
  <c r="P643" i="1"/>
  <c r="N643" i="1"/>
  <c r="M643" i="1"/>
  <c r="Q642" i="1"/>
  <c r="P642" i="1"/>
  <c r="N642" i="1"/>
  <c r="M642" i="1"/>
  <c r="Q641" i="1"/>
  <c r="P641" i="1"/>
  <c r="N641" i="1"/>
  <c r="M641" i="1"/>
  <c r="Q640" i="1"/>
  <c r="P640" i="1"/>
  <c r="N640" i="1"/>
  <c r="M640" i="1"/>
  <c r="Q639" i="1"/>
  <c r="P639" i="1"/>
  <c r="N639" i="1"/>
  <c r="Q638" i="1"/>
  <c r="P638" i="1"/>
  <c r="N638" i="1"/>
  <c r="M638" i="1"/>
  <c r="Q637" i="1"/>
  <c r="P637" i="1"/>
  <c r="N637" i="1"/>
  <c r="M637" i="1"/>
  <c r="Q636" i="1"/>
  <c r="P636" i="1"/>
  <c r="N636" i="1"/>
  <c r="Q635" i="1"/>
  <c r="R902" i="1" l="1"/>
  <c r="R912" i="1"/>
  <c r="R901" i="1"/>
  <c r="R897" i="1"/>
  <c r="R830" i="1"/>
  <c r="R815" i="1"/>
  <c r="R806" i="1"/>
  <c r="R791" i="1"/>
  <c r="R774" i="1"/>
  <c r="R767" i="1"/>
  <c r="R759" i="1"/>
  <c r="R751" i="1"/>
  <c r="R750" i="1"/>
  <c r="R742" i="1"/>
  <c r="R727" i="1"/>
  <c r="R719" i="1"/>
  <c r="R671" i="1"/>
  <c r="O904" i="1"/>
  <c r="R904" i="1" s="1"/>
  <c r="R814" i="1"/>
  <c r="R766" i="1"/>
  <c r="R758" i="1"/>
  <c r="R734" i="1"/>
  <c r="R726" i="1"/>
  <c r="R710" i="1"/>
  <c r="R831" i="1"/>
  <c r="O743" i="1"/>
  <c r="R743" i="1" s="1"/>
  <c r="O798" i="1"/>
  <c r="R798" i="1" s="1"/>
  <c r="O896" i="1"/>
  <c r="O735" i="1"/>
  <c r="R735" i="1" s="1"/>
  <c r="O839" i="1"/>
  <c r="R839" i="1" s="1"/>
  <c r="R822" i="1"/>
  <c r="R896" i="1"/>
  <c r="O895" i="1"/>
  <c r="R895" i="1" s="1"/>
  <c r="O672" i="1"/>
  <c r="R718" i="1"/>
  <c r="O775" i="1"/>
  <c r="R783" i="1"/>
  <c r="O782" i="1"/>
  <c r="R782" i="1" s="1"/>
  <c r="O837" i="1"/>
  <c r="R837" i="1" s="1"/>
  <c r="O711" i="1"/>
  <c r="R711" i="1" s="1"/>
  <c r="R817" i="1"/>
  <c r="R737" i="1"/>
  <c r="O807" i="1"/>
  <c r="R807" i="1" s="1"/>
  <c r="R911" i="1"/>
  <c r="R775" i="1"/>
  <c r="O756" i="1"/>
  <c r="R756" i="1" s="1"/>
  <c r="O780" i="1"/>
  <c r="R780" i="1" s="1"/>
  <c r="O796" i="1"/>
  <c r="R796" i="1" s="1"/>
  <c r="O828" i="1"/>
  <c r="O811" i="1"/>
  <c r="O747" i="1"/>
  <c r="R747" i="1" s="1"/>
  <c r="O716" i="1"/>
  <c r="R716" i="1" s="1"/>
  <c r="O669" i="1"/>
  <c r="R669" i="1" s="1"/>
  <c r="O732" i="1"/>
  <c r="R748" i="1"/>
  <c r="R772" i="1"/>
  <c r="O788" i="1"/>
  <c r="R788" i="1" s="1"/>
  <c r="R812" i="1"/>
  <c r="O816" i="1"/>
  <c r="R816" i="1" s="1"/>
  <c r="O893" i="1"/>
  <c r="R893" i="1" s="1"/>
  <c r="R840" i="1"/>
  <c r="O908" i="1"/>
  <c r="O764" i="1"/>
  <c r="R764" i="1" s="1"/>
  <c r="O724" i="1"/>
  <c r="R724" i="1" s="1"/>
  <c r="R732" i="1"/>
  <c r="O820" i="1"/>
  <c r="R820" i="1" s="1"/>
  <c r="O707" i="1"/>
  <c r="R707" i="1" s="1"/>
  <c r="O708" i="1"/>
  <c r="R708" i="1" s="1"/>
  <c r="R828" i="1"/>
  <c r="O804" i="1"/>
  <c r="R804" i="1" s="1"/>
  <c r="O836" i="1"/>
  <c r="R836" i="1" s="1"/>
  <c r="O843" i="1"/>
  <c r="R843" i="1" s="1"/>
  <c r="O779" i="1"/>
  <c r="R779" i="1" s="1"/>
  <c r="O740" i="1"/>
  <c r="R740" i="1" s="1"/>
  <c r="O909" i="1"/>
  <c r="R909" i="1" s="1"/>
  <c r="A45" i="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B636" i="1"/>
  <c r="B339" i="1"/>
  <c r="P647" i="1"/>
  <c r="O638" i="1"/>
  <c r="R638" i="1" s="1"/>
  <c r="O640" i="1"/>
  <c r="R640" i="1" s="1"/>
  <c r="O648" i="1"/>
  <c r="R648" i="1" s="1"/>
  <c r="O647" i="1"/>
  <c r="O679" i="1"/>
  <c r="O663" i="1"/>
  <c r="R663" i="1" s="1"/>
  <c r="O655" i="1"/>
  <c r="R655" i="1" s="1"/>
  <c r="O687" i="1"/>
  <c r="R687" i="1" s="1"/>
  <c r="O639" i="1"/>
  <c r="R639" i="1" s="1"/>
  <c r="O695" i="1"/>
  <c r="R695" i="1" s="1"/>
  <c r="O693" i="1"/>
  <c r="R693" i="1" s="1"/>
  <c r="O637" i="1"/>
  <c r="R637" i="1" s="1"/>
  <c r="O677" i="1"/>
  <c r="O661" i="1"/>
  <c r="R661" i="1" s="1"/>
  <c r="O660" i="1"/>
  <c r="R660" i="1" s="1"/>
  <c r="O696" i="1"/>
  <c r="R696" i="1" s="1"/>
  <c r="O700" i="1"/>
  <c r="R700" i="1" s="1"/>
  <c r="O676" i="1"/>
  <c r="R676" i="1" s="1"/>
  <c r="O698" i="1"/>
  <c r="R698" i="1" s="1"/>
  <c r="O670" i="1"/>
  <c r="R670" i="1" s="1"/>
  <c r="O654" i="1"/>
  <c r="R654" i="1" s="1"/>
  <c r="O686" i="1"/>
  <c r="R686" i="1" s="1"/>
  <c r="O662" i="1"/>
  <c r="R662" i="1" s="1"/>
  <c r="O678" i="1"/>
  <c r="R678" i="1" s="1"/>
  <c r="P644" i="1"/>
  <c r="R644" i="1" s="1"/>
  <c r="O703" i="1"/>
  <c r="R703" i="1" s="1"/>
  <c r="O704" i="1"/>
  <c r="R704" i="1" s="1"/>
  <c r="O649" i="1"/>
  <c r="R649" i="1" s="1"/>
  <c r="O681" i="1"/>
  <c r="R681" i="1" s="1"/>
  <c r="O641" i="1"/>
  <c r="R641" i="1" s="1"/>
  <c r="O673" i="1"/>
  <c r="R673" i="1" s="1"/>
  <c r="U635" i="1"/>
  <c r="O705" i="1"/>
  <c r="R705" i="1" s="1"/>
  <c r="O674" i="1"/>
  <c r="R674" i="1" s="1"/>
  <c r="O650" i="1"/>
  <c r="R650" i="1" s="1"/>
  <c r="O658" i="1"/>
  <c r="R658" i="1" s="1"/>
  <c r="R690" i="1"/>
  <c r="O643" i="1"/>
  <c r="R643" i="1" s="1"/>
  <c r="O659" i="1"/>
  <c r="R659" i="1" s="1"/>
  <c r="O646" i="1"/>
  <c r="R646" i="1" s="1"/>
  <c r="O697" i="1"/>
  <c r="R697" i="1" s="1"/>
  <c r="R689" i="1"/>
  <c r="R665" i="1"/>
  <c r="R642" i="1"/>
  <c r="R653" i="1"/>
  <c r="R666" i="1"/>
  <c r="R679" i="1"/>
  <c r="O636" i="1"/>
  <c r="R636" i="1" s="1"/>
  <c r="N635" i="1"/>
  <c r="M636" i="1"/>
  <c r="N659" i="1"/>
  <c r="O683" i="1"/>
  <c r="R683" i="1" s="1"/>
  <c r="O699" i="1"/>
  <c r="R699" i="1" s="1"/>
  <c r="O763" i="1"/>
  <c r="R795" i="1"/>
  <c r="O823" i="1"/>
  <c r="R823" i="1" s="1"/>
  <c r="R833" i="1"/>
  <c r="N894" i="1"/>
  <c r="N900" i="1"/>
  <c r="N763" i="1"/>
  <c r="N747" i="1"/>
  <c r="O731" i="1"/>
  <c r="R731" i="1" s="1"/>
  <c r="N723" i="1"/>
  <c r="M771" i="1"/>
  <c r="O723" i="1"/>
  <c r="R723" i="1" s="1"/>
  <c r="R908" i="1"/>
  <c r="O715" i="1"/>
  <c r="R715" i="1" s="1"/>
  <c r="O691" i="1"/>
  <c r="R691" i="1" s="1"/>
  <c r="M731" i="1"/>
  <c r="N739" i="1"/>
  <c r="M747" i="1"/>
  <c r="N755" i="1"/>
  <c r="N707" i="1"/>
  <c r="O739" i="1"/>
  <c r="R739" i="1" s="1"/>
  <c r="M755" i="1"/>
  <c r="N691" i="1"/>
  <c r="M699" i="1"/>
  <c r="O667" i="1"/>
  <c r="R667" i="1" s="1"/>
  <c r="M683" i="1"/>
  <c r="M707" i="1"/>
  <c r="M723" i="1"/>
  <c r="M739" i="1"/>
  <c r="R755" i="1"/>
  <c r="R763" i="1"/>
  <c r="M781" i="1"/>
  <c r="M784" i="1"/>
  <c r="N787" i="1"/>
  <c r="M791" i="1"/>
  <c r="O797" i="1"/>
  <c r="R797" i="1" s="1"/>
  <c r="M798" i="1"/>
  <c r="O800" i="1"/>
  <c r="R800" i="1" s="1"/>
  <c r="O803" i="1"/>
  <c r="R803" i="1" s="1"/>
  <c r="R811" i="1"/>
  <c r="N819" i="1"/>
  <c r="M823" i="1"/>
  <c r="O825" i="1"/>
  <c r="R825" i="1" s="1"/>
  <c r="R827" i="1"/>
  <c r="O835" i="1"/>
  <c r="O838" i="1"/>
  <c r="R838" i="1" s="1"/>
  <c r="M839" i="1"/>
  <c r="O841" i="1"/>
  <c r="R841" i="1" s="1"/>
  <c r="M894" i="1"/>
  <c r="O900" i="1"/>
  <c r="R900" i="1" s="1"/>
  <c r="O903" i="1"/>
  <c r="R903" i="1" s="1"/>
  <c r="M904" i="1"/>
  <c r="O906" i="1"/>
  <c r="R906" i="1" s="1"/>
  <c r="M910" i="1"/>
  <c r="N913" i="1"/>
  <c r="O787" i="1"/>
  <c r="R787" i="1" s="1"/>
  <c r="O819" i="1"/>
  <c r="R819" i="1" s="1"/>
  <c r="O913" i="1"/>
  <c r="R913" i="1" s="1"/>
  <c r="N771" i="1"/>
  <c r="M795" i="1"/>
  <c r="M843" i="1"/>
  <c r="M908" i="1"/>
  <c r="M763" i="1"/>
  <c r="O771" i="1"/>
  <c r="R771" i="1" s="1"/>
  <c r="N795" i="1"/>
  <c r="M811" i="1"/>
  <c r="M827" i="1"/>
  <c r="R835" i="1"/>
  <c r="N843" i="1"/>
  <c r="N908" i="1"/>
  <c r="M779" i="1"/>
  <c r="N811" i="1"/>
  <c r="N827" i="1"/>
  <c r="M912" i="1"/>
  <c r="N779" i="1"/>
  <c r="M667" i="1"/>
  <c r="O635" i="1"/>
  <c r="R635" i="1" s="1"/>
  <c r="R675" i="1"/>
  <c r="R680" i="1"/>
  <c r="R684" i="1"/>
  <c r="R694" i="1"/>
  <c r="R645" i="1"/>
  <c r="R668" i="1"/>
  <c r="R672" i="1"/>
  <c r="R682" i="1"/>
  <c r="R657" i="1"/>
  <c r="R651" i="1"/>
  <c r="R664" i="1"/>
  <c r="R692" i="1"/>
  <c r="R702" i="1"/>
  <c r="R688" i="1"/>
  <c r="R656" i="1"/>
  <c r="R701" i="1"/>
  <c r="R677" i="1"/>
  <c r="R652" i="1"/>
  <c r="R685" i="1"/>
  <c r="K27" i="1"/>
  <c r="C34" i="4" s="1"/>
  <c r="B923" i="1" l="1"/>
  <c r="B922" i="1"/>
  <c r="B918" i="1"/>
  <c r="B915" i="1"/>
  <c r="B921" i="1"/>
  <c r="B925" i="1"/>
  <c r="B926" i="1"/>
  <c r="B917" i="1"/>
  <c r="B920" i="1"/>
  <c r="B924" i="1"/>
  <c r="B919" i="1"/>
  <c r="B916" i="1"/>
  <c r="B914" i="1"/>
  <c r="B869" i="1"/>
  <c r="B872" i="1"/>
  <c r="B885" i="1"/>
  <c r="B883" i="1"/>
  <c r="B867" i="1"/>
  <c r="B864" i="1"/>
  <c r="B877" i="1"/>
  <c r="B875" i="1"/>
  <c r="B878" i="1"/>
  <c r="B861" i="1"/>
  <c r="B859" i="1"/>
  <c r="B881" i="1"/>
  <c r="B870" i="1"/>
  <c r="B884" i="1"/>
  <c r="B882" i="1"/>
  <c r="B863" i="1"/>
  <c r="B873" i="1"/>
  <c r="B862" i="1"/>
  <c r="B876" i="1"/>
  <c r="B874" i="1"/>
  <c r="B865" i="1"/>
  <c r="B879" i="1"/>
  <c r="B868" i="1"/>
  <c r="B866" i="1"/>
  <c r="B880" i="1"/>
  <c r="B871" i="1"/>
  <c r="B860" i="1"/>
  <c r="B858" i="1"/>
  <c r="B849" i="1"/>
  <c r="B854" i="1"/>
  <c r="B892" i="1"/>
  <c r="B846" i="1"/>
  <c r="B853" i="1"/>
  <c r="B887" i="1"/>
  <c r="B891" i="1"/>
  <c r="B845" i="1"/>
  <c r="B889" i="1"/>
  <c r="B857" i="1"/>
  <c r="B851" i="1"/>
  <c r="B855" i="1"/>
  <c r="B888" i="1"/>
  <c r="B856" i="1"/>
  <c r="B848" i="1"/>
  <c r="B886" i="1"/>
  <c r="B847" i="1"/>
  <c r="B852" i="1"/>
  <c r="B850" i="1"/>
  <c r="B890" i="1"/>
  <c r="B844" i="1"/>
  <c r="B620" i="1"/>
  <c r="B625" i="1"/>
  <c r="B622" i="1"/>
  <c r="B617" i="1"/>
  <c r="B618" i="1"/>
  <c r="B621" i="1"/>
  <c r="B624" i="1"/>
  <c r="B627" i="1"/>
  <c r="B616" i="1"/>
  <c r="B619" i="1"/>
  <c r="B623" i="1"/>
  <c r="B626" i="1"/>
  <c r="B615" i="1"/>
  <c r="B638" i="1"/>
  <c r="B596" i="1"/>
  <c r="B594" i="1"/>
  <c r="B588" i="1"/>
  <c r="B601" i="1"/>
  <c r="B599" i="1"/>
  <c r="B591" i="1"/>
  <c r="B597" i="1"/>
  <c r="B585" i="1"/>
  <c r="B593" i="1"/>
  <c r="B598" i="1"/>
  <c r="B603" i="1"/>
  <c r="B602" i="1"/>
  <c r="B605" i="1"/>
  <c r="B590" i="1"/>
  <c r="B595" i="1"/>
  <c r="B600" i="1"/>
  <c r="B589" i="1"/>
  <c r="B587" i="1"/>
  <c r="B592" i="1"/>
  <c r="B604" i="1"/>
  <c r="B586" i="1"/>
  <c r="B584" i="1"/>
  <c r="B571" i="1"/>
  <c r="B560" i="1"/>
  <c r="B573" i="1"/>
  <c r="B563" i="1"/>
  <c r="B569" i="1"/>
  <c r="B565" i="1"/>
  <c r="B557" i="1"/>
  <c r="B570" i="1"/>
  <c r="B567" i="1"/>
  <c r="B577" i="1"/>
  <c r="B575" i="1"/>
  <c r="B562" i="1"/>
  <c r="B559" i="1"/>
  <c r="B580" i="1"/>
  <c r="B578" i="1"/>
  <c r="B561" i="1"/>
  <c r="B574" i="1"/>
  <c r="B572" i="1"/>
  <c r="B576" i="1"/>
  <c r="B566" i="1"/>
  <c r="B564" i="1"/>
  <c r="B579" i="1"/>
  <c r="B568" i="1"/>
  <c r="B558" i="1"/>
  <c r="B556" i="1"/>
  <c r="B581" i="1"/>
  <c r="B613" i="1"/>
  <c r="B555" i="1"/>
  <c r="B583" i="1"/>
  <c r="B609" i="1"/>
  <c r="B606" i="1"/>
  <c r="B612" i="1"/>
  <c r="B554" i="1"/>
  <c r="B610" i="1"/>
  <c r="B582" i="1"/>
  <c r="B608" i="1"/>
  <c r="B607" i="1"/>
  <c r="B611" i="1"/>
  <c r="B553" i="1"/>
  <c r="B340" i="1"/>
  <c r="B637" i="1"/>
  <c r="B341" i="1"/>
  <c r="R647" i="1"/>
  <c r="X917" i="1" l="1"/>
  <c r="X926" i="1"/>
  <c r="S926" i="1" s="1"/>
  <c r="X925" i="1"/>
  <c r="S925" i="1" s="1"/>
  <c r="X914" i="1"/>
  <c r="X921" i="1"/>
  <c r="S921" i="1" s="1"/>
  <c r="X916" i="1"/>
  <c r="X915" i="1"/>
  <c r="S915" i="1" s="1"/>
  <c r="X919" i="1"/>
  <c r="S919" i="1" s="1"/>
  <c r="X918" i="1"/>
  <c r="X924" i="1"/>
  <c r="X922" i="1"/>
  <c r="X920" i="1"/>
  <c r="S920" i="1" s="1"/>
  <c r="X923" i="1"/>
  <c r="S923" i="1" s="1"/>
  <c r="X866" i="1"/>
  <c r="X863" i="1"/>
  <c r="S863" i="1" s="1"/>
  <c r="X875" i="1"/>
  <c r="X879" i="1"/>
  <c r="S879" i="1" s="1"/>
  <c r="X868" i="1"/>
  <c r="X882" i="1"/>
  <c r="X877" i="1"/>
  <c r="X864" i="1"/>
  <c r="S864" i="1" s="1"/>
  <c r="X865" i="1"/>
  <c r="S865" i="1" s="1"/>
  <c r="X870" i="1"/>
  <c r="S870" i="1" s="1"/>
  <c r="X867" i="1"/>
  <c r="X858" i="1"/>
  <c r="X874" i="1"/>
  <c r="X881" i="1"/>
  <c r="S881" i="1" s="1"/>
  <c r="X883" i="1"/>
  <c r="X860" i="1"/>
  <c r="X876" i="1"/>
  <c r="X859" i="1"/>
  <c r="X885" i="1"/>
  <c r="X871" i="1"/>
  <c r="X862" i="1"/>
  <c r="S862" i="1" s="1"/>
  <c r="X861" i="1"/>
  <c r="X872" i="1"/>
  <c r="S872" i="1" s="1"/>
  <c r="X884" i="1"/>
  <c r="X880" i="1"/>
  <c r="S880" i="1" s="1"/>
  <c r="X873" i="1"/>
  <c r="S873" i="1" s="1"/>
  <c r="X878" i="1"/>
  <c r="S878" i="1" s="1"/>
  <c r="X869" i="1"/>
  <c r="S869" i="1" s="1"/>
  <c r="X845" i="1"/>
  <c r="S845" i="1" s="1"/>
  <c r="X886" i="1"/>
  <c r="S886" i="1" s="1"/>
  <c r="X848" i="1"/>
  <c r="X891" i="1"/>
  <c r="S891" i="1" s="1"/>
  <c r="X887" i="1"/>
  <c r="S887" i="1" s="1"/>
  <c r="X888" i="1"/>
  <c r="S888" i="1" s="1"/>
  <c r="X890" i="1"/>
  <c r="X855" i="1"/>
  <c r="S855" i="1" s="1"/>
  <c r="X846" i="1"/>
  <c r="X853" i="1"/>
  <c r="S853" i="1" s="1"/>
  <c r="X850" i="1"/>
  <c r="S850" i="1" s="1"/>
  <c r="X851" i="1"/>
  <c r="S851" i="1" s="1"/>
  <c r="X892" i="1"/>
  <c r="X844" i="1"/>
  <c r="S844" i="1" s="1"/>
  <c r="X852" i="1"/>
  <c r="S852" i="1" s="1"/>
  <c r="X857" i="1"/>
  <c r="S857" i="1" s="1"/>
  <c r="X854" i="1"/>
  <c r="X856" i="1"/>
  <c r="X847" i="1"/>
  <c r="X889" i="1"/>
  <c r="S889" i="1" s="1"/>
  <c r="X849" i="1"/>
  <c r="S849" i="1" s="1"/>
  <c r="X621" i="1"/>
  <c r="S621" i="1" s="1"/>
  <c r="X615" i="1"/>
  <c r="S615" i="1" s="1"/>
  <c r="X618" i="1"/>
  <c r="S618" i="1" s="1"/>
  <c r="X626" i="1"/>
  <c r="S626" i="1" s="1"/>
  <c r="X617" i="1"/>
  <c r="S617" i="1" s="1"/>
  <c r="X627" i="1"/>
  <c r="S627" i="1" s="1"/>
  <c r="X624" i="1"/>
  <c r="S624" i="1" s="1"/>
  <c r="X623" i="1"/>
  <c r="S623" i="1" s="1"/>
  <c r="X622" i="1"/>
  <c r="S622" i="1" s="1"/>
  <c r="X619" i="1"/>
  <c r="S619" i="1" s="1"/>
  <c r="X625" i="1"/>
  <c r="S625" i="1" s="1"/>
  <c r="X616" i="1"/>
  <c r="S616" i="1" s="1"/>
  <c r="X620" i="1"/>
  <c r="S620" i="1" s="1"/>
  <c r="X586" i="1"/>
  <c r="S586" i="1" s="1"/>
  <c r="X595" i="1"/>
  <c r="S595" i="1" s="1"/>
  <c r="X597" i="1"/>
  <c r="S597" i="1" s="1"/>
  <c r="X584" i="1"/>
  <c r="S584" i="1" s="1"/>
  <c r="X590" i="1"/>
  <c r="S590" i="1" s="1"/>
  <c r="X591" i="1"/>
  <c r="S591" i="1" s="1"/>
  <c r="X605" i="1"/>
  <c r="S605" i="1" s="1"/>
  <c r="X604" i="1"/>
  <c r="S604" i="1" s="1"/>
  <c r="X602" i="1"/>
  <c r="S602" i="1" s="1"/>
  <c r="X601" i="1"/>
  <c r="S601" i="1" s="1"/>
  <c r="X592" i="1"/>
  <c r="S592" i="1" s="1"/>
  <c r="X603" i="1"/>
  <c r="S603" i="1" s="1"/>
  <c r="X588" i="1"/>
  <c r="S588" i="1" s="1"/>
  <c r="X587" i="1"/>
  <c r="S587" i="1" s="1"/>
  <c r="X598" i="1"/>
  <c r="S598" i="1" s="1"/>
  <c r="X594" i="1"/>
  <c r="S594" i="1" s="1"/>
  <c r="X599" i="1"/>
  <c r="S599" i="1" s="1"/>
  <c r="X589" i="1"/>
  <c r="S589" i="1" s="1"/>
  <c r="X593" i="1"/>
  <c r="S593" i="1" s="1"/>
  <c r="X596" i="1"/>
  <c r="S596" i="1" s="1"/>
  <c r="X600" i="1"/>
  <c r="S600" i="1" s="1"/>
  <c r="X585" i="1"/>
  <c r="S585" i="1" s="1"/>
  <c r="X574" i="1"/>
  <c r="S574" i="1" s="1"/>
  <c r="X558" i="1"/>
  <c r="S558" i="1" s="1"/>
  <c r="X561" i="1"/>
  <c r="S561" i="1" s="1"/>
  <c r="X570" i="1"/>
  <c r="S570" i="1" s="1"/>
  <c r="X556" i="1"/>
  <c r="S556" i="1" s="1"/>
  <c r="X568" i="1"/>
  <c r="S568" i="1" s="1"/>
  <c r="X578" i="1"/>
  <c r="S578" i="1" s="1"/>
  <c r="X557" i="1"/>
  <c r="S557" i="1" s="1"/>
  <c r="X580" i="1"/>
  <c r="S580" i="1" s="1"/>
  <c r="X564" i="1"/>
  <c r="S564" i="1" s="1"/>
  <c r="X559" i="1"/>
  <c r="S559" i="1" s="1"/>
  <c r="X569" i="1"/>
  <c r="S569" i="1" s="1"/>
  <c r="X579" i="1"/>
  <c r="S579" i="1" s="1"/>
  <c r="X565" i="1"/>
  <c r="S565" i="1" s="1"/>
  <c r="X566" i="1"/>
  <c r="S566" i="1" s="1"/>
  <c r="X562" i="1"/>
  <c r="S562" i="1" s="1"/>
  <c r="X563" i="1"/>
  <c r="S563" i="1" s="1"/>
  <c r="X576" i="1"/>
  <c r="S576" i="1" s="1"/>
  <c r="X575" i="1"/>
  <c r="S575" i="1" s="1"/>
  <c r="X573" i="1"/>
  <c r="S573" i="1" s="1"/>
  <c r="X572" i="1"/>
  <c r="S572" i="1" s="1"/>
  <c r="X577" i="1"/>
  <c r="S577" i="1" s="1"/>
  <c r="X560" i="1"/>
  <c r="S560" i="1" s="1"/>
  <c r="X567" i="1"/>
  <c r="S567" i="1" s="1"/>
  <c r="X571" i="1"/>
  <c r="S571" i="1" s="1"/>
  <c r="X554" i="1"/>
  <c r="S554" i="1" s="1"/>
  <c r="X606" i="1"/>
  <c r="S606" i="1" s="1"/>
  <c r="X612" i="1"/>
  <c r="S612" i="1" s="1"/>
  <c r="X611" i="1"/>
  <c r="S611" i="1" s="1"/>
  <c r="X609" i="1"/>
  <c r="S609" i="1" s="1"/>
  <c r="X607" i="1"/>
  <c r="S607" i="1" s="1"/>
  <c r="X583" i="1"/>
  <c r="S583" i="1" s="1"/>
  <c r="X553" i="1"/>
  <c r="S553" i="1" s="1"/>
  <c r="X608" i="1"/>
  <c r="S608" i="1" s="1"/>
  <c r="X555" i="1"/>
  <c r="S555" i="1" s="1"/>
  <c r="X582" i="1"/>
  <c r="S582" i="1" s="1"/>
  <c r="X613" i="1"/>
  <c r="S613" i="1" s="1"/>
  <c r="X610" i="1"/>
  <c r="S610" i="1" s="1"/>
  <c r="X581" i="1"/>
  <c r="S581" i="1" s="1"/>
  <c r="B639" i="1"/>
  <c r="B342" i="1"/>
  <c r="K19" i="1"/>
  <c r="A34" i="4" s="1"/>
  <c r="K13" i="1"/>
  <c r="K14" i="1"/>
  <c r="K15" i="1"/>
  <c r="K16" i="1"/>
  <c r="K12" i="1"/>
  <c r="U339" i="1"/>
  <c r="V339" i="1"/>
  <c r="U340" i="1"/>
  <c r="V340" i="1"/>
  <c r="V341" i="1"/>
  <c r="U342" i="1"/>
  <c r="V342" i="1"/>
  <c r="V344" i="1"/>
  <c r="U345" i="1"/>
  <c r="V345" i="1"/>
  <c r="V346" i="1"/>
  <c r="U347" i="1"/>
  <c r="V347" i="1"/>
  <c r="U348" i="1"/>
  <c r="V348" i="1"/>
  <c r="U349" i="1"/>
  <c r="V349" i="1"/>
  <c r="U350" i="1"/>
  <c r="V350" i="1"/>
  <c r="U351" i="1"/>
  <c r="V351" i="1"/>
  <c r="U352" i="1"/>
  <c r="V352" i="1"/>
  <c r="U353" i="1"/>
  <c r="V353" i="1"/>
  <c r="U354" i="1"/>
  <c r="V354" i="1"/>
  <c r="U356" i="1"/>
  <c r="V356" i="1"/>
  <c r="U357" i="1"/>
  <c r="V357" i="1"/>
  <c r="U358" i="1"/>
  <c r="V358" i="1"/>
  <c r="U359" i="1"/>
  <c r="V359" i="1"/>
  <c r="V360" i="1"/>
  <c r="U361" i="1"/>
  <c r="V361" i="1"/>
  <c r="U362" i="1"/>
  <c r="V362" i="1"/>
  <c r="U363" i="1"/>
  <c r="V363" i="1"/>
  <c r="V364" i="1"/>
  <c r="U365" i="1"/>
  <c r="V365" i="1"/>
  <c r="U366" i="1"/>
  <c r="V366" i="1"/>
  <c r="U367" i="1"/>
  <c r="V367" i="1"/>
  <c r="U368" i="1"/>
  <c r="V368" i="1"/>
  <c r="U369" i="1"/>
  <c r="V369" i="1"/>
  <c r="U370" i="1"/>
  <c r="V370" i="1"/>
  <c r="U371" i="1"/>
  <c r="V371" i="1"/>
  <c r="U372" i="1"/>
  <c r="V372" i="1"/>
  <c r="U373" i="1"/>
  <c r="V373" i="1"/>
  <c r="U374" i="1"/>
  <c r="V374" i="1"/>
  <c r="U375" i="1"/>
  <c r="V375" i="1"/>
  <c r="U376" i="1"/>
  <c r="V376" i="1"/>
  <c r="U377" i="1"/>
  <c r="V377" i="1"/>
  <c r="U378" i="1"/>
  <c r="V378" i="1"/>
  <c r="V380" i="1"/>
  <c r="U381" i="1"/>
  <c r="V381" i="1"/>
  <c r="U382" i="1"/>
  <c r="V382" i="1"/>
  <c r="U383" i="1"/>
  <c r="V383" i="1"/>
  <c r="U384" i="1"/>
  <c r="V384" i="1"/>
  <c r="U385" i="1"/>
  <c r="V385" i="1"/>
  <c r="V386" i="1"/>
  <c r="U387" i="1"/>
  <c r="V387" i="1"/>
  <c r="U388" i="1"/>
  <c r="V388" i="1"/>
  <c r="U389" i="1"/>
  <c r="V389" i="1"/>
  <c r="U390" i="1"/>
  <c r="V390" i="1"/>
  <c r="U391" i="1"/>
  <c r="V391" i="1"/>
  <c r="V392" i="1"/>
  <c r="U393" i="1"/>
  <c r="V393" i="1"/>
  <c r="U394" i="1"/>
  <c r="V394" i="1"/>
  <c r="U395" i="1"/>
  <c r="V395" i="1"/>
  <c r="U396" i="1"/>
  <c r="V396" i="1"/>
  <c r="U397" i="1"/>
  <c r="V397" i="1"/>
  <c r="U398" i="1"/>
  <c r="V398" i="1"/>
  <c r="U399" i="1"/>
  <c r="V399" i="1"/>
  <c r="U400" i="1"/>
  <c r="V400" i="1"/>
  <c r="U401" i="1"/>
  <c r="V401" i="1"/>
  <c r="U402" i="1"/>
  <c r="V402" i="1"/>
  <c r="U403" i="1"/>
  <c r="V403" i="1"/>
  <c r="U404" i="1"/>
  <c r="V404" i="1"/>
  <c r="U405" i="1"/>
  <c r="V405" i="1"/>
  <c r="U406" i="1"/>
  <c r="V406" i="1"/>
  <c r="U407" i="1"/>
  <c r="V407" i="1"/>
  <c r="U408" i="1"/>
  <c r="V408" i="1"/>
  <c r="U409" i="1"/>
  <c r="V409" i="1"/>
  <c r="V410" i="1"/>
  <c r="T411" i="1"/>
  <c r="V411" i="1"/>
  <c r="U412" i="1"/>
  <c r="V412" i="1"/>
  <c r="U413" i="1"/>
  <c r="V413" i="1"/>
  <c r="U414" i="1"/>
  <c r="V414" i="1"/>
  <c r="U415" i="1"/>
  <c r="V415" i="1"/>
  <c r="U416" i="1"/>
  <c r="V416" i="1"/>
  <c r="U417" i="1"/>
  <c r="V417" i="1"/>
  <c r="U418" i="1"/>
  <c r="V418" i="1"/>
  <c r="U419" i="1"/>
  <c r="V419" i="1"/>
  <c r="U420" i="1"/>
  <c r="V420" i="1"/>
  <c r="U421" i="1"/>
  <c r="V421" i="1"/>
  <c r="U422" i="1"/>
  <c r="V422" i="1"/>
  <c r="V423" i="1"/>
  <c r="U424" i="1"/>
  <c r="V424" i="1"/>
  <c r="U425" i="1"/>
  <c r="V425" i="1"/>
  <c r="U426" i="1"/>
  <c r="V426" i="1"/>
  <c r="U427" i="1"/>
  <c r="V427" i="1"/>
  <c r="U428" i="1"/>
  <c r="V428" i="1"/>
  <c r="U429" i="1"/>
  <c r="V429" i="1"/>
  <c r="U430" i="1"/>
  <c r="V430" i="1"/>
  <c r="V431" i="1"/>
  <c r="U432" i="1"/>
  <c r="V432" i="1"/>
  <c r="U433" i="1"/>
  <c r="V433" i="1"/>
  <c r="U434" i="1"/>
  <c r="V434" i="1"/>
  <c r="U435" i="1"/>
  <c r="V435" i="1"/>
  <c r="U436" i="1"/>
  <c r="V436" i="1"/>
  <c r="U437" i="1"/>
  <c r="V437" i="1"/>
  <c r="U438" i="1"/>
  <c r="V438" i="1"/>
  <c r="U439" i="1"/>
  <c r="V439" i="1"/>
  <c r="U440" i="1"/>
  <c r="V440" i="1"/>
  <c r="U441" i="1"/>
  <c r="V441" i="1"/>
  <c r="U442" i="1"/>
  <c r="V442" i="1"/>
  <c r="U443" i="1"/>
  <c r="V443" i="1"/>
  <c r="U444" i="1"/>
  <c r="V444" i="1"/>
  <c r="U445" i="1"/>
  <c r="V445" i="1"/>
  <c r="U446" i="1"/>
  <c r="V446" i="1"/>
  <c r="U447" i="1"/>
  <c r="V447" i="1"/>
  <c r="U448" i="1"/>
  <c r="V448" i="1"/>
  <c r="U449" i="1"/>
  <c r="V449" i="1"/>
  <c r="U450" i="1"/>
  <c r="V450" i="1"/>
  <c r="U451" i="1"/>
  <c r="V451" i="1"/>
  <c r="U452" i="1"/>
  <c r="V452" i="1"/>
  <c r="U453" i="1"/>
  <c r="V453" i="1"/>
  <c r="U454" i="1"/>
  <c r="V454" i="1"/>
  <c r="U455" i="1"/>
  <c r="V455" i="1"/>
  <c r="U456" i="1"/>
  <c r="V456" i="1"/>
  <c r="U457" i="1"/>
  <c r="V457" i="1"/>
  <c r="U458" i="1"/>
  <c r="V458" i="1"/>
  <c r="U459" i="1"/>
  <c r="V459" i="1"/>
  <c r="U460" i="1"/>
  <c r="V460" i="1"/>
  <c r="U461" i="1"/>
  <c r="V461" i="1"/>
  <c r="U462" i="1"/>
  <c r="V462" i="1"/>
  <c r="U463" i="1"/>
  <c r="V463" i="1"/>
  <c r="U464" i="1"/>
  <c r="V464" i="1"/>
  <c r="U465" i="1"/>
  <c r="V465" i="1"/>
  <c r="U466" i="1"/>
  <c r="V466" i="1"/>
  <c r="U467" i="1"/>
  <c r="V467" i="1"/>
  <c r="U468" i="1"/>
  <c r="V468" i="1"/>
  <c r="U469" i="1"/>
  <c r="V469" i="1"/>
  <c r="U470" i="1"/>
  <c r="V470" i="1"/>
  <c r="U471" i="1"/>
  <c r="V471" i="1"/>
  <c r="U472" i="1"/>
  <c r="V472" i="1"/>
  <c r="U473" i="1"/>
  <c r="V473" i="1"/>
  <c r="U474" i="1"/>
  <c r="V474" i="1"/>
  <c r="U475" i="1"/>
  <c r="V475" i="1"/>
  <c r="U476" i="1"/>
  <c r="V476" i="1"/>
  <c r="U477" i="1"/>
  <c r="V477" i="1"/>
  <c r="U478" i="1"/>
  <c r="V478" i="1"/>
  <c r="U479" i="1"/>
  <c r="V479" i="1"/>
  <c r="U480" i="1"/>
  <c r="V480" i="1"/>
  <c r="V481" i="1"/>
  <c r="U482" i="1"/>
  <c r="V482" i="1"/>
  <c r="U483" i="1"/>
  <c r="V483" i="1"/>
  <c r="U484" i="1"/>
  <c r="V484" i="1"/>
  <c r="U485" i="1"/>
  <c r="V485" i="1"/>
  <c r="U486" i="1"/>
  <c r="V486" i="1"/>
  <c r="U487" i="1"/>
  <c r="V487" i="1"/>
  <c r="U488" i="1"/>
  <c r="V488" i="1"/>
  <c r="U489" i="1"/>
  <c r="V489" i="1"/>
  <c r="U490" i="1"/>
  <c r="V490" i="1"/>
  <c r="U491" i="1"/>
  <c r="V491" i="1"/>
  <c r="U492" i="1"/>
  <c r="V492" i="1"/>
  <c r="V493" i="1"/>
  <c r="U494" i="1"/>
  <c r="V494" i="1"/>
  <c r="U495" i="1"/>
  <c r="V495" i="1"/>
  <c r="U496" i="1"/>
  <c r="V496" i="1"/>
  <c r="U497" i="1"/>
  <c r="V497" i="1"/>
  <c r="U498" i="1"/>
  <c r="V498" i="1"/>
  <c r="U499" i="1"/>
  <c r="V499" i="1"/>
  <c r="U500" i="1"/>
  <c r="V500" i="1"/>
  <c r="U501" i="1"/>
  <c r="V501" i="1"/>
  <c r="U502" i="1"/>
  <c r="V502" i="1"/>
  <c r="U503" i="1"/>
  <c r="V503" i="1"/>
  <c r="U504" i="1"/>
  <c r="V504" i="1"/>
  <c r="U505" i="1"/>
  <c r="V505" i="1"/>
  <c r="U506" i="1"/>
  <c r="V506" i="1"/>
  <c r="U507" i="1"/>
  <c r="V507" i="1"/>
  <c r="U508" i="1"/>
  <c r="V508" i="1"/>
  <c r="U509" i="1"/>
  <c r="V509" i="1"/>
  <c r="U510" i="1"/>
  <c r="V510" i="1"/>
  <c r="U511" i="1"/>
  <c r="V511" i="1"/>
  <c r="U512" i="1"/>
  <c r="V512" i="1"/>
  <c r="U513" i="1"/>
  <c r="V513" i="1"/>
  <c r="U514" i="1"/>
  <c r="V514" i="1"/>
  <c r="U515" i="1"/>
  <c r="V515" i="1"/>
  <c r="U516" i="1"/>
  <c r="V516" i="1"/>
  <c r="U517" i="1"/>
  <c r="V517" i="1"/>
  <c r="U518" i="1"/>
  <c r="V518" i="1"/>
  <c r="V519" i="1"/>
  <c r="U520" i="1"/>
  <c r="V520" i="1"/>
  <c r="U521" i="1"/>
  <c r="V521" i="1"/>
  <c r="U522" i="1"/>
  <c r="V522" i="1"/>
  <c r="U523" i="1"/>
  <c r="V523" i="1"/>
  <c r="U524" i="1"/>
  <c r="V524" i="1"/>
  <c r="U525" i="1"/>
  <c r="V525" i="1"/>
  <c r="U526" i="1"/>
  <c r="V526" i="1"/>
  <c r="U527" i="1"/>
  <c r="V527" i="1"/>
  <c r="V528" i="1"/>
  <c r="U529" i="1"/>
  <c r="V529" i="1"/>
  <c r="U530" i="1"/>
  <c r="V530" i="1"/>
  <c r="U531" i="1"/>
  <c r="V531" i="1"/>
  <c r="U533" i="1"/>
  <c r="V533" i="1"/>
  <c r="U534" i="1"/>
  <c r="V534" i="1"/>
  <c r="U535" i="1"/>
  <c r="V535" i="1"/>
  <c r="U536" i="1"/>
  <c r="V536" i="1"/>
  <c r="U537" i="1"/>
  <c r="V537" i="1"/>
  <c r="T538" i="1"/>
  <c r="V538" i="1"/>
  <c r="U539" i="1"/>
  <c r="V539" i="1"/>
  <c r="U540" i="1"/>
  <c r="V540" i="1"/>
  <c r="U541" i="1"/>
  <c r="V541" i="1"/>
  <c r="U542" i="1"/>
  <c r="V542" i="1"/>
  <c r="U543" i="1"/>
  <c r="V543" i="1"/>
  <c r="U544" i="1"/>
  <c r="V544" i="1"/>
  <c r="U545" i="1"/>
  <c r="V545" i="1"/>
  <c r="U546" i="1"/>
  <c r="V546" i="1"/>
  <c r="U547" i="1"/>
  <c r="V547" i="1"/>
  <c r="U548" i="1"/>
  <c r="V548" i="1"/>
  <c r="U549" i="1"/>
  <c r="V549" i="1"/>
  <c r="U550" i="1"/>
  <c r="V550" i="1"/>
  <c r="U551" i="1"/>
  <c r="V551" i="1"/>
  <c r="U552" i="1"/>
  <c r="V552" i="1"/>
  <c r="V614" i="1"/>
  <c r="U628" i="1"/>
  <c r="V628" i="1"/>
  <c r="V629" i="1"/>
  <c r="M23" i="2"/>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614" i="1"/>
  <c r="Q628" i="1"/>
  <c r="Q629" i="1"/>
  <c r="Q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614" i="1"/>
  <c r="P628" i="1"/>
  <c r="P629" i="1"/>
  <c r="P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R409" i="1" s="1"/>
  <c r="O410" i="1"/>
  <c r="R410" i="1" s="1"/>
  <c r="O411" i="1"/>
  <c r="O412" i="1"/>
  <c r="R412" i="1" s="1"/>
  <c r="O413" i="1"/>
  <c r="O414" i="1"/>
  <c r="O415" i="1"/>
  <c r="O416" i="1"/>
  <c r="O417" i="1"/>
  <c r="R417" i="1" s="1"/>
  <c r="O418" i="1"/>
  <c r="R418" i="1" s="1"/>
  <c r="O419" i="1"/>
  <c r="R419" i="1" s="1"/>
  <c r="O420" i="1"/>
  <c r="R420" i="1" s="1"/>
  <c r="O421" i="1"/>
  <c r="O422" i="1"/>
  <c r="O423" i="1"/>
  <c r="O424" i="1"/>
  <c r="O425" i="1"/>
  <c r="R425" i="1" s="1"/>
  <c r="O426" i="1"/>
  <c r="R426" i="1" s="1"/>
  <c r="O427" i="1"/>
  <c r="O428" i="1"/>
  <c r="R428" i="1" s="1"/>
  <c r="O429" i="1"/>
  <c r="O430" i="1"/>
  <c r="O431" i="1"/>
  <c r="O432" i="1"/>
  <c r="O433" i="1"/>
  <c r="R433" i="1" s="1"/>
  <c r="O434" i="1"/>
  <c r="R434" i="1" s="1"/>
  <c r="O435" i="1"/>
  <c r="O436" i="1"/>
  <c r="R436" i="1" s="1"/>
  <c r="O437" i="1"/>
  <c r="O438" i="1"/>
  <c r="O439" i="1"/>
  <c r="O440" i="1"/>
  <c r="O441" i="1"/>
  <c r="R441" i="1" s="1"/>
  <c r="O442" i="1"/>
  <c r="R442" i="1" s="1"/>
  <c r="O443" i="1"/>
  <c r="O444" i="1"/>
  <c r="R444" i="1" s="1"/>
  <c r="O445" i="1"/>
  <c r="O446" i="1"/>
  <c r="O447" i="1"/>
  <c r="O448" i="1"/>
  <c r="O449" i="1"/>
  <c r="O450" i="1"/>
  <c r="R450" i="1" s="1"/>
  <c r="O451" i="1"/>
  <c r="O452" i="1"/>
  <c r="R452" i="1" s="1"/>
  <c r="O453" i="1"/>
  <c r="O454" i="1"/>
  <c r="O455" i="1"/>
  <c r="O456" i="1"/>
  <c r="O457" i="1"/>
  <c r="R457" i="1" s="1"/>
  <c r="O458" i="1"/>
  <c r="R458" i="1" s="1"/>
  <c r="O459" i="1"/>
  <c r="O460" i="1"/>
  <c r="R460" i="1" s="1"/>
  <c r="O461" i="1"/>
  <c r="O462" i="1"/>
  <c r="O463" i="1"/>
  <c r="O464" i="1"/>
  <c r="O465" i="1"/>
  <c r="R465" i="1" s="1"/>
  <c r="O466" i="1"/>
  <c r="R466" i="1" s="1"/>
  <c r="O467" i="1"/>
  <c r="O468" i="1"/>
  <c r="R468" i="1" s="1"/>
  <c r="O469" i="1"/>
  <c r="O470" i="1"/>
  <c r="O471" i="1"/>
  <c r="O472" i="1"/>
  <c r="O473" i="1"/>
  <c r="R473" i="1" s="1"/>
  <c r="O474" i="1"/>
  <c r="R474" i="1" s="1"/>
  <c r="O475" i="1"/>
  <c r="O476" i="1"/>
  <c r="R476" i="1" s="1"/>
  <c r="O477" i="1"/>
  <c r="O478" i="1"/>
  <c r="O479" i="1"/>
  <c r="O480" i="1"/>
  <c r="O481" i="1"/>
  <c r="R481" i="1" s="1"/>
  <c r="O482" i="1"/>
  <c r="R482" i="1" s="1"/>
  <c r="O483" i="1"/>
  <c r="R483" i="1" s="1"/>
  <c r="O484" i="1"/>
  <c r="R484" i="1" s="1"/>
  <c r="O485" i="1"/>
  <c r="O486" i="1"/>
  <c r="O487" i="1"/>
  <c r="O488" i="1"/>
  <c r="O489" i="1"/>
  <c r="R489" i="1" s="1"/>
  <c r="O490" i="1"/>
  <c r="R490" i="1" s="1"/>
  <c r="O491" i="1"/>
  <c r="O492" i="1"/>
  <c r="R492" i="1" s="1"/>
  <c r="O493" i="1"/>
  <c r="O494" i="1"/>
  <c r="O495" i="1"/>
  <c r="O496" i="1"/>
  <c r="O497" i="1"/>
  <c r="R497" i="1" s="1"/>
  <c r="O498" i="1"/>
  <c r="R498" i="1" s="1"/>
  <c r="O499" i="1"/>
  <c r="O500" i="1"/>
  <c r="R500" i="1" s="1"/>
  <c r="O501" i="1"/>
  <c r="O502" i="1"/>
  <c r="O503" i="1"/>
  <c r="O504" i="1"/>
  <c r="O505" i="1"/>
  <c r="R505" i="1" s="1"/>
  <c r="O506" i="1"/>
  <c r="R506" i="1" s="1"/>
  <c r="O507" i="1"/>
  <c r="O508" i="1"/>
  <c r="R508" i="1" s="1"/>
  <c r="O509" i="1"/>
  <c r="O510" i="1"/>
  <c r="O511" i="1"/>
  <c r="O512" i="1"/>
  <c r="O513" i="1"/>
  <c r="R513" i="1" s="1"/>
  <c r="O514" i="1"/>
  <c r="R514" i="1" s="1"/>
  <c r="O515" i="1"/>
  <c r="O516" i="1"/>
  <c r="R516" i="1" s="1"/>
  <c r="O517" i="1"/>
  <c r="O518" i="1"/>
  <c r="O519" i="1"/>
  <c r="O520" i="1"/>
  <c r="O521" i="1"/>
  <c r="R521" i="1" s="1"/>
  <c r="O522" i="1"/>
  <c r="R522" i="1" s="1"/>
  <c r="O523" i="1"/>
  <c r="R523" i="1" s="1"/>
  <c r="O524" i="1"/>
  <c r="R524" i="1" s="1"/>
  <c r="O525" i="1"/>
  <c r="O526" i="1"/>
  <c r="O527" i="1"/>
  <c r="O528" i="1"/>
  <c r="O529" i="1"/>
  <c r="R529" i="1" s="1"/>
  <c r="O530" i="1"/>
  <c r="R530" i="1" s="1"/>
  <c r="O531" i="1"/>
  <c r="R531" i="1" s="1"/>
  <c r="O532" i="1"/>
  <c r="R532" i="1" s="1"/>
  <c r="O533" i="1"/>
  <c r="O534" i="1"/>
  <c r="O535" i="1"/>
  <c r="O536" i="1"/>
  <c r="O537" i="1"/>
  <c r="R537" i="1" s="1"/>
  <c r="O538" i="1"/>
  <c r="R538" i="1" s="1"/>
  <c r="O539" i="1"/>
  <c r="R539" i="1" s="1"/>
  <c r="O540" i="1"/>
  <c r="R540" i="1" s="1"/>
  <c r="O541" i="1"/>
  <c r="O542" i="1"/>
  <c r="O543" i="1"/>
  <c r="O544" i="1"/>
  <c r="O545" i="1"/>
  <c r="R545" i="1" s="1"/>
  <c r="O546" i="1"/>
  <c r="R546" i="1" s="1"/>
  <c r="O547" i="1"/>
  <c r="R547" i="1" s="1"/>
  <c r="O548" i="1"/>
  <c r="R548" i="1" s="1"/>
  <c r="O549" i="1"/>
  <c r="O550" i="1"/>
  <c r="O551" i="1"/>
  <c r="O552" i="1"/>
  <c r="O614" i="1"/>
  <c r="R614" i="1" s="1"/>
  <c r="O628" i="1"/>
  <c r="R628" i="1" s="1"/>
  <c r="O629" i="1"/>
  <c r="R629" i="1" s="1"/>
  <c r="O338" i="1"/>
  <c r="N339"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614" i="1"/>
  <c r="M628" i="1"/>
  <c r="M629" i="1"/>
  <c r="M338" i="1"/>
  <c r="T615" i="1" l="1"/>
  <c r="W615" i="1" s="1"/>
  <c r="T616" i="1"/>
  <c r="W616" i="1" s="1"/>
  <c r="T617" i="1"/>
  <c r="W617" i="1" s="1"/>
  <c r="T618" i="1"/>
  <c r="W618" i="1" s="1"/>
  <c r="T619" i="1"/>
  <c r="T620" i="1"/>
  <c r="W620" i="1" s="1"/>
  <c r="T621" i="1"/>
  <c r="W621" i="1" s="1"/>
  <c r="T622" i="1"/>
  <c r="W622" i="1" s="1"/>
  <c r="T623" i="1"/>
  <c r="W623" i="1" s="1"/>
  <c r="T624" i="1"/>
  <c r="T625" i="1"/>
  <c r="W625" i="1" s="1"/>
  <c r="T626" i="1"/>
  <c r="W626" i="1" s="1"/>
  <c r="T627" i="1"/>
  <c r="W627" i="1" s="1"/>
  <c r="U619" i="1"/>
  <c r="U624" i="1"/>
  <c r="T584" i="1"/>
  <c r="W584" i="1" s="1"/>
  <c r="T585" i="1"/>
  <c r="W585" i="1" s="1"/>
  <c r="T586" i="1"/>
  <c r="W586" i="1" s="1"/>
  <c r="T587" i="1"/>
  <c r="T588" i="1"/>
  <c r="W588" i="1" s="1"/>
  <c r="T589" i="1"/>
  <c r="W589" i="1" s="1"/>
  <c r="T590" i="1"/>
  <c r="W590" i="1" s="1"/>
  <c r="T591" i="1"/>
  <c r="W591" i="1" s="1"/>
  <c r="T592" i="1"/>
  <c r="T593" i="1"/>
  <c r="W593" i="1" s="1"/>
  <c r="T594" i="1"/>
  <c r="W594" i="1" s="1"/>
  <c r="T595" i="1"/>
  <c r="W595" i="1" s="1"/>
  <c r="T596" i="1"/>
  <c r="W596" i="1" s="1"/>
  <c r="T597" i="1"/>
  <c r="W597" i="1" s="1"/>
  <c r="T598" i="1"/>
  <c r="W598" i="1" s="1"/>
  <c r="T599" i="1"/>
  <c r="W599" i="1" s="1"/>
  <c r="T600" i="1"/>
  <c r="T601" i="1"/>
  <c r="W601" i="1" s="1"/>
  <c r="T602" i="1"/>
  <c r="T603" i="1"/>
  <c r="W603" i="1" s="1"/>
  <c r="T604" i="1"/>
  <c r="W604" i="1" s="1"/>
  <c r="T605" i="1"/>
  <c r="W605" i="1" s="1"/>
  <c r="U587" i="1"/>
  <c r="U592" i="1"/>
  <c r="U600" i="1"/>
  <c r="U602" i="1"/>
  <c r="T556" i="1"/>
  <c r="W556" i="1" s="1"/>
  <c r="T557" i="1"/>
  <c r="W557" i="1" s="1"/>
  <c r="T558" i="1"/>
  <c r="T559" i="1"/>
  <c r="W559" i="1" s="1"/>
  <c r="T560" i="1"/>
  <c r="W560" i="1" s="1"/>
  <c r="T561" i="1"/>
  <c r="W561" i="1" s="1"/>
  <c r="T562" i="1"/>
  <c r="W562" i="1" s="1"/>
  <c r="T563" i="1"/>
  <c r="W563" i="1" s="1"/>
  <c r="T564" i="1"/>
  <c r="W564" i="1" s="1"/>
  <c r="T565" i="1"/>
  <c r="W565" i="1" s="1"/>
  <c r="T566" i="1"/>
  <c r="W566" i="1" s="1"/>
  <c r="T567" i="1"/>
  <c r="W567" i="1" s="1"/>
  <c r="T568" i="1"/>
  <c r="W568" i="1" s="1"/>
  <c r="T569" i="1"/>
  <c r="W569" i="1" s="1"/>
  <c r="T570" i="1"/>
  <c r="W570" i="1" s="1"/>
  <c r="T571" i="1"/>
  <c r="W571" i="1" s="1"/>
  <c r="T572" i="1"/>
  <c r="W572" i="1" s="1"/>
  <c r="T573" i="1"/>
  <c r="W573" i="1" s="1"/>
  <c r="T574" i="1"/>
  <c r="T575" i="1"/>
  <c r="T576" i="1"/>
  <c r="T577" i="1"/>
  <c r="W577" i="1" s="1"/>
  <c r="T578" i="1"/>
  <c r="W578" i="1" s="1"/>
  <c r="T579" i="1"/>
  <c r="W579" i="1" s="1"/>
  <c r="T580" i="1"/>
  <c r="W580" i="1" s="1"/>
  <c r="U558" i="1"/>
  <c r="U574" i="1"/>
  <c r="U575" i="1"/>
  <c r="U576" i="1"/>
  <c r="V574" i="1"/>
  <c r="T553" i="1"/>
  <c r="W553" i="1" s="1"/>
  <c r="T554" i="1"/>
  <c r="W554" i="1" s="1"/>
  <c r="T555" i="1"/>
  <c r="W555" i="1" s="1"/>
  <c r="T581" i="1"/>
  <c r="W581" i="1" s="1"/>
  <c r="T582" i="1"/>
  <c r="W582" i="1" s="1"/>
  <c r="T583" i="1"/>
  <c r="W583" i="1" s="1"/>
  <c r="T606" i="1"/>
  <c r="W606" i="1" s="1"/>
  <c r="T607" i="1"/>
  <c r="W607" i="1" s="1"/>
  <c r="T608" i="1"/>
  <c r="W608" i="1" s="1"/>
  <c r="T609" i="1"/>
  <c r="W609" i="1" s="1"/>
  <c r="T610" i="1"/>
  <c r="W610" i="1" s="1"/>
  <c r="T611" i="1"/>
  <c r="W611" i="1" s="1"/>
  <c r="T612" i="1"/>
  <c r="W612" i="1" s="1"/>
  <c r="T613" i="1"/>
  <c r="W613" i="1" s="1"/>
  <c r="U341" i="1"/>
  <c r="U343" i="1"/>
  <c r="V343" i="1"/>
  <c r="U344" i="1"/>
  <c r="U355" i="1"/>
  <c r="V355" i="1"/>
  <c r="U360" i="1"/>
  <c r="U364" i="1"/>
  <c r="T367" i="1"/>
  <c r="T368" i="1"/>
  <c r="T369" i="1"/>
  <c r="T370" i="1"/>
  <c r="T371" i="1"/>
  <c r="T372" i="1"/>
  <c r="T373" i="1"/>
  <c r="T374" i="1"/>
  <c r="T375" i="1"/>
  <c r="T376" i="1"/>
  <c r="T377" i="1"/>
  <c r="T378" i="1"/>
  <c r="T379" i="1"/>
  <c r="U379" i="1"/>
  <c r="V379" i="1"/>
  <c r="T380" i="1"/>
  <c r="U380" i="1"/>
  <c r="T381" i="1"/>
  <c r="T382" i="1"/>
  <c r="T383" i="1"/>
  <c r="T384" i="1"/>
  <c r="T385" i="1"/>
  <c r="T386" i="1"/>
  <c r="U386" i="1"/>
  <c r="T387" i="1"/>
  <c r="T388" i="1"/>
  <c r="T389" i="1"/>
  <c r="T390" i="1"/>
  <c r="T391" i="1"/>
  <c r="T392" i="1"/>
  <c r="U392" i="1"/>
  <c r="T393" i="1"/>
  <c r="T394" i="1"/>
  <c r="T395" i="1"/>
  <c r="T396" i="1"/>
  <c r="T397" i="1"/>
  <c r="T398" i="1"/>
  <c r="T399" i="1"/>
  <c r="T400" i="1"/>
  <c r="T401" i="1"/>
  <c r="T402" i="1"/>
  <c r="T403" i="1"/>
  <c r="T404" i="1"/>
  <c r="T405" i="1"/>
  <c r="T406" i="1"/>
  <c r="T407" i="1"/>
  <c r="T408" i="1"/>
  <c r="T409" i="1"/>
  <c r="T410" i="1"/>
  <c r="U410" i="1"/>
  <c r="U411" i="1"/>
  <c r="T412" i="1"/>
  <c r="T413" i="1"/>
  <c r="T414" i="1"/>
  <c r="T415" i="1"/>
  <c r="T416" i="1"/>
  <c r="T417" i="1"/>
  <c r="T418" i="1"/>
  <c r="T419" i="1"/>
  <c r="T420" i="1"/>
  <c r="T421" i="1"/>
  <c r="T422" i="1"/>
  <c r="T423" i="1"/>
  <c r="U423" i="1"/>
  <c r="T424" i="1"/>
  <c r="T425" i="1"/>
  <c r="T426" i="1"/>
  <c r="T427" i="1"/>
  <c r="T428" i="1"/>
  <c r="T429" i="1"/>
  <c r="T430" i="1"/>
  <c r="T431" i="1"/>
  <c r="U431" i="1"/>
  <c r="T432" i="1"/>
  <c r="T433" i="1"/>
  <c r="T434" i="1"/>
  <c r="T435" i="1"/>
  <c r="T436" i="1"/>
  <c r="T437" i="1"/>
  <c r="T438" i="1"/>
  <c r="T439" i="1"/>
  <c r="T440" i="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U481" i="1"/>
  <c r="T482" i="1"/>
  <c r="T483" i="1"/>
  <c r="T484" i="1"/>
  <c r="T485" i="1"/>
  <c r="T486" i="1"/>
  <c r="T487" i="1"/>
  <c r="T488" i="1"/>
  <c r="T489" i="1"/>
  <c r="T490" i="1"/>
  <c r="T491" i="1"/>
  <c r="T492" i="1"/>
  <c r="T493" i="1"/>
  <c r="U493" i="1"/>
  <c r="T494" i="1"/>
  <c r="T495" i="1"/>
  <c r="T496" i="1"/>
  <c r="T497" i="1"/>
  <c r="T498" i="1"/>
  <c r="T499" i="1"/>
  <c r="T500" i="1"/>
  <c r="T501" i="1"/>
  <c r="T502" i="1"/>
  <c r="T503" i="1"/>
  <c r="T504" i="1"/>
  <c r="T505" i="1"/>
  <c r="T506" i="1"/>
  <c r="T507" i="1"/>
  <c r="T508" i="1"/>
  <c r="T509" i="1"/>
  <c r="T510" i="1"/>
  <c r="T511" i="1"/>
  <c r="T512" i="1"/>
  <c r="T513" i="1"/>
  <c r="T514" i="1"/>
  <c r="T515" i="1"/>
  <c r="T516" i="1"/>
  <c r="T517" i="1"/>
  <c r="T518" i="1"/>
  <c r="T519" i="1"/>
  <c r="U519" i="1"/>
  <c r="T520" i="1"/>
  <c r="T521" i="1"/>
  <c r="T522" i="1"/>
  <c r="T523" i="1"/>
  <c r="T524" i="1"/>
  <c r="T525" i="1"/>
  <c r="T526" i="1"/>
  <c r="T527" i="1"/>
  <c r="T528" i="1"/>
  <c r="U528" i="1"/>
  <c r="T529" i="1"/>
  <c r="T530" i="1"/>
  <c r="T531" i="1"/>
  <c r="T532" i="1"/>
  <c r="U532" i="1"/>
  <c r="V532" i="1"/>
  <c r="T533" i="1"/>
  <c r="T534" i="1"/>
  <c r="T535" i="1"/>
  <c r="T536" i="1"/>
  <c r="T537" i="1"/>
  <c r="U538" i="1"/>
  <c r="T539" i="1"/>
  <c r="T540" i="1"/>
  <c r="T541" i="1"/>
  <c r="T542" i="1"/>
  <c r="T543" i="1"/>
  <c r="T544" i="1"/>
  <c r="T545" i="1"/>
  <c r="T546" i="1"/>
  <c r="T547" i="1"/>
  <c r="T548" i="1"/>
  <c r="T549" i="1"/>
  <c r="T550" i="1"/>
  <c r="T551" i="1"/>
  <c r="T552" i="1"/>
  <c r="T614" i="1"/>
  <c r="U614" i="1"/>
  <c r="T628" i="1"/>
  <c r="T629" i="1"/>
  <c r="U629" i="1"/>
  <c r="Y581" i="1"/>
  <c r="Y626" i="1"/>
  <c r="Z626" i="1" s="1"/>
  <c r="Y555" i="1"/>
  <c r="Z555" i="1" s="1"/>
  <c r="Y560" i="1"/>
  <c r="Z560" i="1" s="1"/>
  <c r="Y566" i="1"/>
  <c r="Z566" i="1" s="1"/>
  <c r="Y588" i="1"/>
  <c r="Z588" i="1" s="1"/>
  <c r="Y627" i="1"/>
  <c r="Z627" i="1" s="1"/>
  <c r="Y615" i="1"/>
  <c r="Z615" i="1" s="1"/>
  <c r="S914" i="1"/>
  <c r="S922" i="1"/>
  <c r="S924" i="1"/>
  <c r="S916" i="1"/>
  <c r="Y582" i="1"/>
  <c r="Z582" i="1" s="1"/>
  <c r="Y583" i="1"/>
  <c r="Z583" i="1" s="1"/>
  <c r="Y612" i="1"/>
  <c r="Z612" i="1" s="1"/>
  <c r="Y573" i="1"/>
  <c r="Z573" i="1" s="1"/>
  <c r="Y585" i="1"/>
  <c r="Z585" i="1" s="1"/>
  <c r="Y589" i="1"/>
  <c r="Z589" i="1" s="1"/>
  <c r="Y601" i="1"/>
  <c r="Z601" i="1" s="1"/>
  <c r="Y595" i="1"/>
  <c r="Z595" i="1" s="1"/>
  <c r="S918" i="1"/>
  <c r="S917" i="1"/>
  <c r="S884" i="1"/>
  <c r="S871" i="1"/>
  <c r="S860" i="1"/>
  <c r="S858" i="1"/>
  <c r="S890" i="1"/>
  <c r="S885" i="1"/>
  <c r="S867" i="1"/>
  <c r="S875" i="1"/>
  <c r="S847" i="1"/>
  <c r="S848" i="1"/>
  <c r="S883" i="1"/>
  <c r="S877" i="1"/>
  <c r="S856" i="1"/>
  <c r="S861" i="1"/>
  <c r="S859" i="1"/>
  <c r="S882" i="1"/>
  <c r="Y613" i="1"/>
  <c r="Z613" i="1" s="1"/>
  <c r="Y553" i="1"/>
  <c r="Z553" i="1" s="1"/>
  <c r="Y611" i="1"/>
  <c r="Z611" i="1" s="1"/>
  <c r="S854" i="1"/>
  <c r="S892" i="1"/>
  <c r="S846" i="1"/>
  <c r="S876" i="1"/>
  <c r="S874" i="1"/>
  <c r="S868" i="1"/>
  <c r="S866" i="1"/>
  <c r="R449" i="1"/>
  <c r="R515" i="1"/>
  <c r="R507" i="1"/>
  <c r="R499" i="1"/>
  <c r="R491" i="1"/>
  <c r="R475" i="1"/>
  <c r="R467" i="1"/>
  <c r="R459" i="1"/>
  <c r="R451" i="1"/>
  <c r="R443" i="1"/>
  <c r="R435" i="1"/>
  <c r="R427" i="1"/>
  <c r="R411" i="1"/>
  <c r="R550" i="1"/>
  <c r="R542" i="1"/>
  <c r="R534" i="1"/>
  <c r="R526" i="1"/>
  <c r="R518" i="1"/>
  <c r="R510" i="1"/>
  <c r="R502" i="1"/>
  <c r="R494" i="1"/>
  <c r="R486" i="1"/>
  <c r="R478" i="1"/>
  <c r="R470" i="1"/>
  <c r="R462" i="1"/>
  <c r="R454" i="1"/>
  <c r="R446" i="1"/>
  <c r="R438" i="1"/>
  <c r="R430" i="1"/>
  <c r="R422" i="1"/>
  <c r="R414" i="1"/>
  <c r="R549" i="1"/>
  <c r="R541" i="1"/>
  <c r="R533" i="1"/>
  <c r="R525" i="1"/>
  <c r="R517" i="1"/>
  <c r="R509" i="1"/>
  <c r="R501" i="1"/>
  <c r="R493" i="1"/>
  <c r="R485" i="1"/>
  <c r="R477" i="1"/>
  <c r="R469" i="1"/>
  <c r="R461" i="1"/>
  <c r="R453" i="1"/>
  <c r="R445" i="1"/>
  <c r="R437" i="1"/>
  <c r="R429" i="1"/>
  <c r="R421" i="1"/>
  <c r="R413" i="1"/>
  <c r="Y610" i="1"/>
  <c r="Z610" i="1" s="1"/>
  <c r="Y608" i="1"/>
  <c r="Z608" i="1" s="1"/>
  <c r="Y609" i="1"/>
  <c r="Z609" i="1" s="1"/>
  <c r="Y554" i="1"/>
  <c r="Z554" i="1" s="1"/>
  <c r="R544" i="1"/>
  <c r="R536" i="1"/>
  <c r="R528" i="1"/>
  <c r="R520" i="1"/>
  <c r="R512" i="1"/>
  <c r="R504" i="1"/>
  <c r="R496" i="1"/>
  <c r="R488" i="1"/>
  <c r="R480" i="1"/>
  <c r="R472" i="1"/>
  <c r="R464" i="1"/>
  <c r="R456" i="1"/>
  <c r="R448" i="1"/>
  <c r="R440" i="1"/>
  <c r="R432" i="1"/>
  <c r="R424" i="1"/>
  <c r="R416" i="1"/>
  <c r="R408" i="1"/>
  <c r="Y593" i="1"/>
  <c r="Z593" i="1" s="1"/>
  <c r="R552" i="1"/>
  <c r="R551" i="1"/>
  <c r="R543" i="1"/>
  <c r="R535" i="1"/>
  <c r="R527" i="1"/>
  <c r="R519" i="1"/>
  <c r="R511" i="1"/>
  <c r="R503" i="1"/>
  <c r="R495" i="1"/>
  <c r="R487" i="1"/>
  <c r="R479" i="1"/>
  <c r="R471" i="1"/>
  <c r="R463" i="1"/>
  <c r="R455" i="1"/>
  <c r="R447" i="1"/>
  <c r="R439" i="1"/>
  <c r="R431" i="1"/>
  <c r="R423" i="1"/>
  <c r="R415" i="1"/>
  <c r="Y565" i="1"/>
  <c r="Z565" i="1" s="1"/>
  <c r="Y568" i="1"/>
  <c r="Z568" i="1" s="1"/>
  <c r="Y596" i="1"/>
  <c r="Z596" i="1" s="1"/>
  <c r="Y594" i="1"/>
  <c r="Z594" i="1" s="1"/>
  <c r="Y603" i="1"/>
  <c r="Z603" i="1" s="1"/>
  <c r="Y604" i="1"/>
  <c r="Z604" i="1" s="1"/>
  <c r="Y584" i="1"/>
  <c r="Z584" i="1" s="1"/>
  <c r="Y605" i="1"/>
  <c r="Z605" i="1" s="1"/>
  <c r="Y597" i="1"/>
  <c r="Z597" i="1" s="1"/>
  <c r="Y620" i="1"/>
  <c r="Z620" i="1" s="1"/>
  <c r="Y621" i="1"/>
  <c r="Z621" i="1" s="1"/>
  <c r="Y623" i="1"/>
  <c r="Z623" i="1" s="1"/>
  <c r="Y616" i="1"/>
  <c r="Z616" i="1" s="1"/>
  <c r="Y622" i="1"/>
  <c r="Z622" i="1" s="1"/>
  <c r="Y617" i="1"/>
  <c r="Z617" i="1" s="1"/>
  <c r="Y625" i="1"/>
  <c r="Z625" i="1" s="1"/>
  <c r="Y618" i="1"/>
  <c r="Z618" i="1" s="1"/>
  <c r="Y591" i="1"/>
  <c r="Z591" i="1" s="1"/>
  <c r="Y598" i="1"/>
  <c r="Z598" i="1" s="1"/>
  <c r="Y599" i="1"/>
  <c r="Z599" i="1" s="1"/>
  <c r="Y590" i="1"/>
  <c r="Z590" i="1" s="1"/>
  <c r="Y586" i="1"/>
  <c r="Z586" i="1" s="1"/>
  <c r="Y571" i="1"/>
  <c r="Z571" i="1" s="1"/>
  <c r="Y572" i="1"/>
  <c r="Z572" i="1" s="1"/>
  <c r="Y563" i="1"/>
  <c r="Z563" i="1" s="1"/>
  <c r="Y579" i="1"/>
  <c r="Z579" i="1" s="1"/>
  <c r="Y580" i="1"/>
  <c r="Z580" i="1" s="1"/>
  <c r="Y556" i="1"/>
  <c r="Z556" i="1" s="1"/>
  <c r="Y570" i="1"/>
  <c r="Z570" i="1" s="1"/>
  <c r="Y557" i="1"/>
  <c r="Z557" i="1" s="1"/>
  <c r="Y559" i="1"/>
  <c r="Z559" i="1" s="1"/>
  <c r="Y578" i="1"/>
  <c r="Z578" i="1" s="1"/>
  <c r="Y561" i="1"/>
  <c r="Z561" i="1" s="1"/>
  <c r="Y567" i="1"/>
  <c r="Z567" i="1" s="1"/>
  <c r="Y569" i="1"/>
  <c r="Z569" i="1" s="1"/>
  <c r="Y577" i="1"/>
  <c r="Z577" i="1" s="1"/>
  <c r="Y564" i="1"/>
  <c r="Z564" i="1" s="1"/>
  <c r="Y562" i="1"/>
  <c r="Z562" i="1" s="1"/>
  <c r="Y607" i="1"/>
  <c r="Z607" i="1" s="1"/>
  <c r="Y606" i="1"/>
  <c r="Z606" i="1" s="1"/>
  <c r="Z581" i="1"/>
  <c r="B640" i="1"/>
  <c r="T344" i="1"/>
  <c r="U338" i="1"/>
  <c r="V338" i="1"/>
  <c r="T338" i="1"/>
  <c r="T362" i="1"/>
  <c r="T354" i="1"/>
  <c r="T346" i="1"/>
  <c r="T339" i="1"/>
  <c r="W339" i="1" s="1"/>
  <c r="T359" i="1"/>
  <c r="T351" i="1"/>
  <c r="T343" i="1"/>
  <c r="U346" i="1"/>
  <c r="T364" i="1"/>
  <c r="T356" i="1"/>
  <c r="T348" i="1"/>
  <c r="T340" i="1"/>
  <c r="W340" i="1" s="1"/>
  <c r="T365" i="1"/>
  <c r="T361" i="1"/>
  <c r="T353" i="1"/>
  <c r="T345" i="1"/>
  <c r="T341" i="1"/>
  <c r="W341" i="1" s="1"/>
  <c r="T366" i="1"/>
  <c r="T358" i="1"/>
  <c r="T350" i="1"/>
  <c r="T342" i="1"/>
  <c r="T357" i="1"/>
  <c r="T363" i="1"/>
  <c r="T355" i="1"/>
  <c r="T347" i="1"/>
  <c r="T349" i="1"/>
  <c r="T360" i="1"/>
  <c r="T352" i="1"/>
  <c r="X342" i="1"/>
  <c r="R406" i="1"/>
  <c r="R390" i="1"/>
  <c r="R382" i="1"/>
  <c r="R374" i="1"/>
  <c r="R366" i="1"/>
  <c r="R358" i="1"/>
  <c r="R350" i="1"/>
  <c r="R342" i="1"/>
  <c r="K17" i="1"/>
  <c r="C14" i="1"/>
  <c r="C13" i="1"/>
  <c r="R404" i="1"/>
  <c r="R396" i="1"/>
  <c r="R388" i="1"/>
  <c r="R380" i="1"/>
  <c r="R372" i="1"/>
  <c r="R364" i="1"/>
  <c r="R356" i="1"/>
  <c r="R348" i="1"/>
  <c r="R340" i="1"/>
  <c r="R403" i="1"/>
  <c r="R395" i="1"/>
  <c r="R387" i="1"/>
  <c r="R379" i="1"/>
  <c r="R371" i="1"/>
  <c r="R363" i="1"/>
  <c r="R355" i="1"/>
  <c r="R347" i="1"/>
  <c r="R402" i="1"/>
  <c r="R394" i="1"/>
  <c r="R386" i="1"/>
  <c r="R378" i="1"/>
  <c r="R370" i="1"/>
  <c r="R362" i="1"/>
  <c r="R354" i="1"/>
  <c r="R346" i="1"/>
  <c r="R339" i="1"/>
  <c r="R401" i="1"/>
  <c r="R393" i="1"/>
  <c r="R385" i="1"/>
  <c r="R377" i="1"/>
  <c r="R369" i="1"/>
  <c r="R361" i="1"/>
  <c r="R353" i="1"/>
  <c r="R345" i="1"/>
  <c r="R338" i="1"/>
  <c r="R407" i="1"/>
  <c r="R399" i="1"/>
  <c r="R391" i="1"/>
  <c r="R383" i="1"/>
  <c r="R375" i="1"/>
  <c r="R367" i="1"/>
  <c r="R359" i="1"/>
  <c r="R351" i="1"/>
  <c r="R343" i="1"/>
  <c r="R405" i="1"/>
  <c r="R397" i="1"/>
  <c r="R389" i="1"/>
  <c r="R381" i="1"/>
  <c r="R373" i="1"/>
  <c r="R365" i="1"/>
  <c r="R357" i="1"/>
  <c r="R349" i="1"/>
  <c r="R341" i="1"/>
  <c r="R398" i="1"/>
  <c r="R400" i="1"/>
  <c r="R392" i="1"/>
  <c r="R384" i="1"/>
  <c r="R376" i="1"/>
  <c r="R368" i="1"/>
  <c r="R360" i="1"/>
  <c r="R352" i="1"/>
  <c r="R344" i="1"/>
  <c r="W576" i="1" l="1"/>
  <c r="Y576" i="1" s="1"/>
  <c r="Z576" i="1" s="1"/>
  <c r="W575" i="1"/>
  <c r="Y575" i="1" s="1"/>
  <c r="Z575" i="1" s="1"/>
  <c r="W574" i="1"/>
  <c r="Y574" i="1" s="1"/>
  <c r="Z574" i="1" s="1"/>
  <c r="W558" i="1"/>
  <c r="Y558" i="1" s="1"/>
  <c r="Z558" i="1" s="1"/>
  <c r="W602" i="1"/>
  <c r="Y602" i="1" s="1"/>
  <c r="Z602" i="1" s="1"/>
  <c r="W600" i="1"/>
  <c r="Y600" i="1" s="1"/>
  <c r="Z600" i="1" s="1"/>
  <c r="W592" i="1"/>
  <c r="Y592" i="1" s="1"/>
  <c r="Z592" i="1" s="1"/>
  <c r="W587" i="1"/>
  <c r="Y587" i="1" s="1"/>
  <c r="Z587" i="1" s="1"/>
  <c r="W624" i="1"/>
  <c r="Y624" i="1" s="1"/>
  <c r="Z624" i="1" s="1"/>
  <c r="W619" i="1"/>
  <c r="Y619" i="1" s="1"/>
  <c r="Z619" i="1" s="1"/>
  <c r="W338" i="1"/>
  <c r="B641" i="1"/>
  <c r="X641" i="1" s="1"/>
  <c r="S641" i="1" s="1"/>
  <c r="B343" i="1"/>
  <c r="W343" i="1" s="1"/>
  <c r="B344" i="1"/>
  <c r="W344" i="1" s="1"/>
  <c r="W342" i="1"/>
  <c r="Y342" i="1" s="1"/>
  <c r="S342" i="1"/>
  <c r="X640" i="1"/>
  <c r="S640" i="1" s="1"/>
  <c r="X636" i="1"/>
  <c r="S636" i="1" s="1"/>
  <c r="X637" i="1"/>
  <c r="S637" i="1" s="1"/>
  <c r="X635" i="1"/>
  <c r="S635" i="1" s="1"/>
  <c r="X639" i="1"/>
  <c r="S639" i="1" s="1"/>
  <c r="X638" i="1"/>
  <c r="X340" i="1"/>
  <c r="S340" i="1" s="1"/>
  <c r="X338" i="1"/>
  <c r="X341" i="1"/>
  <c r="Y341" i="1" s="1"/>
  <c r="X339" i="1"/>
  <c r="S339" i="1" s="1"/>
  <c r="B642" i="1" l="1"/>
  <c r="X343" i="1"/>
  <c r="Y343" i="1" s="1"/>
  <c r="B345" i="1"/>
  <c r="X344" i="1"/>
  <c r="Y344" i="1" s="1"/>
  <c r="S338" i="1"/>
  <c r="S638" i="1"/>
  <c r="Z342" i="1"/>
  <c r="Y340" i="1"/>
  <c r="Z340" i="1" s="1"/>
  <c r="Y339" i="1"/>
  <c r="Z339" i="1" s="1"/>
  <c r="Y338" i="1"/>
  <c r="S341" i="1"/>
  <c r="Z341" i="1" s="1"/>
  <c r="S344" i="1" l="1"/>
  <c r="Z344" i="1" s="1"/>
  <c r="Z338" i="1"/>
  <c r="X642" i="1"/>
  <c r="S642" i="1" s="1"/>
  <c r="S343" i="1"/>
  <c r="Z343" i="1" s="1"/>
  <c r="W345" i="1"/>
  <c r="X345" i="1"/>
  <c r="B346" i="1"/>
  <c r="B347" i="1" l="1"/>
  <c r="S345" i="1"/>
  <c r="Y345" i="1"/>
  <c r="W346" i="1"/>
  <c r="X346" i="1"/>
  <c r="S346" i="1" s="1"/>
  <c r="Y346" i="1" l="1"/>
  <c r="Z346" i="1" s="1"/>
  <c r="Z345" i="1"/>
  <c r="X347" i="1"/>
  <c r="S347" i="1" s="1"/>
  <c r="W347" i="1"/>
  <c r="B779" i="1" l="1"/>
  <c r="B756" i="1"/>
  <c r="B829" i="1"/>
  <c r="B804" i="1"/>
  <c r="B754" i="1"/>
  <c r="B676" i="1"/>
  <c r="B803" i="1"/>
  <c r="B682" i="1"/>
  <c r="B692" i="1"/>
  <c r="B840" i="1"/>
  <c r="B684" i="1"/>
  <c r="B783" i="1"/>
  <c r="B832" i="1"/>
  <c r="B719" i="1"/>
  <c r="B791" i="1"/>
  <c r="B679" i="1"/>
  <c r="B796" i="1"/>
  <c r="B686" i="1"/>
  <c r="B735" i="1"/>
  <c r="B795" i="1"/>
  <c r="B742" i="1"/>
  <c r="B817" i="1"/>
  <c r="B701" i="1"/>
  <c r="B801" i="1"/>
  <c r="B696" i="1"/>
  <c r="B908" i="1"/>
  <c r="B681" i="1"/>
  <c r="B743" i="1"/>
  <c r="B776" i="1"/>
  <c r="B688" i="1"/>
  <c r="B671" i="1"/>
  <c r="B661" i="1"/>
  <c r="B746" i="1"/>
  <c r="B903" i="1"/>
  <c r="B729" i="1"/>
  <c r="B898" i="1"/>
  <c r="B896" i="1"/>
  <c r="B816" i="1"/>
  <c r="B906" i="1"/>
  <c r="B798" i="1"/>
  <c r="B667" i="1"/>
  <c r="B761" i="1"/>
  <c r="B732" i="1"/>
  <c r="B745" i="1"/>
  <c r="B655" i="1"/>
  <c r="B837" i="1"/>
  <c r="B678" i="1"/>
  <c r="B820" i="1"/>
  <c r="B789" i="1"/>
  <c r="B794" i="1"/>
  <c r="B715" i="1"/>
  <c r="B902" i="1"/>
  <c r="B362" i="1"/>
  <c r="B765" i="1"/>
  <c r="B677" i="1"/>
  <c r="B668" i="1"/>
  <c r="B764" i="1"/>
  <c r="B653" i="1"/>
  <c r="B689" i="1"/>
  <c r="B721" i="1"/>
  <c r="B646" i="1"/>
  <c r="B753" i="1"/>
  <c r="B814" i="1"/>
  <c r="B643" i="1"/>
  <c r="B792" i="1"/>
  <c r="B815" i="1"/>
  <c r="B841" i="1"/>
  <c r="B644" i="1"/>
  <c r="B700" i="1"/>
  <c r="B737" i="1"/>
  <c r="B717" i="1"/>
  <c r="B826" i="1"/>
  <c r="B818" i="1"/>
  <c r="B800" i="1"/>
  <c r="B778" i="1"/>
  <c r="B893" i="1"/>
  <c r="B768" i="1"/>
  <c r="B710" i="1"/>
  <c r="B669" i="1"/>
  <c r="B726" i="1"/>
  <c r="B772" i="1"/>
  <c r="B897" i="1"/>
  <c r="B740" i="1"/>
  <c r="B708" i="1"/>
  <c r="B687" i="1"/>
  <c r="B659" i="1"/>
  <c r="B790" i="1"/>
  <c r="B755" i="1"/>
  <c r="B757" i="1"/>
  <c r="B835" i="1"/>
  <c r="B802" i="1"/>
  <c r="B822" i="1"/>
  <c r="B843" i="1"/>
  <c r="B657" i="1"/>
  <c r="B645" i="1"/>
  <c r="B672" i="1"/>
  <c r="B788" i="1"/>
  <c r="B763" i="1"/>
  <c r="B727" i="1"/>
  <c r="B813" i="1"/>
  <c r="B770" i="1"/>
  <c r="B731" i="1"/>
  <c r="B698" i="1"/>
  <c r="B842" i="1"/>
  <c r="B648" i="1"/>
  <c r="B758" i="1"/>
  <c r="B759" i="1"/>
  <c r="B705" i="1"/>
  <c r="B905" i="1"/>
  <c r="B713" i="1"/>
  <c r="B805" i="1"/>
  <c r="B663" i="1"/>
  <c r="B750" i="1"/>
  <c r="B664" i="1"/>
  <c r="B787" i="1"/>
  <c r="B704" i="1"/>
  <c r="B724" i="1"/>
  <c r="B762" i="1"/>
  <c r="B674" i="1"/>
  <c r="B734" i="1"/>
  <c r="B839" i="1"/>
  <c r="B782" i="1"/>
  <c r="B691" i="1"/>
  <c r="B741" i="1"/>
  <c r="B771" i="1"/>
  <c r="B909" i="1"/>
  <c r="B894" i="1"/>
  <c r="B781" i="1"/>
  <c r="B900" i="1"/>
  <c r="B833" i="1"/>
  <c r="B665" i="1"/>
  <c r="B673" i="1"/>
  <c r="B660" i="1"/>
  <c r="B760" i="1"/>
  <c r="B786" i="1"/>
  <c r="B807" i="1"/>
  <c r="B670" i="1"/>
  <c r="B810" i="1"/>
  <c r="B723" i="1"/>
  <c r="B656" i="1"/>
  <c r="B821" i="1"/>
  <c r="B744" i="1"/>
  <c r="B819" i="1"/>
  <c r="B901" i="1"/>
  <c r="B690" i="1"/>
  <c r="B808" i="1"/>
  <c r="B766" i="1"/>
  <c r="B716" i="1"/>
  <c r="B912" i="1"/>
  <c r="B725" i="1"/>
  <c r="B697" i="1"/>
  <c r="B752" i="1"/>
  <c r="B806" i="1"/>
  <c r="B718" i="1"/>
  <c r="B773" i="1"/>
  <c r="B823" i="1"/>
  <c r="B904" i="1"/>
  <c r="B777" i="1"/>
  <c r="B831" i="1"/>
  <c r="B825" i="1"/>
  <c r="B680" i="1"/>
  <c r="B662" i="1"/>
  <c r="B649" i="1"/>
  <c r="B712" i="1"/>
  <c r="B675" i="1"/>
  <c r="B706" i="1"/>
  <c r="B775" i="1"/>
  <c r="B767" i="1"/>
  <c r="B828" i="1"/>
  <c r="B694" i="1"/>
  <c r="B834" i="1"/>
  <c r="B907" i="1"/>
  <c r="B722" i="1"/>
  <c r="B738" i="1"/>
  <c r="B749" i="1"/>
  <c r="B736" i="1"/>
  <c r="B699" i="1"/>
  <c r="B647" i="1"/>
  <c r="B751" i="1"/>
  <c r="B838" i="1"/>
  <c r="B797" i="1"/>
  <c r="B702" i="1"/>
  <c r="B730" i="1"/>
  <c r="B703" i="1"/>
  <c r="B827" i="1"/>
  <c r="B913" i="1"/>
  <c r="B785" i="1"/>
  <c r="B693" i="1"/>
  <c r="B739" i="1"/>
  <c r="B836" i="1"/>
  <c r="B733" i="1"/>
  <c r="B780" i="1"/>
  <c r="B784" i="1"/>
  <c r="B911" i="1"/>
  <c r="B683" i="1"/>
  <c r="B811" i="1"/>
  <c r="B748" i="1"/>
  <c r="B714" i="1"/>
  <c r="B650" i="1"/>
  <c r="B695" i="1"/>
  <c r="B654" i="1"/>
  <c r="B651" i="1"/>
  <c r="B899" i="1"/>
  <c r="B799" i="1"/>
  <c r="B830" i="1"/>
  <c r="B824" i="1"/>
  <c r="B666" i="1"/>
  <c r="B707" i="1"/>
  <c r="B658" i="1"/>
  <c r="B793" i="1"/>
  <c r="B709" i="1"/>
  <c r="B685" i="1"/>
  <c r="B769" i="1"/>
  <c r="B720" i="1"/>
  <c r="B812" i="1"/>
  <c r="B910" i="1"/>
  <c r="B895" i="1"/>
  <c r="B809" i="1"/>
  <c r="B747" i="1"/>
  <c r="B728" i="1"/>
  <c r="B774" i="1"/>
  <c r="B711" i="1"/>
  <c r="B652" i="1"/>
  <c r="B463" i="1"/>
  <c r="W463" i="1" s="1"/>
  <c r="B363" i="1"/>
  <c r="B364" i="1"/>
  <c r="Y347" i="1"/>
  <c r="Z347" i="1" s="1"/>
  <c r="B545" i="1"/>
  <c r="B548" i="1"/>
  <c r="B528" i="1"/>
  <c r="B467" i="1"/>
  <c r="B614" i="1"/>
  <c r="B516" i="1"/>
  <c r="B502" i="1"/>
  <c r="B352" i="1"/>
  <c r="B359" i="1"/>
  <c r="B390" i="1"/>
  <c r="B384" i="1"/>
  <c r="B456" i="1"/>
  <c r="B356" i="1"/>
  <c r="B521" i="1"/>
  <c r="B425" i="1"/>
  <c r="B468" i="1"/>
  <c r="B460" i="1"/>
  <c r="B439" i="1"/>
  <c r="B418" i="1"/>
  <c r="B375" i="1"/>
  <c r="B426" i="1"/>
  <c r="B530" i="1"/>
  <c r="B371" i="1"/>
  <c r="B505" i="1"/>
  <c r="B452" i="1"/>
  <c r="B404" i="1"/>
  <c r="B472" i="1"/>
  <c r="B490" i="1"/>
  <c r="B431" i="1"/>
  <c r="B534" i="1"/>
  <c r="B398" i="1"/>
  <c r="B454" i="1"/>
  <c r="B515" i="1"/>
  <c r="B408" i="1"/>
  <c r="B420" i="1"/>
  <c r="B413" i="1"/>
  <c r="B432" i="1"/>
  <c r="B511" i="1"/>
  <c r="B374" i="1"/>
  <c r="B393" i="1"/>
  <c r="B537" i="1"/>
  <c r="B518" i="1"/>
  <c r="B351" i="1"/>
  <c r="B509" i="1"/>
  <c r="B433" i="1"/>
  <c r="B377" i="1"/>
  <c r="B437" i="1"/>
  <c r="B523" i="1"/>
  <c r="B479" i="1"/>
  <c r="B495" i="1"/>
  <c r="B461" i="1"/>
  <c r="B444" i="1"/>
  <c r="B512" i="1"/>
  <c r="B415" i="1"/>
  <c r="B489" i="1"/>
  <c r="B510" i="1"/>
  <c r="B353" i="1"/>
  <c r="B544" i="1"/>
  <c r="B360" i="1"/>
  <c r="B474" i="1"/>
  <c r="B526" i="1"/>
  <c r="B395" i="1"/>
  <c r="B546" i="1"/>
  <c r="B445" i="1"/>
  <c r="B538" i="1"/>
  <c r="B380" i="1"/>
  <c r="B365" i="1"/>
  <c r="B357" i="1"/>
  <c r="B416" i="1"/>
  <c r="B410" i="1"/>
  <c r="B446" i="1"/>
  <c r="B527" i="1"/>
  <c r="B532" i="1"/>
  <c r="B470" i="1"/>
  <c r="B430" i="1"/>
  <c r="B361" i="1"/>
  <c r="B373" i="1"/>
  <c r="B551" i="1"/>
  <c r="B497" i="1"/>
  <c r="B517" i="1"/>
  <c r="B494" i="1"/>
  <c r="B480" i="1"/>
  <c r="B506" i="1"/>
  <c r="B547" i="1"/>
  <c r="B501" i="1"/>
  <c r="B397" i="1"/>
  <c r="B447" i="1"/>
  <c r="B387" i="1"/>
  <c r="B379" i="1"/>
  <c r="B459" i="1"/>
  <c r="B368" i="1"/>
  <c r="B442" i="1"/>
  <c r="B477" i="1"/>
  <c r="B457" i="1"/>
  <c r="B541" i="1"/>
  <c r="B504" i="1"/>
  <c r="B484" i="1"/>
  <c r="B370" i="1"/>
  <c r="B388" i="1"/>
  <c r="B421" i="1"/>
  <c r="B543" i="1"/>
  <c r="B628" i="1"/>
  <c r="B482" i="1"/>
  <c r="B503" i="1"/>
  <c r="B451" i="1"/>
  <c r="B381" i="1"/>
  <c r="B542" i="1"/>
  <c r="B389" i="1"/>
  <c r="B524" i="1"/>
  <c r="B629" i="1"/>
  <c r="B453" i="1"/>
  <c r="B434" i="1"/>
  <c r="B478" i="1"/>
  <c r="B354" i="1"/>
  <c r="B438" i="1"/>
  <c r="B422" i="1"/>
  <c r="B449" i="1"/>
  <c r="B400" i="1"/>
  <c r="B385" i="1"/>
  <c r="B462" i="1"/>
  <c r="B348" i="1"/>
  <c r="B514" i="1"/>
  <c r="B458" i="1"/>
  <c r="B396" i="1"/>
  <c r="B549" i="1"/>
  <c r="B476" i="1"/>
  <c r="B392" i="1"/>
  <c r="B369" i="1"/>
  <c r="B382" i="1"/>
  <c r="B535" i="1"/>
  <c r="B499" i="1"/>
  <c r="B486" i="1"/>
  <c r="B455" i="1"/>
  <c r="B491" i="1"/>
  <c r="B485" i="1"/>
  <c r="B469" i="1"/>
  <c r="B412" i="1"/>
  <c r="B436" i="1"/>
  <c r="B492" i="1"/>
  <c r="B378" i="1"/>
  <c r="B500" i="1"/>
  <c r="B508" i="1"/>
  <c r="B406" i="1"/>
  <c r="B399" i="1"/>
  <c r="B355" i="1"/>
  <c r="B529" i="1"/>
  <c r="B358" i="1"/>
  <c r="B405" i="1"/>
  <c r="B507" i="1"/>
  <c r="B539" i="1"/>
  <c r="B383" i="1"/>
  <c r="B424" i="1"/>
  <c r="B475" i="1"/>
  <c r="B498" i="1"/>
  <c r="B366" i="1"/>
  <c r="B423" i="1"/>
  <c r="B473" i="1"/>
  <c r="B522" i="1"/>
  <c r="B536" i="1"/>
  <c r="B401" i="1"/>
  <c r="B531" i="1"/>
  <c r="B552" i="1"/>
  <c r="B483" i="1"/>
  <c r="B386" i="1"/>
  <c r="B367" i="1"/>
  <c r="B376" i="1"/>
  <c r="B409" i="1"/>
  <c r="B496" i="1"/>
  <c r="B435" i="1"/>
  <c r="B513" i="1"/>
  <c r="B525" i="1"/>
  <c r="B540" i="1"/>
  <c r="B520" i="1"/>
  <c r="B465" i="1"/>
  <c r="B407" i="1"/>
  <c r="B349" i="1"/>
  <c r="B440" i="1"/>
  <c r="B428" i="1"/>
  <c r="B519" i="1"/>
  <c r="B443" i="1"/>
  <c r="B471" i="1"/>
  <c r="B448" i="1"/>
  <c r="B372" i="1"/>
  <c r="B441" i="1"/>
  <c r="B533" i="1"/>
  <c r="B417" i="1"/>
  <c r="B411" i="1"/>
  <c r="B391" i="1"/>
  <c r="B464" i="1"/>
  <c r="B488" i="1"/>
  <c r="B450" i="1"/>
  <c r="B481" i="1"/>
  <c r="B427" i="1"/>
  <c r="B466" i="1"/>
  <c r="B394" i="1"/>
  <c r="B403" i="1"/>
  <c r="B429" i="1"/>
  <c r="B414" i="1"/>
  <c r="B402" i="1"/>
  <c r="B487" i="1"/>
  <c r="B350" i="1"/>
  <c r="B550" i="1"/>
  <c r="B493" i="1"/>
  <c r="B419" i="1"/>
  <c r="X797" i="1" l="1"/>
  <c r="S797" i="1" s="1"/>
  <c r="X910" i="1"/>
  <c r="S910" i="1" s="1"/>
  <c r="X707" i="1"/>
  <c r="X695" i="1"/>
  <c r="S695" i="1" s="1"/>
  <c r="X780" i="1"/>
  <c r="S780" i="1" s="1"/>
  <c r="X703" i="1"/>
  <c r="S703" i="1" s="1"/>
  <c r="X736" i="1"/>
  <c r="X767" i="1"/>
  <c r="X825" i="1"/>
  <c r="S825" i="1" s="1"/>
  <c r="X752" i="1"/>
  <c r="S752" i="1" s="1"/>
  <c r="X901" i="1"/>
  <c r="S901" i="1" s="1"/>
  <c r="X807" i="1"/>
  <c r="S807" i="1" s="1"/>
  <c r="X781" i="1"/>
  <c r="S781" i="1" s="1"/>
  <c r="X734" i="1"/>
  <c r="S734" i="1" s="1"/>
  <c r="X663" i="1"/>
  <c r="S663" i="1" s="1"/>
  <c r="X842" i="1"/>
  <c r="S842" i="1" s="1"/>
  <c r="X672" i="1"/>
  <c r="S672" i="1" s="1"/>
  <c r="X755" i="1"/>
  <c r="S755" i="1" s="1"/>
  <c r="X726" i="1"/>
  <c r="S726" i="1" s="1"/>
  <c r="X826" i="1"/>
  <c r="S826" i="1" s="1"/>
  <c r="X643" i="1"/>
  <c r="S643" i="1" s="1"/>
  <c r="X668" i="1"/>
  <c r="S668" i="1" s="1"/>
  <c r="X820" i="1"/>
  <c r="X798" i="1"/>
  <c r="S798" i="1" s="1"/>
  <c r="X661" i="1"/>
  <c r="S661" i="1" s="1"/>
  <c r="X801" i="1"/>
  <c r="S801" i="1" s="1"/>
  <c r="X679" i="1"/>
  <c r="S679" i="1" s="1"/>
  <c r="X682" i="1"/>
  <c r="S682" i="1" s="1"/>
  <c r="X711" i="1"/>
  <c r="S711" i="1" s="1"/>
  <c r="X836" i="1"/>
  <c r="S836" i="1" s="1"/>
  <c r="X725" i="1"/>
  <c r="X762" i="1"/>
  <c r="S762" i="1" s="1"/>
  <c r="X657" i="1"/>
  <c r="S657" i="1" s="1"/>
  <c r="X737" i="1"/>
  <c r="S737" i="1" s="1"/>
  <c r="X816" i="1"/>
  <c r="S816" i="1" s="1"/>
  <c r="X676" i="1"/>
  <c r="S676" i="1" s="1"/>
  <c r="X748" i="1"/>
  <c r="S748" i="1" s="1"/>
  <c r="X904" i="1"/>
  <c r="S904" i="1" s="1"/>
  <c r="X652" i="1"/>
  <c r="S652" i="1" s="1"/>
  <c r="X812" i="1"/>
  <c r="S812" i="1" s="1"/>
  <c r="X666" i="1"/>
  <c r="S666" i="1" s="1"/>
  <c r="X650" i="1"/>
  <c r="S650" i="1" s="1"/>
  <c r="X733" i="1"/>
  <c r="X730" i="1"/>
  <c r="S730" i="1" s="1"/>
  <c r="X749" i="1"/>
  <c r="S749" i="1" s="1"/>
  <c r="X775" i="1"/>
  <c r="S775" i="1" s="1"/>
  <c r="X831" i="1"/>
  <c r="X697" i="1"/>
  <c r="S697" i="1" s="1"/>
  <c r="X819" i="1"/>
  <c r="S819" i="1" s="1"/>
  <c r="X786" i="1"/>
  <c r="S786" i="1" s="1"/>
  <c r="X894" i="1"/>
  <c r="S894" i="1" s="1"/>
  <c r="X674" i="1"/>
  <c r="S674" i="1" s="1"/>
  <c r="X805" i="1"/>
  <c r="S805" i="1" s="1"/>
  <c r="X698" i="1"/>
  <c r="S698" i="1" s="1"/>
  <c r="X645" i="1"/>
  <c r="S645" i="1" s="1"/>
  <c r="X790" i="1"/>
  <c r="S790" i="1" s="1"/>
  <c r="X669" i="1"/>
  <c r="S669" i="1" s="1"/>
  <c r="X717" i="1"/>
  <c r="X814" i="1"/>
  <c r="X677" i="1"/>
  <c r="S677" i="1" s="1"/>
  <c r="X678" i="1"/>
  <c r="S678" i="1" s="1"/>
  <c r="X906" i="1"/>
  <c r="S906" i="1" s="1"/>
  <c r="X671" i="1"/>
  <c r="X701" i="1"/>
  <c r="S701" i="1" s="1"/>
  <c r="X791" i="1"/>
  <c r="S791" i="1" s="1"/>
  <c r="X803" i="1"/>
  <c r="X720" i="1"/>
  <c r="S720" i="1" s="1"/>
  <c r="X714" i="1"/>
  <c r="S714" i="1" s="1"/>
  <c r="X738" i="1"/>
  <c r="S738" i="1" s="1"/>
  <c r="X744" i="1"/>
  <c r="S744" i="1" s="1"/>
  <c r="X713" i="1"/>
  <c r="X659" i="1"/>
  <c r="S659" i="1" s="1"/>
  <c r="X753" i="1"/>
  <c r="S753" i="1" s="1"/>
  <c r="X688" i="1"/>
  <c r="S688" i="1" s="1"/>
  <c r="X739" i="1"/>
  <c r="X821" i="1"/>
  <c r="S821" i="1" s="1"/>
  <c r="X724" i="1"/>
  <c r="S724" i="1" s="1"/>
  <c r="X770" i="1"/>
  <c r="S770" i="1" s="1"/>
  <c r="X687" i="1"/>
  <c r="S687" i="1" s="1"/>
  <c r="X700" i="1"/>
  <c r="S700" i="1" s="1"/>
  <c r="X896" i="1"/>
  <c r="S896" i="1" s="1"/>
  <c r="X742" i="1"/>
  <c r="S742" i="1" s="1"/>
  <c r="X754" i="1"/>
  <c r="X728" i="1"/>
  <c r="S728" i="1" s="1"/>
  <c r="X685" i="1"/>
  <c r="S685" i="1" s="1"/>
  <c r="X799" i="1"/>
  <c r="S799" i="1" s="1"/>
  <c r="X811" i="1"/>
  <c r="S811" i="1" s="1"/>
  <c r="X693" i="1"/>
  <c r="S693" i="1" s="1"/>
  <c r="X838" i="1"/>
  <c r="S838" i="1" s="1"/>
  <c r="X907" i="1"/>
  <c r="S907" i="1" s="1"/>
  <c r="X712" i="1"/>
  <c r="X823" i="1"/>
  <c r="S823" i="1" s="1"/>
  <c r="X716" i="1"/>
  <c r="S716" i="1" s="1"/>
  <c r="X656" i="1"/>
  <c r="S656" i="1" s="1"/>
  <c r="X673" i="1"/>
  <c r="S673" i="1" s="1"/>
  <c r="X741" i="1"/>
  <c r="S741" i="1" s="1"/>
  <c r="X704" i="1"/>
  <c r="S704" i="1" s="1"/>
  <c r="X705" i="1"/>
  <c r="S705" i="1" s="1"/>
  <c r="X813" i="1"/>
  <c r="S813" i="1" s="1"/>
  <c r="X822" i="1"/>
  <c r="S822" i="1" s="1"/>
  <c r="X708" i="1"/>
  <c r="S708" i="1" s="1"/>
  <c r="X893" i="1"/>
  <c r="S893" i="1" s="1"/>
  <c r="X644" i="1"/>
  <c r="S644" i="1" s="1"/>
  <c r="X721" i="1"/>
  <c r="S721" i="1" s="1"/>
  <c r="X902" i="1"/>
  <c r="S902" i="1" s="1"/>
  <c r="X745" i="1"/>
  <c r="S745" i="1" s="1"/>
  <c r="X898" i="1"/>
  <c r="X743" i="1"/>
  <c r="S743" i="1" s="1"/>
  <c r="X795" i="1"/>
  <c r="S795" i="1" s="1"/>
  <c r="X783" i="1"/>
  <c r="S783" i="1" s="1"/>
  <c r="X804" i="1"/>
  <c r="X824" i="1"/>
  <c r="X702" i="1"/>
  <c r="S702" i="1" s="1"/>
  <c r="X706" i="1"/>
  <c r="S706" i="1" s="1"/>
  <c r="X909" i="1"/>
  <c r="X837" i="1"/>
  <c r="S837" i="1" s="1"/>
  <c r="X719" i="1"/>
  <c r="S719" i="1" s="1"/>
  <c r="X774" i="1"/>
  <c r="S774" i="1" s="1"/>
  <c r="X675" i="1"/>
  <c r="S675" i="1" s="1"/>
  <c r="X771" i="1"/>
  <c r="S771" i="1" s="1"/>
  <c r="X905" i="1"/>
  <c r="S905" i="1" s="1"/>
  <c r="X843" i="1"/>
  <c r="S843" i="1" s="1"/>
  <c r="X768" i="1"/>
  <c r="X646" i="1"/>
  <c r="S646" i="1" s="1"/>
  <c r="X655" i="1"/>
  <c r="S655" i="1" s="1"/>
  <c r="X776" i="1"/>
  <c r="S776" i="1" s="1"/>
  <c r="X832" i="1"/>
  <c r="X747" i="1"/>
  <c r="S747" i="1" s="1"/>
  <c r="X709" i="1"/>
  <c r="S709" i="1" s="1"/>
  <c r="X899" i="1"/>
  <c r="S899" i="1" s="1"/>
  <c r="X683" i="1"/>
  <c r="S683" i="1" s="1"/>
  <c r="X785" i="1"/>
  <c r="S785" i="1" s="1"/>
  <c r="X751" i="1"/>
  <c r="S751" i="1" s="1"/>
  <c r="X834" i="1"/>
  <c r="S834" i="1" s="1"/>
  <c r="X649" i="1"/>
  <c r="S649" i="1" s="1"/>
  <c r="X773" i="1"/>
  <c r="S773" i="1" s="1"/>
  <c r="X766" i="1"/>
  <c r="S766" i="1" s="1"/>
  <c r="X723" i="1"/>
  <c r="S723" i="1" s="1"/>
  <c r="X665" i="1"/>
  <c r="S665" i="1" s="1"/>
  <c r="X691" i="1"/>
  <c r="S691" i="1" s="1"/>
  <c r="X787" i="1"/>
  <c r="S787" i="1" s="1"/>
  <c r="X759" i="1"/>
  <c r="S759" i="1" s="1"/>
  <c r="X727" i="1"/>
  <c r="S727" i="1" s="1"/>
  <c r="X802" i="1"/>
  <c r="S802" i="1" s="1"/>
  <c r="X740" i="1"/>
  <c r="S740" i="1" s="1"/>
  <c r="X778" i="1"/>
  <c r="S778" i="1" s="1"/>
  <c r="X841" i="1"/>
  <c r="X689" i="1"/>
  <c r="S689" i="1" s="1"/>
  <c r="X715" i="1"/>
  <c r="S715" i="1" s="1"/>
  <c r="X732" i="1"/>
  <c r="S732" i="1" s="1"/>
  <c r="X729" i="1"/>
  <c r="X681" i="1"/>
  <c r="S681" i="1" s="1"/>
  <c r="X735" i="1"/>
  <c r="S735" i="1" s="1"/>
  <c r="X684" i="1"/>
  <c r="S684" i="1" s="1"/>
  <c r="X829" i="1"/>
  <c r="X769" i="1"/>
  <c r="X722" i="1"/>
  <c r="S722" i="1" s="1"/>
  <c r="X660" i="1"/>
  <c r="S660" i="1" s="1"/>
  <c r="X809" i="1"/>
  <c r="X793" i="1"/>
  <c r="X651" i="1"/>
  <c r="S651" i="1" s="1"/>
  <c r="X911" i="1"/>
  <c r="S911" i="1" s="1"/>
  <c r="X913" i="1"/>
  <c r="X647" i="1"/>
  <c r="S647" i="1" s="1"/>
  <c r="X694" i="1"/>
  <c r="S694" i="1" s="1"/>
  <c r="X662" i="1"/>
  <c r="S662" i="1" s="1"/>
  <c r="X718" i="1"/>
  <c r="X808" i="1"/>
  <c r="X810" i="1"/>
  <c r="S810" i="1" s="1"/>
  <c r="X833" i="1"/>
  <c r="S833" i="1" s="1"/>
  <c r="X782" i="1"/>
  <c r="S782" i="1" s="1"/>
  <c r="X664" i="1"/>
  <c r="S664" i="1" s="1"/>
  <c r="X758" i="1"/>
  <c r="S758" i="1" s="1"/>
  <c r="X763" i="1"/>
  <c r="S763" i="1" s="1"/>
  <c r="X835" i="1"/>
  <c r="S835" i="1" s="1"/>
  <c r="X897" i="1"/>
  <c r="S897" i="1" s="1"/>
  <c r="X800" i="1"/>
  <c r="S800" i="1" s="1"/>
  <c r="X815" i="1"/>
  <c r="S815" i="1" s="1"/>
  <c r="X653" i="1"/>
  <c r="S653" i="1" s="1"/>
  <c r="X794" i="1"/>
  <c r="S794" i="1" s="1"/>
  <c r="X761" i="1"/>
  <c r="S761" i="1" s="1"/>
  <c r="X903" i="1"/>
  <c r="S903" i="1" s="1"/>
  <c r="X908" i="1"/>
  <c r="X686" i="1"/>
  <c r="S686" i="1" s="1"/>
  <c r="X840" i="1"/>
  <c r="S840" i="1" s="1"/>
  <c r="X756" i="1"/>
  <c r="S756" i="1" s="1"/>
  <c r="X777" i="1"/>
  <c r="S777" i="1" s="1"/>
  <c r="X760" i="1"/>
  <c r="S760" i="1" s="1"/>
  <c r="X731" i="1"/>
  <c r="S731" i="1" s="1"/>
  <c r="X710" i="1"/>
  <c r="S710" i="1" s="1"/>
  <c r="X765" i="1"/>
  <c r="S765" i="1" s="1"/>
  <c r="X817" i="1"/>
  <c r="X830" i="1"/>
  <c r="S830" i="1" s="1"/>
  <c r="X912" i="1"/>
  <c r="S912" i="1" s="1"/>
  <c r="X895" i="1"/>
  <c r="S895" i="1" s="1"/>
  <c r="X658" i="1"/>
  <c r="S658" i="1" s="1"/>
  <c r="X654" i="1"/>
  <c r="S654" i="1" s="1"/>
  <c r="X784" i="1"/>
  <c r="S784" i="1" s="1"/>
  <c r="X827" i="1"/>
  <c r="X699" i="1"/>
  <c r="S699" i="1" s="1"/>
  <c r="X828" i="1"/>
  <c r="S828" i="1" s="1"/>
  <c r="X680" i="1"/>
  <c r="S680" i="1" s="1"/>
  <c r="X806" i="1"/>
  <c r="X690" i="1"/>
  <c r="S690" i="1" s="1"/>
  <c r="X670" i="1"/>
  <c r="S670" i="1" s="1"/>
  <c r="X900" i="1"/>
  <c r="S900" i="1" s="1"/>
  <c r="X839" i="1"/>
  <c r="X750" i="1"/>
  <c r="X648" i="1"/>
  <c r="S648" i="1" s="1"/>
  <c r="X788" i="1"/>
  <c r="S788" i="1" s="1"/>
  <c r="X757" i="1"/>
  <c r="S757" i="1" s="1"/>
  <c r="X772" i="1"/>
  <c r="X818" i="1"/>
  <c r="S818" i="1" s="1"/>
  <c r="X792" i="1"/>
  <c r="S792" i="1" s="1"/>
  <c r="X764" i="1"/>
  <c r="S764" i="1" s="1"/>
  <c r="X789" i="1"/>
  <c r="X667" i="1"/>
  <c r="S667" i="1" s="1"/>
  <c r="X746" i="1"/>
  <c r="S746" i="1" s="1"/>
  <c r="X696" i="1"/>
  <c r="S696" i="1" s="1"/>
  <c r="X796" i="1"/>
  <c r="X692" i="1"/>
  <c r="S692" i="1" s="1"/>
  <c r="X779" i="1"/>
  <c r="S779" i="1" s="1"/>
  <c r="X463" i="1"/>
  <c r="S463" i="1" s="1"/>
  <c r="W550" i="1"/>
  <c r="X550" i="1"/>
  <c r="S550" i="1" s="1"/>
  <c r="X481" i="1"/>
  <c r="S481" i="1" s="1"/>
  <c r="W481" i="1"/>
  <c r="W364" i="1"/>
  <c r="X364" i="1"/>
  <c r="W513" i="1"/>
  <c r="X513" i="1"/>
  <c r="S513" i="1" s="1"/>
  <c r="W552" i="1"/>
  <c r="X552" i="1"/>
  <c r="S552" i="1" s="1"/>
  <c r="W498" i="1"/>
  <c r="X498" i="1"/>
  <c r="S498" i="1" s="1"/>
  <c r="W529" i="1"/>
  <c r="X529" i="1"/>
  <c r="S529" i="1" s="1"/>
  <c r="W492" i="1"/>
  <c r="X492" i="1"/>
  <c r="S492" i="1" s="1"/>
  <c r="W499" i="1"/>
  <c r="X499" i="1"/>
  <c r="S499" i="1" s="1"/>
  <c r="W396" i="1"/>
  <c r="X396" i="1"/>
  <c r="S396" i="1" s="1"/>
  <c r="W422" i="1"/>
  <c r="X422" i="1"/>
  <c r="S422" i="1" s="1"/>
  <c r="W503" i="1"/>
  <c r="X503" i="1"/>
  <c r="S503" i="1" s="1"/>
  <c r="W370" i="1"/>
  <c r="X370" i="1"/>
  <c r="S370" i="1" s="1"/>
  <c r="W459" i="1"/>
  <c r="X459" i="1"/>
  <c r="S459" i="1" s="1"/>
  <c r="W506" i="1"/>
  <c r="X506" i="1"/>
  <c r="S506" i="1" s="1"/>
  <c r="W430" i="1"/>
  <c r="X430" i="1"/>
  <c r="S430" i="1" s="1"/>
  <c r="W365" i="1"/>
  <c r="X365" i="1"/>
  <c r="S365" i="1" s="1"/>
  <c r="W474" i="1"/>
  <c r="X474" i="1"/>
  <c r="S474" i="1" s="1"/>
  <c r="W444" i="1"/>
  <c r="X444" i="1"/>
  <c r="S444" i="1" s="1"/>
  <c r="W509" i="1"/>
  <c r="X509" i="1"/>
  <c r="S509" i="1" s="1"/>
  <c r="W413" i="1"/>
  <c r="X413" i="1"/>
  <c r="S413" i="1" s="1"/>
  <c r="W431" i="1"/>
  <c r="X431" i="1"/>
  <c r="S431" i="1" s="1"/>
  <c r="W530" i="1"/>
  <c r="X530" i="1"/>
  <c r="S530" i="1" s="1"/>
  <c r="W521" i="1"/>
  <c r="X521" i="1"/>
  <c r="S521" i="1" s="1"/>
  <c r="W516" i="1"/>
  <c r="X516" i="1"/>
  <c r="S516" i="1" s="1"/>
  <c r="W487" i="1"/>
  <c r="X487" i="1"/>
  <c r="S487" i="1" s="1"/>
  <c r="W441" i="1"/>
  <c r="X441" i="1"/>
  <c r="S441" i="1" s="1"/>
  <c r="W402" i="1"/>
  <c r="X402" i="1"/>
  <c r="S402" i="1" s="1"/>
  <c r="W450" i="1"/>
  <c r="X450" i="1"/>
  <c r="S450" i="1" s="1"/>
  <c r="W372" i="1"/>
  <c r="X372" i="1"/>
  <c r="S372" i="1" s="1"/>
  <c r="W349" i="1"/>
  <c r="X349" i="1"/>
  <c r="W435" i="1"/>
  <c r="X435" i="1"/>
  <c r="S435" i="1" s="1"/>
  <c r="W531" i="1"/>
  <c r="X531" i="1"/>
  <c r="S531" i="1" s="1"/>
  <c r="W475" i="1"/>
  <c r="X475" i="1"/>
  <c r="S475" i="1" s="1"/>
  <c r="X355" i="1"/>
  <c r="W355" i="1"/>
  <c r="W436" i="1"/>
  <c r="X436" i="1"/>
  <c r="S436" i="1" s="1"/>
  <c r="W535" i="1"/>
  <c r="X535" i="1"/>
  <c r="S535" i="1" s="1"/>
  <c r="W458" i="1"/>
  <c r="X458" i="1"/>
  <c r="S458" i="1" s="1"/>
  <c r="W438" i="1"/>
  <c r="X438" i="1"/>
  <c r="S438" i="1" s="1"/>
  <c r="W629" i="1"/>
  <c r="X629" i="1"/>
  <c r="S629" i="1" s="1"/>
  <c r="W482" i="1"/>
  <c r="X482" i="1"/>
  <c r="S482" i="1" s="1"/>
  <c r="W484" i="1"/>
  <c r="X484" i="1"/>
  <c r="S484" i="1" s="1"/>
  <c r="X363" i="1"/>
  <c r="W363" i="1"/>
  <c r="W480" i="1"/>
  <c r="X480" i="1"/>
  <c r="S480" i="1" s="1"/>
  <c r="W470" i="1"/>
  <c r="X470" i="1"/>
  <c r="S470" i="1" s="1"/>
  <c r="W380" i="1"/>
  <c r="X380" i="1"/>
  <c r="S380" i="1" s="1"/>
  <c r="W360" i="1"/>
  <c r="X360" i="1"/>
  <c r="S360" i="1" s="1"/>
  <c r="W461" i="1"/>
  <c r="X461" i="1"/>
  <c r="S461" i="1" s="1"/>
  <c r="W351" i="1"/>
  <c r="X351" i="1"/>
  <c r="W420" i="1"/>
  <c r="X420" i="1"/>
  <c r="S420" i="1" s="1"/>
  <c r="W426" i="1"/>
  <c r="X426" i="1"/>
  <c r="S426" i="1" s="1"/>
  <c r="X356" i="1"/>
  <c r="W356" i="1"/>
  <c r="W614" i="1"/>
  <c r="X614" i="1"/>
  <c r="S614" i="1" s="1"/>
  <c r="W414" i="1"/>
  <c r="X414" i="1"/>
  <c r="S414" i="1" s="1"/>
  <c r="W488" i="1"/>
  <c r="X488" i="1"/>
  <c r="S488" i="1" s="1"/>
  <c r="W448" i="1"/>
  <c r="X448" i="1"/>
  <c r="S448" i="1" s="1"/>
  <c r="W407" i="1"/>
  <c r="X407" i="1"/>
  <c r="S407" i="1" s="1"/>
  <c r="W496" i="1"/>
  <c r="X496" i="1"/>
  <c r="S496" i="1" s="1"/>
  <c r="W401" i="1"/>
  <c r="X401" i="1"/>
  <c r="S401" i="1" s="1"/>
  <c r="W424" i="1"/>
  <c r="X424" i="1"/>
  <c r="S424" i="1" s="1"/>
  <c r="W399" i="1"/>
  <c r="X399" i="1"/>
  <c r="S399" i="1" s="1"/>
  <c r="W412" i="1"/>
  <c r="X412" i="1"/>
  <c r="S412" i="1" s="1"/>
  <c r="X382" i="1"/>
  <c r="S382" i="1" s="1"/>
  <c r="W382" i="1"/>
  <c r="W514" i="1"/>
  <c r="X514" i="1"/>
  <c r="S514" i="1" s="1"/>
  <c r="W524" i="1"/>
  <c r="X524" i="1"/>
  <c r="S524" i="1" s="1"/>
  <c r="W504" i="1"/>
  <c r="X504" i="1"/>
  <c r="S504" i="1" s="1"/>
  <c r="X379" i="1"/>
  <c r="S379" i="1" s="1"/>
  <c r="W379" i="1"/>
  <c r="W494" i="1"/>
  <c r="X494" i="1"/>
  <c r="S494" i="1" s="1"/>
  <c r="W532" i="1"/>
  <c r="X532" i="1"/>
  <c r="S532" i="1" s="1"/>
  <c r="W538" i="1"/>
  <c r="X538" i="1"/>
  <c r="S538" i="1" s="1"/>
  <c r="W544" i="1"/>
  <c r="X544" i="1"/>
  <c r="S544" i="1" s="1"/>
  <c r="W495" i="1"/>
  <c r="X495" i="1"/>
  <c r="S495" i="1" s="1"/>
  <c r="W518" i="1"/>
  <c r="X518" i="1"/>
  <c r="S518" i="1" s="1"/>
  <c r="W408" i="1"/>
  <c r="X408" i="1"/>
  <c r="S408" i="1" s="1"/>
  <c r="W490" i="1"/>
  <c r="X490" i="1"/>
  <c r="S490" i="1" s="1"/>
  <c r="W375" i="1"/>
  <c r="X375" i="1"/>
  <c r="S375" i="1" s="1"/>
  <c r="W456" i="1"/>
  <c r="X456" i="1"/>
  <c r="S456" i="1" s="1"/>
  <c r="W467" i="1"/>
  <c r="X467" i="1"/>
  <c r="S467" i="1" s="1"/>
  <c r="W429" i="1"/>
  <c r="X429" i="1"/>
  <c r="S429" i="1" s="1"/>
  <c r="W464" i="1"/>
  <c r="X464" i="1"/>
  <c r="S464" i="1" s="1"/>
  <c r="W471" i="1"/>
  <c r="X471" i="1"/>
  <c r="S471" i="1" s="1"/>
  <c r="W465" i="1"/>
  <c r="X465" i="1"/>
  <c r="S465" i="1" s="1"/>
  <c r="W409" i="1"/>
  <c r="X409" i="1"/>
  <c r="S409" i="1" s="1"/>
  <c r="W536" i="1"/>
  <c r="X536" i="1"/>
  <c r="S536" i="1" s="1"/>
  <c r="W383" i="1"/>
  <c r="X383" i="1"/>
  <c r="S383" i="1" s="1"/>
  <c r="X406" i="1"/>
  <c r="S406" i="1" s="1"/>
  <c r="W406" i="1"/>
  <c r="W469" i="1"/>
  <c r="X469" i="1"/>
  <c r="S469" i="1" s="1"/>
  <c r="W369" i="1"/>
  <c r="X369" i="1"/>
  <c r="S369" i="1" s="1"/>
  <c r="W348" i="1"/>
  <c r="X348" i="1"/>
  <c r="X354" i="1"/>
  <c r="W354" i="1"/>
  <c r="W389" i="1"/>
  <c r="X389" i="1"/>
  <c r="S389" i="1" s="1"/>
  <c r="W541" i="1"/>
  <c r="X541" i="1"/>
  <c r="S541" i="1" s="1"/>
  <c r="X387" i="1"/>
  <c r="S387" i="1" s="1"/>
  <c r="W387" i="1"/>
  <c r="W517" i="1"/>
  <c r="X517" i="1"/>
  <c r="S517" i="1" s="1"/>
  <c r="W527" i="1"/>
  <c r="X527" i="1"/>
  <c r="S527" i="1" s="1"/>
  <c r="W445" i="1"/>
  <c r="X445" i="1"/>
  <c r="S445" i="1" s="1"/>
  <c r="X353" i="1"/>
  <c r="W353" i="1"/>
  <c r="W479" i="1"/>
  <c r="X479" i="1"/>
  <c r="S479" i="1" s="1"/>
  <c r="W537" i="1"/>
  <c r="X537" i="1"/>
  <c r="S537" i="1" s="1"/>
  <c r="W515" i="1"/>
  <c r="X515" i="1"/>
  <c r="S515" i="1" s="1"/>
  <c r="W472" i="1"/>
  <c r="X472" i="1"/>
  <c r="S472" i="1" s="1"/>
  <c r="W418" i="1"/>
  <c r="X418" i="1"/>
  <c r="S418" i="1" s="1"/>
  <c r="W384" i="1"/>
  <c r="X384" i="1"/>
  <c r="S384" i="1" s="1"/>
  <c r="W528" i="1"/>
  <c r="X528" i="1"/>
  <c r="S528" i="1" s="1"/>
  <c r="X403" i="1"/>
  <c r="S403" i="1" s="1"/>
  <c r="W403" i="1"/>
  <c r="W391" i="1"/>
  <c r="X391" i="1"/>
  <c r="S391" i="1" s="1"/>
  <c r="W443" i="1"/>
  <c r="X443" i="1"/>
  <c r="S443" i="1" s="1"/>
  <c r="W520" i="1"/>
  <c r="X520" i="1"/>
  <c r="S520" i="1" s="1"/>
  <c r="W376" i="1"/>
  <c r="X376" i="1"/>
  <c r="S376" i="1" s="1"/>
  <c r="W522" i="1"/>
  <c r="X522" i="1"/>
  <c r="S522" i="1" s="1"/>
  <c r="W539" i="1"/>
  <c r="X539" i="1"/>
  <c r="S539" i="1" s="1"/>
  <c r="W508" i="1"/>
  <c r="X508" i="1"/>
  <c r="S508" i="1" s="1"/>
  <c r="W485" i="1"/>
  <c r="X485" i="1"/>
  <c r="S485" i="1" s="1"/>
  <c r="W462" i="1"/>
  <c r="X462" i="1"/>
  <c r="S462" i="1" s="1"/>
  <c r="W478" i="1"/>
  <c r="X478" i="1"/>
  <c r="S478" i="1" s="1"/>
  <c r="W542" i="1"/>
  <c r="X542" i="1"/>
  <c r="S542" i="1" s="1"/>
  <c r="W628" i="1"/>
  <c r="X628" i="1"/>
  <c r="S628" i="1" s="1"/>
  <c r="W457" i="1"/>
  <c r="X457" i="1"/>
  <c r="S457" i="1" s="1"/>
  <c r="W447" i="1"/>
  <c r="X447" i="1"/>
  <c r="S447" i="1" s="1"/>
  <c r="W497" i="1"/>
  <c r="X497" i="1"/>
  <c r="S497" i="1" s="1"/>
  <c r="W446" i="1"/>
  <c r="X446" i="1"/>
  <c r="S446" i="1" s="1"/>
  <c r="W546" i="1"/>
  <c r="X546" i="1"/>
  <c r="S546" i="1" s="1"/>
  <c r="W510" i="1"/>
  <c r="X510" i="1"/>
  <c r="S510" i="1" s="1"/>
  <c r="W523" i="1"/>
  <c r="X523" i="1"/>
  <c r="S523" i="1" s="1"/>
  <c r="W393" i="1"/>
  <c r="X393" i="1"/>
  <c r="S393" i="1" s="1"/>
  <c r="W454" i="1"/>
  <c r="X454" i="1"/>
  <c r="S454" i="1" s="1"/>
  <c r="W404" i="1"/>
  <c r="X404" i="1"/>
  <c r="S404" i="1" s="1"/>
  <c r="W439" i="1"/>
  <c r="X439" i="1"/>
  <c r="S439" i="1" s="1"/>
  <c r="X390" i="1"/>
  <c r="S390" i="1" s="1"/>
  <c r="W390" i="1"/>
  <c r="W548" i="1"/>
  <c r="X548" i="1"/>
  <c r="S548" i="1" s="1"/>
  <c r="W419" i="1"/>
  <c r="X419" i="1"/>
  <c r="S419" i="1" s="1"/>
  <c r="W394" i="1"/>
  <c r="X394" i="1"/>
  <c r="S394" i="1" s="1"/>
  <c r="W411" i="1"/>
  <c r="X411" i="1"/>
  <c r="S411" i="1" s="1"/>
  <c r="W519" i="1"/>
  <c r="X519" i="1"/>
  <c r="S519" i="1" s="1"/>
  <c r="W362" i="1"/>
  <c r="X362" i="1"/>
  <c r="S362" i="1" s="1"/>
  <c r="W367" i="1"/>
  <c r="X367" i="1"/>
  <c r="S367" i="1" s="1"/>
  <c r="W473" i="1"/>
  <c r="X473" i="1"/>
  <c r="S473" i="1" s="1"/>
  <c r="W507" i="1"/>
  <c r="X507" i="1"/>
  <c r="S507" i="1" s="1"/>
  <c r="W500" i="1"/>
  <c r="X500" i="1"/>
  <c r="S500" i="1" s="1"/>
  <c r="W491" i="1"/>
  <c r="X491" i="1"/>
  <c r="S491" i="1" s="1"/>
  <c r="W392" i="1"/>
  <c r="X392" i="1"/>
  <c r="S392" i="1" s="1"/>
  <c r="W385" i="1"/>
  <c r="X385" i="1"/>
  <c r="S385" i="1" s="1"/>
  <c r="W434" i="1"/>
  <c r="X434" i="1"/>
  <c r="S434" i="1" s="1"/>
  <c r="W381" i="1"/>
  <c r="X381" i="1"/>
  <c r="S381" i="1" s="1"/>
  <c r="W543" i="1"/>
  <c r="X543" i="1"/>
  <c r="S543" i="1" s="1"/>
  <c r="W477" i="1"/>
  <c r="X477" i="1"/>
  <c r="S477" i="1" s="1"/>
  <c r="W397" i="1"/>
  <c r="X397" i="1"/>
  <c r="S397" i="1" s="1"/>
  <c r="W551" i="1"/>
  <c r="X551" i="1"/>
  <c r="S551" i="1" s="1"/>
  <c r="W410" i="1"/>
  <c r="X410" i="1"/>
  <c r="S410" i="1" s="1"/>
  <c r="X395" i="1"/>
  <c r="S395" i="1" s="1"/>
  <c r="W395" i="1"/>
  <c r="W489" i="1"/>
  <c r="X489" i="1"/>
  <c r="S489" i="1" s="1"/>
  <c r="W437" i="1"/>
  <c r="X437" i="1"/>
  <c r="S437" i="1" s="1"/>
  <c r="X374" i="1"/>
  <c r="S374" i="1" s="1"/>
  <c r="W374" i="1"/>
  <c r="X398" i="1"/>
  <c r="S398" i="1" s="1"/>
  <c r="W398" i="1"/>
  <c r="W452" i="1"/>
  <c r="X452" i="1"/>
  <c r="S452" i="1" s="1"/>
  <c r="W460" i="1"/>
  <c r="X460" i="1"/>
  <c r="S460" i="1" s="1"/>
  <c r="W359" i="1"/>
  <c r="X359" i="1"/>
  <c r="W545" i="1"/>
  <c r="X545" i="1"/>
  <c r="S545" i="1" s="1"/>
  <c r="W493" i="1"/>
  <c r="X493" i="1"/>
  <c r="S493" i="1" s="1"/>
  <c r="X417" i="1"/>
  <c r="S417" i="1" s="1"/>
  <c r="W417" i="1"/>
  <c r="W428" i="1"/>
  <c r="X428" i="1"/>
  <c r="S428" i="1" s="1"/>
  <c r="W540" i="1"/>
  <c r="X540" i="1"/>
  <c r="S540" i="1" s="1"/>
  <c r="W386" i="1"/>
  <c r="X386" i="1"/>
  <c r="S386" i="1" s="1"/>
  <c r="W423" i="1"/>
  <c r="X423" i="1"/>
  <c r="S423" i="1" s="1"/>
  <c r="W405" i="1"/>
  <c r="X405" i="1"/>
  <c r="S405" i="1" s="1"/>
  <c r="W455" i="1"/>
  <c r="X455" i="1"/>
  <c r="S455" i="1" s="1"/>
  <c r="W476" i="1"/>
  <c r="X476" i="1"/>
  <c r="S476" i="1" s="1"/>
  <c r="W400" i="1"/>
  <c r="X400" i="1"/>
  <c r="S400" i="1" s="1"/>
  <c r="W421" i="1"/>
  <c r="X421" i="1"/>
  <c r="S421" i="1" s="1"/>
  <c r="W442" i="1"/>
  <c r="X442" i="1"/>
  <c r="S442" i="1" s="1"/>
  <c r="W501" i="1"/>
  <c r="X501" i="1"/>
  <c r="S501" i="1" s="1"/>
  <c r="W373" i="1"/>
  <c r="X373" i="1"/>
  <c r="S373" i="1" s="1"/>
  <c r="W416" i="1"/>
  <c r="X416" i="1"/>
  <c r="S416" i="1" s="1"/>
  <c r="W526" i="1"/>
  <c r="X526" i="1"/>
  <c r="S526" i="1" s="1"/>
  <c r="W415" i="1"/>
  <c r="X415" i="1"/>
  <c r="S415" i="1" s="1"/>
  <c r="W377" i="1"/>
  <c r="X377" i="1"/>
  <c r="S377" i="1" s="1"/>
  <c r="W511" i="1"/>
  <c r="X511" i="1"/>
  <c r="S511" i="1" s="1"/>
  <c r="W534" i="1"/>
  <c r="X534" i="1"/>
  <c r="S534" i="1" s="1"/>
  <c r="W505" i="1"/>
  <c r="X505" i="1"/>
  <c r="S505" i="1" s="1"/>
  <c r="W468" i="1"/>
  <c r="X468" i="1"/>
  <c r="S468" i="1" s="1"/>
  <c r="W352" i="1"/>
  <c r="X352" i="1"/>
  <c r="S352" i="1" s="1"/>
  <c r="W466" i="1"/>
  <c r="X466" i="1"/>
  <c r="S466" i="1" s="1"/>
  <c r="X350" i="1"/>
  <c r="W350" i="1"/>
  <c r="W427" i="1"/>
  <c r="X427" i="1"/>
  <c r="S427" i="1" s="1"/>
  <c r="W533" i="1"/>
  <c r="X533" i="1"/>
  <c r="S533" i="1" s="1"/>
  <c r="W440" i="1"/>
  <c r="X440" i="1"/>
  <c r="S440" i="1" s="1"/>
  <c r="W525" i="1"/>
  <c r="X525" i="1"/>
  <c r="S525" i="1" s="1"/>
  <c r="W483" i="1"/>
  <c r="X483" i="1"/>
  <c r="S483" i="1" s="1"/>
  <c r="X366" i="1"/>
  <c r="S366" i="1" s="1"/>
  <c r="W366" i="1"/>
  <c r="X358" i="1"/>
  <c r="W358" i="1"/>
  <c r="W378" i="1"/>
  <c r="X378" i="1"/>
  <c r="S378" i="1" s="1"/>
  <c r="W486" i="1"/>
  <c r="X486" i="1"/>
  <c r="S486" i="1" s="1"/>
  <c r="W549" i="1"/>
  <c r="X549" i="1"/>
  <c r="S549" i="1" s="1"/>
  <c r="X449" i="1"/>
  <c r="S449" i="1" s="1"/>
  <c r="W449" i="1"/>
  <c r="W453" i="1"/>
  <c r="X453" i="1"/>
  <c r="S453" i="1" s="1"/>
  <c r="W451" i="1"/>
  <c r="X451" i="1"/>
  <c r="S451" i="1" s="1"/>
  <c r="W388" i="1"/>
  <c r="X388" i="1"/>
  <c r="S388" i="1" s="1"/>
  <c r="W368" i="1"/>
  <c r="X368" i="1"/>
  <c r="S368" i="1" s="1"/>
  <c r="W547" i="1"/>
  <c r="X547" i="1"/>
  <c r="S547" i="1" s="1"/>
  <c r="W361" i="1"/>
  <c r="X361" i="1"/>
  <c r="S361" i="1" s="1"/>
  <c r="W357" i="1"/>
  <c r="X357" i="1"/>
  <c r="S357" i="1" s="1"/>
  <c r="W512" i="1"/>
  <c r="X512" i="1"/>
  <c r="S512" i="1" s="1"/>
  <c r="W433" i="1"/>
  <c r="X433" i="1"/>
  <c r="S433" i="1" s="1"/>
  <c r="W432" i="1"/>
  <c r="X432" i="1"/>
  <c r="S432" i="1" s="1"/>
  <c r="X371" i="1"/>
  <c r="S371" i="1" s="1"/>
  <c r="W371" i="1"/>
  <c r="X425" i="1"/>
  <c r="S425" i="1" s="1"/>
  <c r="W425" i="1"/>
  <c r="W502" i="1"/>
  <c r="X502" i="1"/>
  <c r="S502" i="1" s="1"/>
  <c r="Y417" i="1" l="1"/>
  <c r="Z417" i="1" s="1"/>
  <c r="Y499" i="1"/>
  <c r="Z499" i="1" s="1"/>
  <c r="Y552" i="1"/>
  <c r="Z552" i="1" s="1"/>
  <c r="S908" i="1"/>
  <c r="S809" i="1"/>
  <c r="S841" i="1"/>
  <c r="S832" i="1"/>
  <c r="S713" i="1"/>
  <c r="S796" i="1"/>
  <c r="S789" i="1"/>
  <c r="S772" i="1"/>
  <c r="S750" i="1"/>
  <c r="S817" i="1"/>
  <c r="S808" i="1"/>
  <c r="S793" i="1"/>
  <c r="S769" i="1"/>
  <c r="S824" i="1"/>
  <c r="S767" i="1"/>
  <c r="S806" i="1"/>
  <c r="S829" i="1"/>
  <c r="S754" i="1"/>
  <c r="S725" i="1"/>
  <c r="S707" i="1"/>
  <c r="S839" i="1"/>
  <c r="S729" i="1"/>
  <c r="S898" i="1"/>
  <c r="S712" i="1"/>
  <c r="S739" i="1"/>
  <c r="S814" i="1"/>
  <c r="S831" i="1"/>
  <c r="S733" i="1"/>
  <c r="S736" i="1"/>
  <c r="S803" i="1"/>
  <c r="S717" i="1"/>
  <c r="S827" i="1"/>
  <c r="S913" i="1"/>
  <c r="S768" i="1"/>
  <c r="S804" i="1"/>
  <c r="S671" i="1"/>
  <c r="S718" i="1"/>
  <c r="S909" i="1"/>
  <c r="S820" i="1"/>
  <c r="Y371" i="1"/>
  <c r="Z371" i="1" s="1"/>
  <c r="Y455" i="1"/>
  <c r="Z455" i="1" s="1"/>
  <c r="Y366" i="1"/>
  <c r="Z366" i="1" s="1"/>
  <c r="Y471" i="1"/>
  <c r="Z471" i="1" s="1"/>
  <c r="Y456" i="1"/>
  <c r="Z456" i="1" s="1"/>
  <c r="Y518" i="1"/>
  <c r="Z518" i="1" s="1"/>
  <c r="Y532" i="1"/>
  <c r="Z532" i="1" s="1"/>
  <c r="Y550" i="1"/>
  <c r="Z550" i="1" s="1"/>
  <c r="Y483" i="1"/>
  <c r="Z483" i="1" s="1"/>
  <c r="Y427" i="1"/>
  <c r="Z427" i="1" s="1"/>
  <c r="Y468" i="1"/>
  <c r="Z468" i="1" s="1"/>
  <c r="Y377" i="1"/>
  <c r="Z377" i="1" s="1"/>
  <c r="Y373" i="1"/>
  <c r="Z373" i="1" s="1"/>
  <c r="Y508" i="1"/>
  <c r="Z508" i="1" s="1"/>
  <c r="Y520" i="1"/>
  <c r="Z520" i="1" s="1"/>
  <c r="Y528" i="1"/>
  <c r="Z528" i="1" s="1"/>
  <c r="Y515" i="1"/>
  <c r="Z515" i="1" s="1"/>
  <c r="Y445" i="1"/>
  <c r="Z445" i="1" s="1"/>
  <c r="Y541" i="1"/>
  <c r="Z541" i="1" s="1"/>
  <c r="Y461" i="1"/>
  <c r="Z461" i="1" s="1"/>
  <c r="Y480" i="1"/>
  <c r="Z480" i="1" s="1"/>
  <c r="Y436" i="1"/>
  <c r="Z436" i="1" s="1"/>
  <c r="Y435" i="1"/>
  <c r="Z435" i="1" s="1"/>
  <c r="Y402" i="1"/>
  <c r="Z402" i="1" s="1"/>
  <c r="Y521" i="1"/>
  <c r="Z521" i="1" s="1"/>
  <c r="Y509" i="1"/>
  <c r="Z509" i="1" s="1"/>
  <c r="Y430" i="1"/>
  <c r="Z430" i="1" s="1"/>
  <c r="Y503" i="1"/>
  <c r="Z503" i="1" s="1"/>
  <c r="Y493" i="1"/>
  <c r="Z493" i="1" s="1"/>
  <c r="Y452" i="1"/>
  <c r="Z452" i="1" s="1"/>
  <c r="Y489" i="1"/>
  <c r="Z489" i="1" s="1"/>
  <c r="Y397" i="1"/>
  <c r="Z397" i="1" s="1"/>
  <c r="Y434" i="1"/>
  <c r="Z434" i="1" s="1"/>
  <c r="Y500" i="1"/>
  <c r="Z500" i="1" s="1"/>
  <c r="Y419" i="1"/>
  <c r="Z419" i="1" s="1"/>
  <c r="Y510" i="1"/>
  <c r="Z510" i="1" s="1"/>
  <c r="Y447" i="1"/>
  <c r="Z447" i="1" s="1"/>
  <c r="Y478" i="1"/>
  <c r="Z478" i="1" s="1"/>
  <c r="Y401" i="1"/>
  <c r="Z401" i="1" s="1"/>
  <c r="Y488" i="1"/>
  <c r="Z488" i="1" s="1"/>
  <c r="Y426" i="1"/>
  <c r="Z426" i="1" s="1"/>
  <c r="Y451" i="1"/>
  <c r="Z451" i="1" s="1"/>
  <c r="Y433" i="1"/>
  <c r="Z433" i="1" s="1"/>
  <c r="Y486" i="1"/>
  <c r="Z486" i="1" s="1"/>
  <c r="Y629" i="1"/>
  <c r="Z629" i="1" s="1"/>
  <c r="Y614" i="1"/>
  <c r="Z614" i="1" s="1"/>
  <c r="Y529" i="1"/>
  <c r="Z529" i="1" s="1"/>
  <c r="Y403" i="1"/>
  <c r="Z403" i="1" s="1"/>
  <c r="Y387" i="1"/>
  <c r="Z387" i="1" s="1"/>
  <c r="Y546" i="1"/>
  <c r="Z546" i="1" s="1"/>
  <c r="Y539" i="1"/>
  <c r="Z539" i="1" s="1"/>
  <c r="Y537" i="1"/>
  <c r="Z537" i="1" s="1"/>
  <c r="Y527" i="1"/>
  <c r="Z527" i="1" s="1"/>
  <c r="Y536" i="1"/>
  <c r="Z536" i="1" s="1"/>
  <c r="Y524" i="1"/>
  <c r="Z524" i="1" s="1"/>
  <c r="Y530" i="1"/>
  <c r="Z530" i="1" s="1"/>
  <c r="Y406" i="1"/>
  <c r="Z406" i="1" s="1"/>
  <c r="Y549" i="1"/>
  <c r="Z549" i="1" s="1"/>
  <c r="Y533" i="1"/>
  <c r="Z533" i="1" s="1"/>
  <c r="Y551" i="1"/>
  <c r="Z551" i="1" s="1"/>
  <c r="Y542" i="1"/>
  <c r="Z542" i="1" s="1"/>
  <c r="Y538" i="1"/>
  <c r="Z538" i="1" s="1"/>
  <c r="Y535" i="1"/>
  <c r="Z535" i="1" s="1"/>
  <c r="Y531" i="1"/>
  <c r="Z531" i="1" s="1"/>
  <c r="Y547" i="1"/>
  <c r="Z547" i="1" s="1"/>
  <c r="Y525" i="1"/>
  <c r="Z525" i="1" s="1"/>
  <c r="Y540" i="1"/>
  <c r="Z540" i="1" s="1"/>
  <c r="Y545" i="1"/>
  <c r="Z545" i="1" s="1"/>
  <c r="Y548" i="1"/>
  <c r="Z548" i="1" s="1"/>
  <c r="Y534" i="1"/>
  <c r="Z534" i="1" s="1"/>
  <c r="Y526" i="1"/>
  <c r="Z526" i="1" s="1"/>
  <c r="Y543" i="1"/>
  <c r="Z543" i="1" s="1"/>
  <c r="Y628" i="1"/>
  <c r="Z628" i="1" s="1"/>
  <c r="Y544" i="1"/>
  <c r="Z544" i="1" s="1"/>
  <c r="Y440" i="1"/>
  <c r="Z440" i="1" s="1"/>
  <c r="Y400" i="1"/>
  <c r="Z400" i="1" s="1"/>
  <c r="Y442" i="1"/>
  <c r="Z442" i="1" s="1"/>
  <c r="Y350" i="1"/>
  <c r="Y398" i="1"/>
  <c r="Z398" i="1" s="1"/>
  <c r="Y395" i="1"/>
  <c r="Z395" i="1" s="1"/>
  <c r="Y363" i="1"/>
  <c r="Y355" i="1"/>
  <c r="Y368" i="1"/>
  <c r="Z368" i="1" s="1"/>
  <c r="Y466" i="1"/>
  <c r="Z466" i="1" s="1"/>
  <c r="Y410" i="1"/>
  <c r="Z410" i="1" s="1"/>
  <c r="Y473" i="1"/>
  <c r="Z473" i="1" s="1"/>
  <c r="Y411" i="1"/>
  <c r="Z411" i="1" s="1"/>
  <c r="Y393" i="1"/>
  <c r="Z393" i="1" s="1"/>
  <c r="Y446" i="1"/>
  <c r="Z446" i="1" s="1"/>
  <c r="Y522" i="1"/>
  <c r="Z522" i="1" s="1"/>
  <c r="Y391" i="1"/>
  <c r="Z391" i="1" s="1"/>
  <c r="Y418" i="1"/>
  <c r="Z418" i="1" s="1"/>
  <c r="Y479" i="1"/>
  <c r="Z479" i="1" s="1"/>
  <c r="Y517" i="1"/>
  <c r="Z517" i="1" s="1"/>
  <c r="Y389" i="1"/>
  <c r="Z389" i="1" s="1"/>
  <c r="Y469" i="1"/>
  <c r="Z469" i="1" s="1"/>
  <c r="Y409" i="1"/>
  <c r="Z409" i="1" s="1"/>
  <c r="Y429" i="1"/>
  <c r="Z429" i="1" s="1"/>
  <c r="Y490" i="1"/>
  <c r="Z490" i="1" s="1"/>
  <c r="Y399" i="1"/>
  <c r="Z399" i="1" s="1"/>
  <c r="Y420" i="1"/>
  <c r="Z420" i="1" s="1"/>
  <c r="Y380" i="1"/>
  <c r="Z380" i="1" s="1"/>
  <c r="Y484" i="1"/>
  <c r="Z484" i="1" s="1"/>
  <c r="Y458" i="1"/>
  <c r="Z458" i="1" s="1"/>
  <c r="Y475" i="1"/>
  <c r="Z475" i="1" s="1"/>
  <c r="Y487" i="1"/>
  <c r="Z487" i="1" s="1"/>
  <c r="Y431" i="1"/>
  <c r="Z431" i="1" s="1"/>
  <c r="Y474" i="1"/>
  <c r="Z474" i="1" s="1"/>
  <c r="Y459" i="1"/>
  <c r="Z459" i="1" s="1"/>
  <c r="Y422" i="1"/>
  <c r="Z422" i="1" s="1"/>
  <c r="Y428" i="1"/>
  <c r="Z428" i="1" s="1"/>
  <c r="Y481" i="1"/>
  <c r="Z481" i="1" s="1"/>
  <c r="Y378" i="1"/>
  <c r="Z378" i="1" s="1"/>
  <c r="Y425" i="1"/>
  <c r="Z425" i="1" s="1"/>
  <c r="Y382" i="1"/>
  <c r="Z382" i="1" s="1"/>
  <c r="Y453" i="1"/>
  <c r="Z453" i="1" s="1"/>
  <c r="Y385" i="1"/>
  <c r="Z385" i="1" s="1"/>
  <c r="Y507" i="1"/>
  <c r="Z507" i="1" s="1"/>
  <c r="Y519" i="1"/>
  <c r="Z519" i="1" s="1"/>
  <c r="Y454" i="1"/>
  <c r="Z454" i="1" s="1"/>
  <c r="Y457" i="1"/>
  <c r="Z457" i="1" s="1"/>
  <c r="Y462" i="1"/>
  <c r="Z462" i="1" s="1"/>
  <c r="Y443" i="1"/>
  <c r="Z443" i="1" s="1"/>
  <c r="Y369" i="1"/>
  <c r="Z369" i="1" s="1"/>
  <c r="Y464" i="1"/>
  <c r="Z464" i="1" s="1"/>
  <c r="Y375" i="1"/>
  <c r="Z375" i="1" s="1"/>
  <c r="Y495" i="1"/>
  <c r="Z495" i="1" s="1"/>
  <c r="Y494" i="1"/>
  <c r="Z494" i="1" s="1"/>
  <c r="Y412" i="1"/>
  <c r="Z412" i="1" s="1"/>
  <c r="Y496" i="1"/>
  <c r="Z496" i="1" s="1"/>
  <c r="Y414" i="1"/>
  <c r="Z414" i="1" s="1"/>
  <c r="Y438" i="1"/>
  <c r="Z438" i="1" s="1"/>
  <c r="Y441" i="1"/>
  <c r="Z441" i="1" s="1"/>
  <c r="Y444" i="1"/>
  <c r="Z444" i="1" s="1"/>
  <c r="Y506" i="1"/>
  <c r="Z506" i="1" s="1"/>
  <c r="Y492" i="1"/>
  <c r="Z492" i="1" s="1"/>
  <c r="Y513" i="1"/>
  <c r="Z513" i="1" s="1"/>
  <c r="Y512" i="1"/>
  <c r="Z512" i="1" s="1"/>
  <c r="Y415" i="1"/>
  <c r="Z415" i="1" s="1"/>
  <c r="Y449" i="1"/>
  <c r="Z449" i="1" s="1"/>
  <c r="Y374" i="1"/>
  <c r="Z374" i="1" s="1"/>
  <c r="Y390" i="1"/>
  <c r="Z390" i="1" s="1"/>
  <c r="Y379" i="1"/>
  <c r="Z379" i="1" s="1"/>
  <c r="Y501" i="1"/>
  <c r="Z501" i="1" s="1"/>
  <c r="Y505" i="1"/>
  <c r="Z505" i="1" s="1"/>
  <c r="Y477" i="1"/>
  <c r="Z477" i="1" s="1"/>
  <c r="Y502" i="1"/>
  <c r="Z502" i="1" s="1"/>
  <c r="Y432" i="1"/>
  <c r="Z432" i="1" s="1"/>
  <c r="Y388" i="1"/>
  <c r="Z388" i="1" s="1"/>
  <c r="Y511" i="1"/>
  <c r="Z511" i="1" s="1"/>
  <c r="Y416" i="1"/>
  <c r="Z416" i="1" s="1"/>
  <c r="Y421" i="1"/>
  <c r="Z421" i="1" s="1"/>
  <c r="Y476" i="1"/>
  <c r="Z476" i="1" s="1"/>
  <c r="Y423" i="1"/>
  <c r="Z423" i="1" s="1"/>
  <c r="Y460" i="1"/>
  <c r="Z460" i="1" s="1"/>
  <c r="Y437" i="1"/>
  <c r="Z437" i="1" s="1"/>
  <c r="Y381" i="1"/>
  <c r="Z381" i="1" s="1"/>
  <c r="Y491" i="1"/>
  <c r="Z491" i="1" s="1"/>
  <c r="Y367" i="1"/>
  <c r="Z367" i="1" s="1"/>
  <c r="Y394" i="1"/>
  <c r="Z394" i="1" s="1"/>
  <c r="Y439" i="1"/>
  <c r="Z439" i="1" s="1"/>
  <c r="Y523" i="1"/>
  <c r="Z523" i="1" s="1"/>
  <c r="Y497" i="1"/>
  <c r="Z497" i="1" s="1"/>
  <c r="Y485" i="1"/>
  <c r="Z485" i="1" s="1"/>
  <c r="Y376" i="1"/>
  <c r="Z376" i="1" s="1"/>
  <c r="Y472" i="1"/>
  <c r="Z472" i="1" s="1"/>
  <c r="Y465" i="1"/>
  <c r="Z465" i="1" s="1"/>
  <c r="Y467" i="1"/>
  <c r="Z467" i="1" s="1"/>
  <c r="Y408" i="1"/>
  <c r="Z408" i="1" s="1"/>
  <c r="Y504" i="1"/>
  <c r="Z504" i="1" s="1"/>
  <c r="Y514" i="1"/>
  <c r="Z514" i="1" s="1"/>
  <c r="Y424" i="1"/>
  <c r="Z424" i="1" s="1"/>
  <c r="Y448" i="1"/>
  <c r="Z448" i="1" s="1"/>
  <c r="Y470" i="1"/>
  <c r="Z470" i="1" s="1"/>
  <c r="Y482" i="1"/>
  <c r="Z482" i="1" s="1"/>
  <c r="Y450" i="1"/>
  <c r="Z450" i="1" s="1"/>
  <c r="Y516" i="1"/>
  <c r="Z516" i="1" s="1"/>
  <c r="Y413" i="1"/>
  <c r="Z413" i="1" s="1"/>
  <c r="Y365" i="1"/>
  <c r="Z365" i="1" s="1"/>
  <c r="Y396" i="1"/>
  <c r="Z396" i="1" s="1"/>
  <c r="Y498" i="1"/>
  <c r="Z498" i="1" s="1"/>
  <c r="Y463" i="1"/>
  <c r="Z463" i="1" s="1"/>
  <c r="Y354" i="1"/>
  <c r="Y353" i="1"/>
  <c r="Y360" i="1"/>
  <c r="Z360" i="1" s="1"/>
  <c r="S363" i="1"/>
  <c r="S355" i="1"/>
  <c r="S350" i="1"/>
  <c r="Y358" i="1"/>
  <c r="Y405" i="1"/>
  <c r="Z405" i="1" s="1"/>
  <c r="Y359" i="1"/>
  <c r="S359" i="1"/>
  <c r="Y392" i="1"/>
  <c r="Z392" i="1" s="1"/>
  <c r="Y407" i="1"/>
  <c r="Z407" i="1" s="1"/>
  <c r="Y372" i="1"/>
  <c r="Z372" i="1" s="1"/>
  <c r="Y364" i="1"/>
  <c r="S364" i="1"/>
  <c r="Y351" i="1"/>
  <c r="S351" i="1"/>
  <c r="S358" i="1"/>
  <c r="Y357" i="1"/>
  <c r="Z357" i="1" s="1"/>
  <c r="Y352" i="1"/>
  <c r="Z352" i="1" s="1"/>
  <c r="S353" i="1"/>
  <c r="S354" i="1"/>
  <c r="Y356" i="1"/>
  <c r="S356" i="1"/>
  <c r="Y370" i="1"/>
  <c r="Z370" i="1" s="1"/>
  <c r="Y404" i="1"/>
  <c r="Z404" i="1" s="1"/>
  <c r="S348" i="1"/>
  <c r="C12" i="1"/>
  <c r="Y383" i="1"/>
  <c r="Z383" i="1" s="1"/>
  <c r="Y386" i="1"/>
  <c r="Z386" i="1" s="1"/>
  <c r="Y361" i="1"/>
  <c r="Z361" i="1" s="1"/>
  <c r="Y362" i="1"/>
  <c r="Z362" i="1" s="1"/>
  <c r="Y348" i="1"/>
  <c r="Y384" i="1"/>
  <c r="Z384" i="1" s="1"/>
  <c r="Y349" i="1"/>
  <c r="S349" i="1"/>
  <c r="C23" i="1" l="1"/>
  <c r="C22" i="1" s="1"/>
  <c r="Z363" i="1"/>
  <c r="C25" i="1"/>
  <c r="C26" i="1" s="1"/>
  <c r="Z350" i="1"/>
  <c r="Z358" i="1"/>
  <c r="Z349" i="1"/>
  <c r="Z355" i="1"/>
  <c r="Z364" i="1"/>
  <c r="Z353" i="1"/>
  <c r="Z354" i="1"/>
  <c r="C16" i="1"/>
  <c r="Z359" i="1"/>
  <c r="Z351" i="1"/>
  <c r="Z348" i="1"/>
  <c r="C15" i="1"/>
  <c r="Z356" i="1"/>
  <c r="C31" i="1" l="1"/>
  <c r="C18" i="1"/>
  <c r="C17" i="1"/>
  <c r="C19" i="1" l="1"/>
  <c r="E44" i="4"/>
  <c r="E32" i="1" l="1"/>
  <c r="C44" i="4" s="1"/>
  <c r="C32" i="1"/>
  <c r="T806" i="1"/>
  <c r="W806" i="1" s="1"/>
  <c r="Y806" i="1" s="1"/>
  <c r="Z806" i="1" s="1"/>
  <c r="T789" i="1"/>
  <c r="W789" i="1" s="1"/>
  <c r="Y789" i="1" s="1"/>
  <c r="Z789" i="1" s="1"/>
  <c r="T718" i="1"/>
  <c r="W718" i="1" s="1"/>
  <c r="Y718" i="1" s="1"/>
  <c r="Z718" i="1" s="1"/>
  <c r="T832" i="1"/>
  <c r="W832" i="1" s="1"/>
  <c r="Y832" i="1" s="1"/>
  <c r="Z832" i="1" s="1"/>
  <c r="T767" i="1"/>
  <c r="W767" i="1" s="1"/>
  <c r="Y767" i="1" s="1"/>
  <c r="Z767" i="1" s="1"/>
  <c r="T733" i="1"/>
  <c r="W733" i="1" s="1"/>
  <c r="Y733" i="1" s="1"/>
  <c r="Z733" i="1" s="1"/>
  <c r="T793" i="1"/>
  <c r="W793" i="1" s="1"/>
  <c r="Y793" i="1" s="1"/>
  <c r="Z793" i="1" s="1"/>
  <c r="T769" i="1"/>
  <c r="W769" i="1" s="1"/>
  <c r="Y769" i="1" s="1"/>
  <c r="Z769" i="1" s="1"/>
  <c r="T913" i="1"/>
  <c r="W913" i="1" s="1"/>
  <c r="Y913" i="1" s="1"/>
  <c r="Z913" i="1" s="1"/>
  <c r="T725" i="1"/>
  <c r="W725" i="1" s="1"/>
  <c r="Y725" i="1" s="1"/>
  <c r="Z725" i="1" s="1"/>
  <c r="T909" i="1"/>
  <c r="W909" i="1" s="1"/>
  <c r="Y909" i="1" s="1"/>
  <c r="Z909" i="1" s="1"/>
  <c r="T707" i="1"/>
  <c r="W707" i="1" s="1"/>
  <c r="Y707" i="1" s="1"/>
  <c r="Z707" i="1" s="1"/>
  <c r="T750" i="1"/>
  <c r="W750" i="1" s="1"/>
  <c r="Y750" i="1" s="1"/>
  <c r="Z750" i="1" s="1"/>
  <c r="T841" i="1"/>
  <c r="W841" i="1" s="1"/>
  <c r="Y841" i="1" s="1"/>
  <c r="Z841" i="1" s="1"/>
  <c r="T898" i="1"/>
  <c r="W898" i="1" s="1"/>
  <c r="Y898" i="1" s="1"/>
  <c r="Z898" i="1" s="1"/>
  <c r="T796" i="1"/>
  <c r="W796" i="1" s="1"/>
  <c r="Y796" i="1" s="1"/>
  <c r="Z796" i="1" s="1"/>
  <c r="T713" i="1"/>
  <c r="W713" i="1" s="1"/>
  <c r="Y713" i="1" s="1"/>
  <c r="Z713" i="1" s="1"/>
  <c r="T814" i="1"/>
  <c r="W814" i="1" s="1"/>
  <c r="Y814" i="1" s="1"/>
  <c r="Z814" i="1" s="1"/>
  <c r="T824" i="1"/>
  <c r="W824" i="1" s="1"/>
  <c r="Y824" i="1" s="1"/>
  <c r="Z824" i="1" s="1"/>
  <c r="T827" i="1"/>
  <c r="W827" i="1" s="1"/>
  <c r="Y827" i="1" s="1"/>
  <c r="Z827" i="1" s="1"/>
  <c r="T717" i="1"/>
  <c r="W717" i="1" s="1"/>
  <c r="Y717" i="1" s="1"/>
  <c r="Z717" i="1" s="1"/>
  <c r="T808" i="1"/>
  <c r="W808" i="1" s="1"/>
  <c r="Y808" i="1" s="1"/>
  <c r="Z808" i="1" s="1"/>
  <c r="T829" i="1"/>
  <c r="W829" i="1" s="1"/>
  <c r="Y829" i="1" s="1"/>
  <c r="Z829" i="1" s="1"/>
  <c r="T908" i="1"/>
  <c r="W908" i="1" s="1"/>
  <c r="Y908" i="1" s="1"/>
  <c r="Z908" i="1" s="1"/>
  <c r="T736" i="1"/>
  <c r="W736" i="1" s="1"/>
  <c r="Y736" i="1" s="1"/>
  <c r="Z736" i="1" s="1"/>
  <c r="T712" i="1"/>
  <c r="W712" i="1" s="1"/>
  <c r="Y712" i="1" s="1"/>
  <c r="Z712" i="1" s="1"/>
  <c r="T739" i="1"/>
  <c r="W739" i="1" s="1"/>
  <c r="Y739" i="1" s="1"/>
  <c r="Z739" i="1" s="1"/>
  <c r="T754" i="1"/>
  <c r="W754" i="1" s="1"/>
  <c r="Y754" i="1" s="1"/>
  <c r="Z754" i="1" s="1"/>
  <c r="T804" i="1"/>
  <c r="W804" i="1" s="1"/>
  <c r="Y804" i="1" s="1"/>
  <c r="Z804" i="1" s="1"/>
  <c r="T671" i="1"/>
  <c r="W671" i="1" s="1"/>
  <c r="Y671" i="1" s="1"/>
  <c r="Z671" i="1" s="1"/>
  <c r="T817" i="1"/>
  <c r="W817" i="1" s="1"/>
  <c r="Y817" i="1" s="1"/>
  <c r="Z817" i="1" s="1"/>
  <c r="T839" i="1"/>
  <c r="W839" i="1" s="1"/>
  <c r="Y839" i="1" s="1"/>
  <c r="Z839" i="1" s="1"/>
  <c r="T803" i="1"/>
  <c r="W803" i="1" s="1"/>
  <c r="Y803" i="1" s="1"/>
  <c r="Z803" i="1" s="1"/>
  <c r="T772" i="1"/>
  <c r="W772" i="1" s="1"/>
  <c r="Y772" i="1" s="1"/>
  <c r="Z772" i="1" s="1"/>
  <c r="T820" i="1"/>
  <c r="W820" i="1" s="1"/>
  <c r="Y820" i="1" s="1"/>
  <c r="Z820" i="1" s="1"/>
  <c r="T831" i="1"/>
  <c r="W831" i="1" s="1"/>
  <c r="Y831" i="1" s="1"/>
  <c r="Z831" i="1" s="1"/>
  <c r="T768" i="1"/>
  <c r="W768" i="1" s="1"/>
  <c r="Y768" i="1" s="1"/>
  <c r="Z768" i="1" s="1"/>
  <c r="T729" i="1"/>
  <c r="W729" i="1" s="1"/>
  <c r="Y729" i="1" s="1"/>
  <c r="Z729" i="1" s="1"/>
  <c r="T809" i="1"/>
  <c r="W809" i="1" s="1"/>
  <c r="Y809" i="1" s="1"/>
  <c r="Z809" i="1" s="1"/>
  <c r="T646" i="1"/>
  <c r="W646" i="1" s="1"/>
  <c r="Y646" i="1" s="1"/>
  <c r="Z646" i="1" s="1"/>
  <c r="T780" i="1"/>
  <c r="W780" i="1" s="1"/>
  <c r="Y780" i="1" s="1"/>
  <c r="Z780" i="1" s="1"/>
  <c r="T791" i="1"/>
  <c r="W791" i="1" s="1"/>
  <c r="Y791" i="1" s="1"/>
  <c r="Z791" i="1" s="1"/>
  <c r="T902" i="1"/>
  <c r="W902" i="1" s="1"/>
  <c r="Y902" i="1" s="1"/>
  <c r="Z902" i="1" s="1"/>
  <c r="T651" i="1"/>
  <c r="W651" i="1" s="1"/>
  <c r="Y651" i="1" s="1"/>
  <c r="Z651" i="1" s="1"/>
  <c r="T775" i="1"/>
  <c r="W775" i="1" s="1"/>
  <c r="Y775" i="1" s="1"/>
  <c r="Z775" i="1" s="1"/>
  <c r="T770" i="1"/>
  <c r="W770" i="1" s="1"/>
  <c r="Y770" i="1" s="1"/>
  <c r="Z770" i="1" s="1"/>
  <c r="T815" i="1"/>
  <c r="W815" i="1" s="1"/>
  <c r="Y815" i="1" s="1"/>
  <c r="Z815" i="1" s="1"/>
  <c r="T645" i="1"/>
  <c r="W645" i="1" s="1"/>
  <c r="Y645" i="1" s="1"/>
  <c r="Z645" i="1" s="1"/>
  <c r="T644" i="1"/>
  <c r="W644" i="1" s="1"/>
  <c r="Y644" i="1" s="1"/>
  <c r="Z644" i="1" s="1"/>
  <c r="T798" i="1"/>
  <c r="W798" i="1" s="1"/>
  <c r="Y798" i="1" s="1"/>
  <c r="Z798" i="1" s="1"/>
  <c r="T693" i="1"/>
  <c r="W693" i="1" s="1"/>
  <c r="Y693" i="1" s="1"/>
  <c r="Z693" i="1" s="1"/>
  <c r="T664" i="1"/>
  <c r="W664" i="1" s="1"/>
  <c r="Y664" i="1" s="1"/>
  <c r="Z664" i="1" s="1"/>
  <c r="T666" i="1"/>
  <c r="W666" i="1" s="1"/>
  <c r="Y666" i="1" s="1"/>
  <c r="Z666" i="1" s="1"/>
  <c r="T721" i="1"/>
  <c r="W721" i="1" s="1"/>
  <c r="Y721" i="1" s="1"/>
  <c r="Z721" i="1" s="1"/>
  <c r="T797" i="1"/>
  <c r="W797" i="1" s="1"/>
  <c r="Y797" i="1" s="1"/>
  <c r="Z797" i="1" s="1"/>
  <c r="T811" i="1"/>
  <c r="W811" i="1" s="1"/>
  <c r="Y811" i="1" s="1"/>
  <c r="Z811" i="1" s="1"/>
  <c r="T719" i="1"/>
  <c r="W719" i="1" s="1"/>
  <c r="Y719" i="1" s="1"/>
  <c r="Z719" i="1" s="1"/>
  <c r="T800" i="1"/>
  <c r="W800" i="1" s="1"/>
  <c r="Y800" i="1" s="1"/>
  <c r="Z800" i="1" s="1"/>
  <c r="T818" i="1"/>
  <c r="W818" i="1" s="1"/>
  <c r="Y818" i="1" s="1"/>
  <c r="Z818" i="1" s="1"/>
  <c r="T782" i="1"/>
  <c r="W782" i="1" s="1"/>
  <c r="Y782" i="1" s="1"/>
  <c r="Z782" i="1" s="1"/>
  <c r="T696" i="1"/>
  <c r="W696" i="1" s="1"/>
  <c r="Y696" i="1" s="1"/>
  <c r="Z696" i="1" s="1"/>
  <c r="T776" i="1"/>
  <c r="W776" i="1" s="1"/>
  <c r="Y776" i="1" s="1"/>
  <c r="Z776" i="1" s="1"/>
  <c r="T833" i="1"/>
  <c r="W833" i="1" s="1"/>
  <c r="Y833" i="1" s="1"/>
  <c r="Z833" i="1" s="1"/>
  <c r="T779" i="1"/>
  <c r="W779" i="1" s="1"/>
  <c r="Y779" i="1" s="1"/>
  <c r="Z779" i="1" s="1"/>
  <c r="T674" i="1"/>
  <c r="W674" i="1" s="1"/>
  <c r="Y674" i="1" s="1"/>
  <c r="Z674" i="1" s="1"/>
  <c r="T692" i="1"/>
  <c r="W692" i="1" s="1"/>
  <c r="Y692" i="1" s="1"/>
  <c r="Z692" i="1" s="1"/>
  <c r="T683" i="1"/>
  <c r="W683" i="1" s="1"/>
  <c r="Y683" i="1" s="1"/>
  <c r="Z683" i="1" s="1"/>
  <c r="T711" i="1"/>
  <c r="W711" i="1" s="1"/>
  <c r="Y711" i="1" s="1"/>
  <c r="Z711" i="1" s="1"/>
  <c r="T738" i="1"/>
  <c r="W738" i="1" s="1"/>
  <c r="Y738" i="1" s="1"/>
  <c r="Z738" i="1" s="1"/>
  <c r="T795" i="1"/>
  <c r="W795" i="1" s="1"/>
  <c r="Y795" i="1" s="1"/>
  <c r="Z795" i="1" s="1"/>
  <c r="T670" i="1"/>
  <c r="W670" i="1" s="1"/>
  <c r="Y670" i="1" s="1"/>
  <c r="Z670" i="1" s="1"/>
  <c r="T786" i="1"/>
  <c r="W786" i="1" s="1"/>
  <c r="Y786" i="1" s="1"/>
  <c r="Z786" i="1" s="1"/>
  <c r="T742" i="1"/>
  <c r="W742" i="1" s="1"/>
  <c r="Y742" i="1" s="1"/>
  <c r="Z742" i="1" s="1"/>
  <c r="T903" i="1"/>
  <c r="W903" i="1" s="1"/>
  <c r="Y903" i="1" s="1"/>
  <c r="Z903" i="1" s="1"/>
  <c r="T682" i="1"/>
  <c r="W682" i="1" s="1"/>
  <c r="Y682" i="1" s="1"/>
  <c r="Z682" i="1" s="1"/>
  <c r="T794" i="1"/>
  <c r="W794" i="1" s="1"/>
  <c r="Y794" i="1" s="1"/>
  <c r="Z794" i="1" s="1"/>
  <c r="T699" i="1"/>
  <c r="W699" i="1" s="1"/>
  <c r="Y699" i="1" s="1"/>
  <c r="Z699" i="1" s="1"/>
  <c r="T749" i="1"/>
  <c r="W749" i="1" s="1"/>
  <c r="Y749" i="1" s="1"/>
  <c r="Z749" i="1" s="1"/>
  <c r="T743" i="1"/>
  <c r="W743" i="1" s="1"/>
  <c r="Y743" i="1" s="1"/>
  <c r="Z743" i="1" s="1"/>
  <c r="T838" i="1"/>
  <c r="W838" i="1" s="1"/>
  <c r="Y838" i="1" s="1"/>
  <c r="Z838" i="1" s="1"/>
  <c r="T673" i="1"/>
  <c r="W673" i="1" s="1"/>
  <c r="Y673" i="1" s="1"/>
  <c r="Z673" i="1" s="1"/>
  <c r="T655" i="1"/>
  <c r="W655" i="1" s="1"/>
  <c r="Y655" i="1" s="1"/>
  <c r="Z655" i="1" s="1"/>
  <c r="T761" i="1"/>
  <c r="W761" i="1" s="1"/>
  <c r="Y761" i="1" s="1"/>
  <c r="Z761" i="1" s="1"/>
  <c r="T667" i="1"/>
  <c r="W667" i="1" s="1"/>
  <c r="Y667" i="1" s="1"/>
  <c r="Z667" i="1" s="1"/>
  <c r="T835" i="1"/>
  <c r="W835" i="1" s="1"/>
  <c r="Y835" i="1" s="1"/>
  <c r="Z835" i="1" s="1"/>
  <c r="T907" i="1"/>
  <c r="W907" i="1" s="1"/>
  <c r="Y907" i="1" s="1"/>
  <c r="Z907" i="1" s="1"/>
  <c r="T899" i="1"/>
  <c r="W899" i="1" s="1"/>
  <c r="Y899" i="1" s="1"/>
  <c r="Z899" i="1" s="1"/>
  <c r="T763" i="1"/>
  <c r="W763" i="1" s="1"/>
  <c r="Y763" i="1" s="1"/>
  <c r="Z763" i="1" s="1"/>
  <c r="T901" i="1"/>
  <c r="W901" i="1" s="1"/>
  <c r="Y901" i="1" s="1"/>
  <c r="Z901" i="1" s="1"/>
  <c r="T790" i="1"/>
  <c r="W790" i="1" s="1"/>
  <c r="Y790" i="1" s="1"/>
  <c r="Z790" i="1" s="1"/>
  <c r="T657" i="1"/>
  <c r="W657" i="1" s="1"/>
  <c r="Y657" i="1" s="1"/>
  <c r="Z657" i="1" s="1"/>
  <c r="T799" i="1"/>
  <c r="W799" i="1" s="1"/>
  <c r="Y799" i="1" s="1"/>
  <c r="Z799" i="1" s="1"/>
  <c r="T690" i="1"/>
  <c r="W690" i="1" s="1"/>
  <c r="Y690" i="1" s="1"/>
  <c r="Z690" i="1" s="1"/>
  <c r="T813" i="1"/>
  <c r="W813" i="1" s="1"/>
  <c r="Y813" i="1" s="1"/>
  <c r="Z813" i="1" s="1"/>
  <c r="T705" i="1"/>
  <c r="W705" i="1" s="1"/>
  <c r="Y705" i="1" s="1"/>
  <c r="Z705" i="1" s="1"/>
  <c r="T762" i="1"/>
  <c r="W762" i="1" s="1"/>
  <c r="Y762" i="1" s="1"/>
  <c r="Z762" i="1" s="1"/>
  <c r="T748" i="1"/>
  <c r="W748" i="1" s="1"/>
  <c r="Y748" i="1" s="1"/>
  <c r="Z748" i="1" s="1"/>
  <c r="T724" i="1"/>
  <c r="W724" i="1" s="1"/>
  <c r="Y724" i="1" s="1"/>
  <c r="Z724" i="1" s="1"/>
  <c r="T752" i="1"/>
  <c r="W752" i="1" s="1"/>
  <c r="Y752" i="1" s="1"/>
  <c r="Z752" i="1" s="1"/>
  <c r="T656" i="1"/>
  <c r="W656" i="1" s="1"/>
  <c r="Y656" i="1" s="1"/>
  <c r="Z656" i="1" s="1"/>
  <c r="T912" i="1"/>
  <c r="W912" i="1" s="1"/>
  <c r="Y912" i="1" s="1"/>
  <c r="Z912" i="1" s="1"/>
  <c r="T679" i="1"/>
  <c r="W679" i="1" s="1"/>
  <c r="Y679" i="1" s="1"/>
  <c r="Z679" i="1" s="1"/>
  <c r="T812" i="1"/>
  <c r="W812" i="1" s="1"/>
  <c r="Y812" i="1" s="1"/>
  <c r="Z812" i="1" s="1"/>
  <c r="T785" i="1"/>
  <c r="W785" i="1" s="1"/>
  <c r="Y785" i="1" s="1"/>
  <c r="Z785" i="1" s="1"/>
  <c r="T825" i="1"/>
  <c r="W825" i="1" s="1"/>
  <c r="Y825" i="1" s="1"/>
  <c r="Z825" i="1" s="1"/>
  <c r="T897" i="1"/>
  <c r="W897" i="1" s="1"/>
  <c r="Y897" i="1" s="1"/>
  <c r="Z897" i="1" s="1"/>
  <c r="T691" i="1"/>
  <c r="W691" i="1" s="1"/>
  <c r="Y691" i="1" s="1"/>
  <c r="Z691" i="1" s="1"/>
  <c r="T703" i="1"/>
  <c r="W703" i="1" s="1"/>
  <c r="Y703" i="1" s="1"/>
  <c r="Z703" i="1" s="1"/>
  <c r="T675" i="1"/>
  <c r="W675" i="1" s="1"/>
  <c r="Y675" i="1" s="1"/>
  <c r="Z675" i="1" s="1"/>
  <c r="T740" i="1"/>
  <c r="W740" i="1" s="1"/>
  <c r="Y740" i="1" s="1"/>
  <c r="Z740" i="1" s="1"/>
  <c r="T731" i="1"/>
  <c r="W731" i="1" s="1"/>
  <c r="Y731" i="1" s="1"/>
  <c r="Z731" i="1" s="1"/>
  <c r="T777" i="1"/>
  <c r="W777" i="1" s="1"/>
  <c r="Y777" i="1" s="1"/>
  <c r="Z777" i="1" s="1"/>
  <c r="T893" i="1"/>
  <c r="W893" i="1" s="1"/>
  <c r="Y893" i="1" s="1"/>
  <c r="Z893" i="1" s="1"/>
  <c r="T759" i="1"/>
  <c r="W759" i="1" s="1"/>
  <c r="Y759" i="1" s="1"/>
  <c r="Z759" i="1" s="1"/>
  <c r="T771" i="1"/>
  <c r="W771" i="1" s="1"/>
  <c r="Y771" i="1" s="1"/>
  <c r="Z771" i="1" s="1"/>
  <c r="T726" i="1"/>
  <c r="W726" i="1" s="1"/>
  <c r="Y726" i="1" s="1"/>
  <c r="Z726" i="1" s="1"/>
  <c r="T701" i="1"/>
  <c r="W701" i="1" s="1"/>
  <c r="Y701" i="1" s="1"/>
  <c r="Z701" i="1" s="1"/>
  <c r="T905" i="1"/>
  <c r="W905" i="1" s="1"/>
  <c r="Y905" i="1" s="1"/>
  <c r="Z905" i="1" s="1"/>
  <c r="T756" i="1"/>
  <c r="W756" i="1" s="1"/>
  <c r="Y756" i="1" s="1"/>
  <c r="Z756" i="1" s="1"/>
  <c r="T837" i="1"/>
  <c r="W837" i="1" s="1"/>
  <c r="Y837" i="1" s="1"/>
  <c r="Z837" i="1" s="1"/>
  <c r="T840" i="1"/>
  <c r="W840" i="1" s="1"/>
  <c r="Y840" i="1" s="1"/>
  <c r="Z840" i="1" s="1"/>
  <c r="T677" i="1"/>
  <c r="W677" i="1" s="1"/>
  <c r="Y677" i="1" s="1"/>
  <c r="Z677" i="1" s="1"/>
  <c r="T751" i="1"/>
  <c r="W751" i="1" s="1"/>
  <c r="Y751" i="1" s="1"/>
  <c r="Z751" i="1" s="1"/>
  <c r="T819" i="1"/>
  <c r="W819" i="1" s="1"/>
  <c r="Y819" i="1" s="1"/>
  <c r="Z819" i="1" s="1"/>
  <c r="T896" i="1"/>
  <c r="W896" i="1" s="1"/>
  <c r="Y896" i="1" s="1"/>
  <c r="Z896" i="1" s="1"/>
  <c r="T766" i="1"/>
  <c r="W766" i="1" s="1"/>
  <c r="Y766" i="1" s="1"/>
  <c r="Z766" i="1" s="1"/>
  <c r="T668" i="1"/>
  <c r="W668" i="1" s="1"/>
  <c r="Y668" i="1" s="1"/>
  <c r="Z668" i="1" s="1"/>
  <c r="T906" i="1"/>
  <c r="W906" i="1" s="1"/>
  <c r="Y906" i="1" s="1"/>
  <c r="Z906" i="1" s="1"/>
  <c r="T783" i="1"/>
  <c r="W783" i="1" s="1"/>
  <c r="Y783" i="1" s="1"/>
  <c r="Z783" i="1" s="1"/>
  <c r="T680" i="1"/>
  <c r="W680" i="1" s="1"/>
  <c r="Y680" i="1" s="1"/>
  <c r="Z680" i="1" s="1"/>
  <c r="T730" i="1"/>
  <c r="W730" i="1" s="1"/>
  <c r="Y730" i="1" s="1"/>
  <c r="Z730" i="1" s="1"/>
  <c r="T773" i="1"/>
  <c r="W773" i="1" s="1"/>
  <c r="Y773" i="1" s="1"/>
  <c r="Z773" i="1" s="1"/>
  <c r="T760" i="1"/>
  <c r="W760" i="1" s="1"/>
  <c r="Y760" i="1" s="1"/>
  <c r="Z760" i="1" s="1"/>
  <c r="T781" i="1"/>
  <c r="W781" i="1" s="1"/>
  <c r="Y781" i="1" s="1"/>
  <c r="Z781" i="1" s="1"/>
  <c r="T802" i="1"/>
  <c r="W802" i="1" s="1"/>
  <c r="Y802" i="1" s="1"/>
  <c r="Z802" i="1" s="1"/>
  <c r="T734" i="1"/>
  <c r="W734" i="1" s="1"/>
  <c r="Y734" i="1" s="1"/>
  <c r="Z734" i="1" s="1"/>
  <c r="T904" i="1"/>
  <c r="W904" i="1" s="1"/>
  <c r="Y904" i="1" s="1"/>
  <c r="Z904" i="1" s="1"/>
  <c r="T735" i="1"/>
  <c r="W735" i="1" s="1"/>
  <c r="Y735" i="1" s="1"/>
  <c r="Z735" i="1" s="1"/>
  <c r="T830" i="1"/>
  <c r="W830" i="1" s="1"/>
  <c r="Y830" i="1" s="1"/>
  <c r="Z830" i="1" s="1"/>
  <c r="T720" i="1"/>
  <c r="W720" i="1" s="1"/>
  <c r="Y720" i="1" s="1"/>
  <c r="Z720" i="1" s="1"/>
  <c r="T765" i="1"/>
  <c r="W765" i="1" s="1"/>
  <c r="Y765" i="1" s="1"/>
  <c r="Z765" i="1" s="1"/>
  <c r="T745" i="1"/>
  <c r="W745" i="1" s="1"/>
  <c r="Y745" i="1" s="1"/>
  <c r="Z745" i="1" s="1"/>
  <c r="T732" i="1"/>
  <c r="W732" i="1" s="1"/>
  <c r="Y732" i="1" s="1"/>
  <c r="Z732" i="1" s="1"/>
  <c r="T816" i="1"/>
  <c r="W816" i="1" s="1"/>
  <c r="Y816" i="1" s="1"/>
  <c r="Z816" i="1" s="1"/>
  <c r="T753" i="1"/>
  <c r="W753" i="1" s="1"/>
  <c r="Y753" i="1" s="1"/>
  <c r="Z753" i="1" s="1"/>
  <c r="T676" i="1"/>
  <c r="W676" i="1" s="1"/>
  <c r="Y676" i="1" s="1"/>
  <c r="Z676" i="1" s="1"/>
  <c r="T747" i="1"/>
  <c r="W747" i="1" s="1"/>
  <c r="Y747" i="1" s="1"/>
  <c r="Z747" i="1" s="1"/>
  <c r="T663" i="1"/>
  <c r="W663" i="1" s="1"/>
  <c r="Y663" i="1" s="1"/>
  <c r="Z663" i="1" s="1"/>
  <c r="T695" i="1"/>
  <c r="W695" i="1" s="1"/>
  <c r="Y695" i="1" s="1"/>
  <c r="Z695" i="1" s="1"/>
  <c r="T805" i="1"/>
  <c r="W805" i="1" s="1"/>
  <c r="Y805" i="1" s="1"/>
  <c r="Z805" i="1" s="1"/>
  <c r="T685" i="1"/>
  <c r="W685" i="1" s="1"/>
  <c r="Y685" i="1" s="1"/>
  <c r="Z685" i="1" s="1"/>
  <c r="T787" i="1"/>
  <c r="W787" i="1" s="1"/>
  <c r="Y787" i="1" s="1"/>
  <c r="Z787" i="1" s="1"/>
  <c r="T801" i="1"/>
  <c r="W801" i="1" s="1"/>
  <c r="Y801" i="1" s="1"/>
  <c r="Z801" i="1" s="1"/>
  <c r="T723" i="1"/>
  <c r="W723" i="1" s="1"/>
  <c r="Y723" i="1" s="1"/>
  <c r="Z723" i="1" s="1"/>
  <c r="T788" i="1"/>
  <c r="W788" i="1" s="1"/>
  <c r="Y788" i="1" s="1"/>
  <c r="Z788" i="1" s="1"/>
  <c r="T652" i="1"/>
  <c r="W652" i="1" s="1"/>
  <c r="Y652" i="1" s="1"/>
  <c r="Z652" i="1" s="1"/>
  <c r="T687" i="1"/>
  <c r="W687" i="1" s="1"/>
  <c r="Y687" i="1" s="1"/>
  <c r="Z687" i="1" s="1"/>
  <c r="T714" i="1"/>
  <c r="W714" i="1" s="1"/>
  <c r="Y714" i="1" s="1"/>
  <c r="Z714" i="1" s="1"/>
  <c r="T672" i="1"/>
  <c r="W672" i="1" s="1"/>
  <c r="Y672" i="1" s="1"/>
  <c r="Z672" i="1" s="1"/>
  <c r="T689" i="1"/>
  <c r="W689" i="1" s="1"/>
  <c r="Y689" i="1" s="1"/>
  <c r="Z689" i="1" s="1"/>
  <c r="T755" i="1"/>
  <c r="W755" i="1" s="1"/>
  <c r="Y755" i="1" s="1"/>
  <c r="Z755" i="1" s="1"/>
  <c r="T842" i="1"/>
  <c r="W842" i="1" s="1"/>
  <c r="Y842" i="1" s="1"/>
  <c r="Z842" i="1" s="1"/>
  <c r="T694" i="1"/>
  <c r="W694" i="1" s="1"/>
  <c r="Y694" i="1" s="1"/>
  <c r="Z694" i="1" s="1"/>
  <c r="T654" i="1"/>
  <c r="W654" i="1" s="1"/>
  <c r="Y654" i="1" s="1"/>
  <c r="Z654" i="1" s="1"/>
  <c r="T894" i="1"/>
  <c r="W894" i="1" s="1"/>
  <c r="Y894" i="1" s="1"/>
  <c r="Z894" i="1" s="1"/>
  <c r="T895" i="1"/>
  <c r="W895" i="1" s="1"/>
  <c r="Y895" i="1" s="1"/>
  <c r="Z895" i="1" s="1"/>
  <c r="T706" i="1"/>
  <c r="W706" i="1" s="1"/>
  <c r="Y706" i="1" s="1"/>
  <c r="Z706" i="1" s="1"/>
  <c r="T684" i="1"/>
  <c r="W684" i="1" s="1"/>
  <c r="Y684" i="1" s="1"/>
  <c r="Z684" i="1" s="1"/>
  <c r="T784" i="1"/>
  <c r="W784" i="1" s="1"/>
  <c r="Y784" i="1" s="1"/>
  <c r="Z784" i="1" s="1"/>
  <c r="T910" i="1"/>
  <c r="W910" i="1" s="1"/>
  <c r="Y910" i="1" s="1"/>
  <c r="Z910" i="1" s="1"/>
  <c r="T710" i="1"/>
  <c r="W710" i="1" s="1"/>
  <c r="Y710" i="1" s="1"/>
  <c r="Z710" i="1" s="1"/>
  <c r="T716" i="1"/>
  <c r="W716" i="1" s="1"/>
  <c r="Y716" i="1" s="1"/>
  <c r="Z716" i="1" s="1"/>
  <c r="T715" i="1"/>
  <c r="W715" i="1" s="1"/>
  <c r="Y715" i="1" s="1"/>
  <c r="Z715" i="1" s="1"/>
  <c r="T737" i="1"/>
  <c r="W737" i="1" s="1"/>
  <c r="Y737" i="1" s="1"/>
  <c r="Z737" i="1" s="1"/>
  <c r="T778" i="1"/>
  <c r="W778" i="1" s="1"/>
  <c r="Y778" i="1" s="1"/>
  <c r="Z778" i="1" s="1"/>
  <c r="T792" i="1"/>
  <c r="W792" i="1" s="1"/>
  <c r="Y792" i="1" s="1"/>
  <c r="Z792" i="1" s="1"/>
  <c r="T665" i="1"/>
  <c r="W665" i="1" s="1"/>
  <c r="Y665" i="1" s="1"/>
  <c r="Z665" i="1" s="1"/>
  <c r="T821" i="1"/>
  <c r="W821" i="1" s="1"/>
  <c r="Y821" i="1" s="1"/>
  <c r="Z821" i="1" s="1"/>
  <c r="T658" i="1"/>
  <c r="W658" i="1" s="1"/>
  <c r="Y658" i="1" s="1"/>
  <c r="Z658" i="1" s="1"/>
  <c r="T643" i="1"/>
  <c r="W643" i="1" s="1"/>
  <c r="Y643" i="1" s="1"/>
  <c r="Z643" i="1" s="1"/>
  <c r="T741" i="1"/>
  <c r="W741" i="1" s="1"/>
  <c r="Y741" i="1" s="1"/>
  <c r="Z741" i="1" s="1"/>
  <c r="T681" i="1"/>
  <c r="W681" i="1" s="1"/>
  <c r="Y681" i="1" s="1"/>
  <c r="Z681" i="1" s="1"/>
  <c r="T807" i="1"/>
  <c r="W807" i="1" s="1"/>
  <c r="Y807" i="1" s="1"/>
  <c r="Z807" i="1" s="1"/>
  <c r="T708" i="1"/>
  <c r="W708" i="1" s="1"/>
  <c r="Y708" i="1" s="1"/>
  <c r="Z708" i="1" s="1"/>
  <c r="T810" i="1"/>
  <c r="W810" i="1" s="1"/>
  <c r="Y810" i="1" s="1"/>
  <c r="Z810" i="1" s="1"/>
  <c r="T828" i="1"/>
  <c r="W828" i="1" s="1"/>
  <c r="Y828" i="1" s="1"/>
  <c r="Z828" i="1" s="1"/>
  <c r="T649" i="1"/>
  <c r="W649" i="1" s="1"/>
  <c r="Y649" i="1" s="1"/>
  <c r="Z649" i="1" s="1"/>
  <c r="T757" i="1"/>
  <c r="W757" i="1" s="1"/>
  <c r="Y757" i="1" s="1"/>
  <c r="Z757" i="1" s="1"/>
  <c r="T774" i="1"/>
  <c r="W774" i="1" s="1"/>
  <c r="Y774" i="1" s="1"/>
  <c r="Z774" i="1" s="1"/>
  <c r="T911" i="1"/>
  <c r="W911" i="1" s="1"/>
  <c r="Y911" i="1" s="1"/>
  <c r="Z911" i="1" s="1"/>
  <c r="T900" i="1"/>
  <c r="W900" i="1" s="1"/>
  <c r="Y900" i="1" s="1"/>
  <c r="Z900" i="1" s="1"/>
  <c r="T698" i="1"/>
  <c r="W698" i="1" s="1"/>
  <c r="Y698" i="1" s="1"/>
  <c r="Z698" i="1" s="1"/>
  <c r="T709" i="1"/>
  <c r="W709" i="1" s="1"/>
  <c r="Y709" i="1" s="1"/>
  <c r="Z709" i="1" s="1"/>
  <c r="T653" i="1"/>
  <c r="W653" i="1" s="1"/>
  <c r="Y653" i="1" s="1"/>
  <c r="Z653" i="1" s="1"/>
  <c r="T834" i="1"/>
  <c r="W834" i="1" s="1"/>
  <c r="Y834" i="1" s="1"/>
  <c r="Z834" i="1" s="1"/>
  <c r="T659" i="1"/>
  <c r="W659" i="1" s="1"/>
  <c r="Y659" i="1" s="1"/>
  <c r="Z659" i="1" s="1"/>
  <c r="T669" i="1"/>
  <c r="W669" i="1" s="1"/>
  <c r="Y669" i="1" s="1"/>
  <c r="Z669" i="1" s="1"/>
  <c r="T744" i="1"/>
  <c r="W744" i="1" s="1"/>
  <c r="Y744" i="1" s="1"/>
  <c r="Z744" i="1" s="1"/>
  <c r="T700" i="1"/>
  <c r="W700" i="1" s="1"/>
  <c r="Y700" i="1" s="1"/>
  <c r="Z700" i="1" s="1"/>
  <c r="T823" i="1"/>
  <c r="W823" i="1" s="1"/>
  <c r="Y823" i="1" s="1"/>
  <c r="Z823" i="1" s="1"/>
  <c r="T678" i="1"/>
  <c r="W678" i="1" s="1"/>
  <c r="Y678" i="1" s="1"/>
  <c r="Z678" i="1" s="1"/>
  <c r="T704" i="1"/>
  <c r="W704" i="1" s="1"/>
  <c r="Y704" i="1" s="1"/>
  <c r="Z704" i="1" s="1"/>
  <c r="T722" i="1"/>
  <c r="W722" i="1" s="1"/>
  <c r="Y722" i="1" s="1"/>
  <c r="Z722" i="1" s="1"/>
  <c r="T650" i="1"/>
  <c r="W650" i="1" s="1"/>
  <c r="Y650" i="1" s="1"/>
  <c r="Z650" i="1" s="1"/>
  <c r="T688" i="1"/>
  <c r="W688" i="1" s="1"/>
  <c r="Y688" i="1" s="1"/>
  <c r="Z688" i="1" s="1"/>
  <c r="T660" i="1"/>
  <c r="W660" i="1" s="1"/>
  <c r="Y660" i="1" s="1"/>
  <c r="Z660" i="1" s="1"/>
  <c r="T826" i="1"/>
  <c r="W826" i="1" s="1"/>
  <c r="Y826" i="1" s="1"/>
  <c r="Z826" i="1" s="1"/>
  <c r="T728" i="1"/>
  <c r="W728" i="1" s="1"/>
  <c r="Y728" i="1" s="1"/>
  <c r="Z728" i="1" s="1"/>
  <c r="T686" i="1"/>
  <c r="W686" i="1" s="1"/>
  <c r="Y686" i="1" s="1"/>
  <c r="Z686" i="1" s="1"/>
  <c r="T661" i="1"/>
  <c r="W661" i="1" s="1"/>
  <c r="Y661" i="1" s="1"/>
  <c r="Z661" i="1" s="1"/>
  <c r="T822" i="1"/>
  <c r="W822" i="1" s="1"/>
  <c r="Y822" i="1" s="1"/>
  <c r="Z822" i="1" s="1"/>
  <c r="T647" i="1"/>
  <c r="W647" i="1" s="1"/>
  <c r="Y647" i="1" s="1"/>
  <c r="Z647" i="1" s="1"/>
  <c r="T836" i="1"/>
  <c r="W836" i="1" s="1"/>
  <c r="Y836" i="1" s="1"/>
  <c r="Z836" i="1" s="1"/>
  <c r="T702" i="1"/>
  <c r="W702" i="1" s="1"/>
  <c r="Y702" i="1" s="1"/>
  <c r="Z702" i="1" s="1"/>
  <c r="T758" i="1"/>
  <c r="W758" i="1" s="1"/>
  <c r="Y758" i="1" s="1"/>
  <c r="Z758" i="1" s="1"/>
  <c r="T648" i="1"/>
  <c r="W648" i="1" s="1"/>
  <c r="Y648" i="1" s="1"/>
  <c r="Z648" i="1" s="1"/>
  <c r="T727" i="1"/>
  <c r="W727" i="1" s="1"/>
  <c r="Y727" i="1" s="1"/>
  <c r="Z727" i="1" s="1"/>
  <c r="T764" i="1"/>
  <c r="W764" i="1" s="1"/>
  <c r="Y764" i="1" s="1"/>
  <c r="Z764" i="1" s="1"/>
  <c r="T843" i="1"/>
  <c r="W843" i="1" s="1"/>
  <c r="Y843" i="1" s="1"/>
  <c r="Z843" i="1" s="1"/>
  <c r="T662" i="1"/>
  <c r="W662" i="1" s="1"/>
  <c r="Y662" i="1" s="1"/>
  <c r="Z662" i="1" s="1"/>
  <c r="T746" i="1"/>
  <c r="W746" i="1" s="1"/>
  <c r="Y746" i="1" s="1"/>
  <c r="Z746" i="1" s="1"/>
  <c r="T697" i="1"/>
  <c r="W697" i="1" s="1"/>
  <c r="Y697" i="1" s="1"/>
  <c r="Z697" i="1" s="1"/>
  <c r="T642" i="1"/>
  <c r="W642" i="1" s="1"/>
  <c r="Y642" i="1" s="1"/>
  <c r="Z642" i="1" s="1"/>
  <c r="T638" i="1"/>
  <c r="W638" i="1" s="1"/>
  <c r="Y638" i="1" s="1"/>
  <c r="Z638" i="1" s="1"/>
  <c r="T635" i="1"/>
  <c r="W635" i="1" s="1"/>
  <c r="Y635" i="1" s="1"/>
  <c r="Z635" i="1" s="1"/>
  <c r="T640" i="1"/>
  <c r="W640" i="1" s="1"/>
  <c r="Y640" i="1" s="1"/>
  <c r="Z640" i="1" s="1"/>
  <c r="T639" i="1"/>
  <c r="W639" i="1" s="1"/>
  <c r="Y639" i="1" s="1"/>
  <c r="Z639" i="1" s="1"/>
  <c r="T636" i="1"/>
  <c r="W636" i="1" s="1"/>
  <c r="Y636" i="1" s="1"/>
  <c r="Z636" i="1" s="1"/>
  <c r="T637" i="1"/>
  <c r="W637" i="1" s="1"/>
  <c r="Y637" i="1" s="1"/>
  <c r="Z637" i="1" s="1"/>
  <c r="T641" i="1"/>
  <c r="W641" i="1" s="1"/>
  <c r="Y641" i="1" s="1"/>
  <c r="Z641" i="1" s="1"/>
  <c r="T859" i="1"/>
  <c r="W859" i="1" s="1"/>
  <c r="Y859" i="1" s="1"/>
  <c r="Z859" i="1" s="1"/>
  <c r="T874" i="1"/>
  <c r="W874" i="1" s="1"/>
  <c r="Y874" i="1" s="1"/>
  <c r="Z874" i="1" s="1"/>
  <c r="T892" i="1"/>
  <c r="W892" i="1" s="1"/>
  <c r="Y892" i="1" s="1"/>
  <c r="Z892" i="1" s="1"/>
  <c r="T848" i="1"/>
  <c r="W848" i="1" s="1"/>
  <c r="Y848" i="1" s="1"/>
  <c r="Z848" i="1" s="1"/>
  <c r="T883" i="1"/>
  <c r="W883" i="1" s="1"/>
  <c r="Y883" i="1" s="1"/>
  <c r="Z883" i="1" s="1"/>
  <c r="T885" i="1"/>
  <c r="W885" i="1" s="1"/>
  <c r="Y885" i="1" s="1"/>
  <c r="Z885" i="1" s="1"/>
  <c r="T868" i="1"/>
  <c r="W868" i="1" s="1"/>
  <c r="Y868" i="1" s="1"/>
  <c r="Z868" i="1" s="1"/>
  <c r="T858" i="1"/>
  <c r="W858" i="1" s="1"/>
  <c r="Y858" i="1" s="1"/>
  <c r="Z858" i="1" s="1"/>
  <c r="T856" i="1"/>
  <c r="W856" i="1" s="1"/>
  <c r="Y856" i="1" s="1"/>
  <c r="Z856" i="1" s="1"/>
  <c r="T918" i="1"/>
  <c r="W918" i="1" s="1"/>
  <c r="Y918" i="1" s="1"/>
  <c r="Z918" i="1" s="1"/>
  <c r="T876" i="1"/>
  <c r="W876" i="1" s="1"/>
  <c r="Y876" i="1" s="1"/>
  <c r="Z876" i="1" s="1"/>
  <c r="T916" i="1"/>
  <c r="W916" i="1" s="1"/>
  <c r="Y916" i="1" s="1"/>
  <c r="Z916" i="1" s="1"/>
  <c r="T884" i="1"/>
  <c r="W884" i="1" s="1"/>
  <c r="Y884" i="1" s="1"/>
  <c r="Z884" i="1" s="1"/>
  <c r="T860" i="1"/>
  <c r="W860" i="1" s="1"/>
  <c r="Y860" i="1" s="1"/>
  <c r="Z860" i="1" s="1"/>
  <c r="T866" i="1"/>
  <c r="W866" i="1" s="1"/>
  <c r="Y866" i="1" s="1"/>
  <c r="Z866" i="1" s="1"/>
  <c r="T854" i="1"/>
  <c r="W854" i="1" s="1"/>
  <c r="Y854" i="1" s="1"/>
  <c r="Z854" i="1" s="1"/>
  <c r="T867" i="1"/>
  <c r="W867" i="1" s="1"/>
  <c r="Y867" i="1" s="1"/>
  <c r="Z867" i="1" s="1"/>
  <c r="T877" i="1"/>
  <c r="W877" i="1" s="1"/>
  <c r="Y877" i="1" s="1"/>
  <c r="Z877" i="1" s="1"/>
  <c r="T871" i="1"/>
  <c r="W871" i="1" s="1"/>
  <c r="Y871" i="1" s="1"/>
  <c r="Z871" i="1" s="1"/>
  <c r="T882" i="1"/>
  <c r="W882" i="1" s="1"/>
  <c r="Y882" i="1" s="1"/>
  <c r="Z882" i="1" s="1"/>
  <c r="T861" i="1"/>
  <c r="W861" i="1" s="1"/>
  <c r="Y861" i="1" s="1"/>
  <c r="Z861" i="1" s="1"/>
  <c r="T922" i="1"/>
  <c r="W922" i="1" s="1"/>
  <c r="Y922" i="1" s="1"/>
  <c r="Z922" i="1" s="1"/>
  <c r="T914" i="1"/>
  <c r="W914" i="1" s="1"/>
  <c r="Y914" i="1" s="1"/>
  <c r="Z914" i="1" s="1"/>
  <c r="T846" i="1"/>
  <c r="W846" i="1" s="1"/>
  <c r="Y846" i="1" s="1"/>
  <c r="Z846" i="1" s="1"/>
  <c r="T890" i="1"/>
  <c r="W890" i="1" s="1"/>
  <c r="Y890" i="1" s="1"/>
  <c r="Z890" i="1" s="1"/>
  <c r="T917" i="1"/>
  <c r="W917" i="1" s="1"/>
  <c r="Y917" i="1" s="1"/>
  <c r="Z917" i="1" s="1"/>
  <c r="T924" i="1"/>
  <c r="W924" i="1" s="1"/>
  <c r="Y924" i="1" s="1"/>
  <c r="Z924" i="1" s="1"/>
  <c r="T847" i="1"/>
  <c r="W847" i="1" s="1"/>
  <c r="Y847" i="1" s="1"/>
  <c r="Z847" i="1" s="1"/>
  <c r="T865" i="1"/>
  <c r="W865" i="1" s="1"/>
  <c r="Y865" i="1" s="1"/>
  <c r="Z865" i="1" s="1"/>
  <c r="T870" i="1"/>
  <c r="W870" i="1" s="1"/>
  <c r="Y870" i="1" s="1"/>
  <c r="Z870" i="1" s="1"/>
  <c r="T844" i="1"/>
  <c r="W844" i="1" s="1"/>
  <c r="Y844" i="1" s="1"/>
  <c r="Z844" i="1" s="1"/>
  <c r="T879" i="1"/>
  <c r="W879" i="1" s="1"/>
  <c r="Y879" i="1" s="1"/>
  <c r="Z879" i="1" s="1"/>
  <c r="T920" i="1"/>
  <c r="W920" i="1" s="1"/>
  <c r="Y920" i="1" s="1"/>
  <c r="Z920" i="1" s="1"/>
  <c r="T881" i="1"/>
  <c r="W881" i="1" s="1"/>
  <c r="Y881" i="1" s="1"/>
  <c r="Z881" i="1" s="1"/>
  <c r="T864" i="1"/>
  <c r="W864" i="1" s="1"/>
  <c r="Y864" i="1" s="1"/>
  <c r="Z864" i="1" s="1"/>
  <c r="T869" i="1"/>
  <c r="W869" i="1" s="1"/>
  <c r="Y869" i="1" s="1"/>
  <c r="Z869" i="1" s="1"/>
  <c r="T872" i="1"/>
  <c r="W872" i="1" s="1"/>
  <c r="Y872" i="1" s="1"/>
  <c r="Z872" i="1" s="1"/>
  <c r="T851" i="1"/>
  <c r="W851" i="1" s="1"/>
  <c r="Y851" i="1" s="1"/>
  <c r="Z851" i="1" s="1"/>
  <c r="T857" i="1"/>
  <c r="W857" i="1" s="1"/>
  <c r="Y857" i="1" s="1"/>
  <c r="Z857" i="1" s="1"/>
  <c r="T855" i="1"/>
  <c r="W855" i="1" s="1"/>
  <c r="Y855" i="1" s="1"/>
  <c r="Z855" i="1" s="1"/>
  <c r="T852" i="1"/>
  <c r="W852" i="1" s="1"/>
  <c r="Y852" i="1" s="1"/>
  <c r="Z852" i="1" s="1"/>
  <c r="T850" i="1"/>
  <c r="W850" i="1" s="1"/>
  <c r="Y850" i="1" s="1"/>
  <c r="Z850" i="1" s="1"/>
  <c r="T849" i="1"/>
  <c r="W849" i="1" s="1"/>
  <c r="Y849" i="1" s="1"/>
  <c r="Z849" i="1" s="1"/>
  <c r="T862" i="1"/>
  <c r="W862" i="1" s="1"/>
  <c r="Y862" i="1" s="1"/>
  <c r="Z862" i="1" s="1"/>
  <c r="T880" i="1"/>
  <c r="W880" i="1" s="1"/>
  <c r="Y880" i="1" s="1"/>
  <c r="Z880" i="1" s="1"/>
  <c r="T873" i="1"/>
  <c r="W873" i="1" s="1"/>
  <c r="Y873" i="1" s="1"/>
  <c r="Z873" i="1" s="1"/>
  <c r="T889" i="1"/>
  <c r="W889" i="1" s="1"/>
  <c r="Y889" i="1" s="1"/>
  <c r="Z889" i="1" s="1"/>
  <c r="T926" i="1"/>
  <c r="W926" i="1" s="1"/>
  <c r="Y926" i="1" s="1"/>
  <c r="Z926" i="1" s="1"/>
  <c r="T878" i="1"/>
  <c r="W878" i="1" s="1"/>
  <c r="Y878" i="1" s="1"/>
  <c r="Z878" i="1" s="1"/>
  <c r="T845" i="1"/>
  <c r="W845" i="1" s="1"/>
  <c r="Y845" i="1" s="1"/>
  <c r="Z845" i="1" s="1"/>
  <c r="T886" i="1"/>
  <c r="W886" i="1" s="1"/>
  <c r="Y886" i="1" s="1"/>
  <c r="Z886" i="1" s="1"/>
  <c r="T921" i="1"/>
  <c r="W921" i="1" s="1"/>
  <c r="Y921" i="1" s="1"/>
  <c r="Z921" i="1" s="1"/>
  <c r="T891" i="1"/>
  <c r="W891" i="1" s="1"/>
  <c r="Y891" i="1" s="1"/>
  <c r="Z891" i="1" s="1"/>
  <c r="T863" i="1"/>
  <c r="W863" i="1" s="1"/>
  <c r="Y863" i="1" s="1"/>
  <c r="Z863" i="1" s="1"/>
  <c r="T875" i="1"/>
  <c r="W875" i="1" s="1"/>
  <c r="Y875" i="1" s="1"/>
  <c r="Z875" i="1" s="1"/>
  <c r="T925" i="1"/>
  <c r="W925" i="1" s="1"/>
  <c r="Y925" i="1" s="1"/>
  <c r="Z925" i="1" s="1"/>
  <c r="T887" i="1"/>
  <c r="W887" i="1" s="1"/>
  <c r="Y887" i="1" s="1"/>
  <c r="Z887" i="1" s="1"/>
  <c r="T888" i="1"/>
  <c r="W888" i="1" s="1"/>
  <c r="Y888" i="1" s="1"/>
  <c r="Z888" i="1" s="1"/>
  <c r="T853" i="1"/>
  <c r="W853" i="1" s="1"/>
  <c r="Y853" i="1" s="1"/>
  <c r="Z853" i="1" s="1"/>
  <c r="T923" i="1"/>
  <c r="W923" i="1" s="1"/>
  <c r="Y923" i="1" s="1"/>
  <c r="Z923" i="1" s="1"/>
  <c r="T919" i="1"/>
  <c r="W919" i="1" s="1"/>
  <c r="Y919" i="1" s="1"/>
  <c r="Z919" i="1" s="1"/>
  <c r="T915" i="1"/>
  <c r="W915" i="1" s="1"/>
  <c r="Y915" i="1" s="1"/>
  <c r="Z915" i="1" s="1"/>
  <c r="C30" i="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783">
    <bk>
      <extLst>
        <ext uri="{3e2802c4-a4d2-4d8b-9148-e3be6c30e623}">
          <xlrd:rvb i="0"/>
        </ext>
      </extLst>
    </bk>
    <bk>
      <extLst>
        <ext uri="{3e2802c4-a4d2-4d8b-9148-e3be6c30e623}">
          <xlrd:rvb i="8"/>
        </ext>
      </extLst>
    </bk>
    <bk>
      <extLst>
        <ext uri="{3e2802c4-a4d2-4d8b-9148-e3be6c30e623}">
          <xlrd:rvb i="10"/>
        </ext>
      </extLst>
    </bk>
    <bk>
      <extLst>
        <ext uri="{3e2802c4-a4d2-4d8b-9148-e3be6c30e623}">
          <xlrd:rvb i="16"/>
        </ext>
      </extLst>
    </bk>
    <bk>
      <extLst>
        <ext uri="{3e2802c4-a4d2-4d8b-9148-e3be6c30e623}">
          <xlrd:rvb i="18"/>
        </ext>
      </extLst>
    </bk>
    <bk>
      <extLst>
        <ext uri="{3e2802c4-a4d2-4d8b-9148-e3be6c30e623}">
          <xlrd:rvb i="24"/>
        </ext>
      </extLst>
    </bk>
    <bk>
      <extLst>
        <ext uri="{3e2802c4-a4d2-4d8b-9148-e3be6c30e623}">
          <xlrd:rvb i="26"/>
        </ext>
      </extLst>
    </bk>
    <bk>
      <extLst>
        <ext uri="{3e2802c4-a4d2-4d8b-9148-e3be6c30e623}">
          <xlrd:rvb i="32"/>
        </ext>
      </extLst>
    </bk>
    <bk>
      <extLst>
        <ext uri="{3e2802c4-a4d2-4d8b-9148-e3be6c30e623}">
          <xlrd:rvb i="34"/>
        </ext>
      </extLst>
    </bk>
    <bk>
      <extLst>
        <ext uri="{3e2802c4-a4d2-4d8b-9148-e3be6c30e623}">
          <xlrd:rvb i="40"/>
        </ext>
      </extLst>
    </bk>
    <bk>
      <extLst>
        <ext uri="{3e2802c4-a4d2-4d8b-9148-e3be6c30e623}">
          <xlrd:rvb i="42"/>
        </ext>
      </extLst>
    </bk>
    <bk>
      <extLst>
        <ext uri="{3e2802c4-a4d2-4d8b-9148-e3be6c30e623}">
          <xlrd:rvb i="48"/>
        </ext>
      </extLst>
    </bk>
    <bk>
      <extLst>
        <ext uri="{3e2802c4-a4d2-4d8b-9148-e3be6c30e623}">
          <xlrd:rvb i="50"/>
        </ext>
      </extLst>
    </bk>
    <bk>
      <extLst>
        <ext uri="{3e2802c4-a4d2-4d8b-9148-e3be6c30e623}">
          <xlrd:rvb i="56"/>
        </ext>
      </extLst>
    </bk>
    <bk>
      <extLst>
        <ext uri="{3e2802c4-a4d2-4d8b-9148-e3be6c30e623}">
          <xlrd:rvb i="58"/>
        </ext>
      </extLst>
    </bk>
    <bk>
      <extLst>
        <ext uri="{3e2802c4-a4d2-4d8b-9148-e3be6c30e623}">
          <xlrd:rvb i="64"/>
        </ext>
      </extLst>
    </bk>
    <bk>
      <extLst>
        <ext uri="{3e2802c4-a4d2-4d8b-9148-e3be6c30e623}">
          <xlrd:rvb i="66"/>
        </ext>
      </extLst>
    </bk>
    <bk>
      <extLst>
        <ext uri="{3e2802c4-a4d2-4d8b-9148-e3be6c30e623}">
          <xlrd:rvb i="72"/>
        </ext>
      </extLst>
    </bk>
    <bk>
      <extLst>
        <ext uri="{3e2802c4-a4d2-4d8b-9148-e3be6c30e623}">
          <xlrd:rvb i="74"/>
        </ext>
      </extLst>
    </bk>
    <bk>
      <extLst>
        <ext uri="{3e2802c4-a4d2-4d8b-9148-e3be6c30e623}">
          <xlrd:rvb i="80"/>
        </ext>
      </extLst>
    </bk>
    <bk>
      <extLst>
        <ext uri="{3e2802c4-a4d2-4d8b-9148-e3be6c30e623}">
          <xlrd:rvb i="82"/>
        </ext>
      </extLst>
    </bk>
    <bk>
      <extLst>
        <ext uri="{3e2802c4-a4d2-4d8b-9148-e3be6c30e623}">
          <xlrd:rvb i="87"/>
        </ext>
      </extLst>
    </bk>
    <bk>
      <extLst>
        <ext uri="{3e2802c4-a4d2-4d8b-9148-e3be6c30e623}">
          <xlrd:rvb i="89"/>
        </ext>
      </extLst>
    </bk>
    <bk>
      <extLst>
        <ext uri="{3e2802c4-a4d2-4d8b-9148-e3be6c30e623}">
          <xlrd:rvb i="95"/>
        </ext>
      </extLst>
    </bk>
    <bk>
      <extLst>
        <ext uri="{3e2802c4-a4d2-4d8b-9148-e3be6c30e623}">
          <xlrd:rvb i="97"/>
        </ext>
      </extLst>
    </bk>
    <bk>
      <extLst>
        <ext uri="{3e2802c4-a4d2-4d8b-9148-e3be6c30e623}">
          <xlrd:rvb i="103"/>
        </ext>
      </extLst>
    </bk>
    <bk>
      <extLst>
        <ext uri="{3e2802c4-a4d2-4d8b-9148-e3be6c30e623}">
          <xlrd:rvb i="105"/>
        </ext>
      </extLst>
    </bk>
    <bk>
      <extLst>
        <ext uri="{3e2802c4-a4d2-4d8b-9148-e3be6c30e623}">
          <xlrd:rvb i="111"/>
        </ext>
      </extLst>
    </bk>
    <bk>
      <extLst>
        <ext uri="{3e2802c4-a4d2-4d8b-9148-e3be6c30e623}">
          <xlrd:rvb i="113"/>
        </ext>
      </extLst>
    </bk>
    <bk>
      <extLst>
        <ext uri="{3e2802c4-a4d2-4d8b-9148-e3be6c30e623}">
          <xlrd:rvb i="119"/>
        </ext>
      </extLst>
    </bk>
    <bk>
      <extLst>
        <ext uri="{3e2802c4-a4d2-4d8b-9148-e3be6c30e623}">
          <xlrd:rvb i="121"/>
        </ext>
      </extLst>
    </bk>
    <bk>
      <extLst>
        <ext uri="{3e2802c4-a4d2-4d8b-9148-e3be6c30e623}">
          <xlrd:rvb i="127"/>
        </ext>
      </extLst>
    </bk>
    <bk>
      <extLst>
        <ext uri="{3e2802c4-a4d2-4d8b-9148-e3be6c30e623}">
          <xlrd:rvb i="129"/>
        </ext>
      </extLst>
    </bk>
    <bk>
      <extLst>
        <ext uri="{3e2802c4-a4d2-4d8b-9148-e3be6c30e623}">
          <xlrd:rvb i="135"/>
        </ext>
      </extLst>
    </bk>
    <bk>
      <extLst>
        <ext uri="{3e2802c4-a4d2-4d8b-9148-e3be6c30e623}">
          <xlrd:rvb i="137"/>
        </ext>
      </extLst>
    </bk>
    <bk>
      <extLst>
        <ext uri="{3e2802c4-a4d2-4d8b-9148-e3be6c30e623}">
          <xlrd:rvb i="144"/>
        </ext>
      </extLst>
    </bk>
    <bk>
      <extLst>
        <ext uri="{3e2802c4-a4d2-4d8b-9148-e3be6c30e623}">
          <xlrd:rvb i="146"/>
        </ext>
      </extLst>
    </bk>
    <bk>
      <extLst>
        <ext uri="{3e2802c4-a4d2-4d8b-9148-e3be6c30e623}">
          <xlrd:rvb i="152"/>
        </ext>
      </extLst>
    </bk>
    <bk>
      <extLst>
        <ext uri="{3e2802c4-a4d2-4d8b-9148-e3be6c30e623}">
          <xlrd:rvb i="154"/>
        </ext>
      </extLst>
    </bk>
    <bk>
      <extLst>
        <ext uri="{3e2802c4-a4d2-4d8b-9148-e3be6c30e623}">
          <xlrd:rvb i="160"/>
        </ext>
      </extLst>
    </bk>
    <bk>
      <extLst>
        <ext uri="{3e2802c4-a4d2-4d8b-9148-e3be6c30e623}">
          <xlrd:rvb i="162"/>
        </ext>
      </extLst>
    </bk>
    <bk>
      <extLst>
        <ext uri="{3e2802c4-a4d2-4d8b-9148-e3be6c30e623}">
          <xlrd:rvb i="168"/>
        </ext>
      </extLst>
    </bk>
    <bk>
      <extLst>
        <ext uri="{3e2802c4-a4d2-4d8b-9148-e3be6c30e623}">
          <xlrd:rvb i="170"/>
        </ext>
      </extLst>
    </bk>
    <bk>
      <extLst>
        <ext uri="{3e2802c4-a4d2-4d8b-9148-e3be6c30e623}">
          <xlrd:rvb i="176"/>
        </ext>
      </extLst>
    </bk>
    <bk>
      <extLst>
        <ext uri="{3e2802c4-a4d2-4d8b-9148-e3be6c30e623}">
          <xlrd:rvb i="178"/>
        </ext>
      </extLst>
    </bk>
    <bk>
      <extLst>
        <ext uri="{3e2802c4-a4d2-4d8b-9148-e3be6c30e623}">
          <xlrd:rvb i="185"/>
        </ext>
      </extLst>
    </bk>
    <bk>
      <extLst>
        <ext uri="{3e2802c4-a4d2-4d8b-9148-e3be6c30e623}">
          <xlrd:rvb i="187"/>
        </ext>
      </extLst>
    </bk>
    <bk>
      <extLst>
        <ext uri="{3e2802c4-a4d2-4d8b-9148-e3be6c30e623}">
          <xlrd:rvb i="193"/>
        </ext>
      </extLst>
    </bk>
    <bk>
      <extLst>
        <ext uri="{3e2802c4-a4d2-4d8b-9148-e3be6c30e623}">
          <xlrd:rvb i="195"/>
        </ext>
      </extLst>
    </bk>
    <bk>
      <extLst>
        <ext uri="{3e2802c4-a4d2-4d8b-9148-e3be6c30e623}">
          <xlrd:rvb i="201"/>
        </ext>
      </extLst>
    </bk>
    <bk>
      <extLst>
        <ext uri="{3e2802c4-a4d2-4d8b-9148-e3be6c30e623}">
          <xlrd:rvb i="203"/>
        </ext>
      </extLst>
    </bk>
    <bk>
      <extLst>
        <ext uri="{3e2802c4-a4d2-4d8b-9148-e3be6c30e623}">
          <xlrd:rvb i="209"/>
        </ext>
      </extLst>
    </bk>
    <bk>
      <extLst>
        <ext uri="{3e2802c4-a4d2-4d8b-9148-e3be6c30e623}">
          <xlrd:rvb i="211"/>
        </ext>
      </extLst>
    </bk>
    <bk>
      <extLst>
        <ext uri="{3e2802c4-a4d2-4d8b-9148-e3be6c30e623}">
          <xlrd:rvb i="217"/>
        </ext>
      </extLst>
    </bk>
    <bk>
      <extLst>
        <ext uri="{3e2802c4-a4d2-4d8b-9148-e3be6c30e623}">
          <xlrd:rvb i="219"/>
        </ext>
      </extLst>
    </bk>
    <bk>
      <extLst>
        <ext uri="{3e2802c4-a4d2-4d8b-9148-e3be6c30e623}">
          <xlrd:rvb i="225"/>
        </ext>
      </extLst>
    </bk>
    <bk>
      <extLst>
        <ext uri="{3e2802c4-a4d2-4d8b-9148-e3be6c30e623}">
          <xlrd:rvb i="227"/>
        </ext>
      </extLst>
    </bk>
    <bk>
      <extLst>
        <ext uri="{3e2802c4-a4d2-4d8b-9148-e3be6c30e623}">
          <xlrd:rvb i="234"/>
        </ext>
      </extLst>
    </bk>
    <bk>
      <extLst>
        <ext uri="{3e2802c4-a4d2-4d8b-9148-e3be6c30e623}">
          <xlrd:rvb i="236"/>
        </ext>
      </extLst>
    </bk>
    <bk>
      <extLst>
        <ext uri="{3e2802c4-a4d2-4d8b-9148-e3be6c30e623}">
          <xlrd:rvb i="242"/>
        </ext>
      </extLst>
    </bk>
    <bk>
      <extLst>
        <ext uri="{3e2802c4-a4d2-4d8b-9148-e3be6c30e623}">
          <xlrd:rvb i="244"/>
        </ext>
      </extLst>
    </bk>
    <bk>
      <extLst>
        <ext uri="{3e2802c4-a4d2-4d8b-9148-e3be6c30e623}">
          <xlrd:rvb i="250"/>
        </ext>
      </extLst>
    </bk>
    <bk>
      <extLst>
        <ext uri="{3e2802c4-a4d2-4d8b-9148-e3be6c30e623}">
          <xlrd:rvb i="252"/>
        </ext>
      </extLst>
    </bk>
    <bk>
      <extLst>
        <ext uri="{3e2802c4-a4d2-4d8b-9148-e3be6c30e623}">
          <xlrd:rvb i="258"/>
        </ext>
      </extLst>
    </bk>
    <bk>
      <extLst>
        <ext uri="{3e2802c4-a4d2-4d8b-9148-e3be6c30e623}">
          <xlrd:rvb i="260"/>
        </ext>
      </extLst>
    </bk>
    <bk>
      <extLst>
        <ext uri="{3e2802c4-a4d2-4d8b-9148-e3be6c30e623}">
          <xlrd:rvb i="266"/>
        </ext>
      </extLst>
    </bk>
    <bk>
      <extLst>
        <ext uri="{3e2802c4-a4d2-4d8b-9148-e3be6c30e623}">
          <xlrd:rvb i="268"/>
        </ext>
      </extLst>
    </bk>
    <bk>
      <extLst>
        <ext uri="{3e2802c4-a4d2-4d8b-9148-e3be6c30e623}">
          <xlrd:rvb i="274"/>
        </ext>
      </extLst>
    </bk>
    <bk>
      <extLst>
        <ext uri="{3e2802c4-a4d2-4d8b-9148-e3be6c30e623}">
          <xlrd:rvb i="276"/>
        </ext>
      </extLst>
    </bk>
    <bk>
      <extLst>
        <ext uri="{3e2802c4-a4d2-4d8b-9148-e3be6c30e623}">
          <xlrd:rvb i="282"/>
        </ext>
      </extLst>
    </bk>
    <bk>
      <extLst>
        <ext uri="{3e2802c4-a4d2-4d8b-9148-e3be6c30e623}">
          <xlrd:rvb i="284"/>
        </ext>
      </extLst>
    </bk>
    <bk>
      <extLst>
        <ext uri="{3e2802c4-a4d2-4d8b-9148-e3be6c30e623}">
          <xlrd:rvb i="290"/>
        </ext>
      </extLst>
    </bk>
    <bk>
      <extLst>
        <ext uri="{3e2802c4-a4d2-4d8b-9148-e3be6c30e623}">
          <xlrd:rvb i="292"/>
        </ext>
      </extLst>
    </bk>
    <bk>
      <extLst>
        <ext uri="{3e2802c4-a4d2-4d8b-9148-e3be6c30e623}">
          <xlrd:rvb i="298"/>
        </ext>
      </extLst>
    </bk>
    <bk>
      <extLst>
        <ext uri="{3e2802c4-a4d2-4d8b-9148-e3be6c30e623}">
          <xlrd:rvb i="300"/>
        </ext>
      </extLst>
    </bk>
    <bk>
      <extLst>
        <ext uri="{3e2802c4-a4d2-4d8b-9148-e3be6c30e623}">
          <xlrd:rvb i="306"/>
        </ext>
      </extLst>
    </bk>
    <bk>
      <extLst>
        <ext uri="{3e2802c4-a4d2-4d8b-9148-e3be6c30e623}">
          <xlrd:rvb i="308"/>
        </ext>
      </extLst>
    </bk>
    <bk>
      <extLst>
        <ext uri="{3e2802c4-a4d2-4d8b-9148-e3be6c30e623}">
          <xlrd:rvb i="314"/>
        </ext>
      </extLst>
    </bk>
    <bk>
      <extLst>
        <ext uri="{3e2802c4-a4d2-4d8b-9148-e3be6c30e623}">
          <xlrd:rvb i="316"/>
        </ext>
      </extLst>
    </bk>
    <bk>
      <extLst>
        <ext uri="{3e2802c4-a4d2-4d8b-9148-e3be6c30e623}">
          <xlrd:rvb i="322"/>
        </ext>
      </extLst>
    </bk>
    <bk>
      <extLst>
        <ext uri="{3e2802c4-a4d2-4d8b-9148-e3be6c30e623}">
          <xlrd:rvb i="324"/>
        </ext>
      </extLst>
    </bk>
    <bk>
      <extLst>
        <ext uri="{3e2802c4-a4d2-4d8b-9148-e3be6c30e623}">
          <xlrd:rvb i="330"/>
        </ext>
      </extLst>
    </bk>
    <bk>
      <extLst>
        <ext uri="{3e2802c4-a4d2-4d8b-9148-e3be6c30e623}">
          <xlrd:rvb i="332"/>
        </ext>
      </extLst>
    </bk>
    <bk>
      <extLst>
        <ext uri="{3e2802c4-a4d2-4d8b-9148-e3be6c30e623}">
          <xlrd:rvb i="338"/>
        </ext>
      </extLst>
    </bk>
    <bk>
      <extLst>
        <ext uri="{3e2802c4-a4d2-4d8b-9148-e3be6c30e623}">
          <xlrd:rvb i="340"/>
        </ext>
      </extLst>
    </bk>
    <bk>
      <extLst>
        <ext uri="{3e2802c4-a4d2-4d8b-9148-e3be6c30e623}">
          <xlrd:rvb i="341"/>
        </ext>
      </extLst>
    </bk>
    <bk>
      <extLst>
        <ext uri="{3e2802c4-a4d2-4d8b-9148-e3be6c30e623}">
          <xlrd:rvb i="347"/>
        </ext>
      </extLst>
    </bk>
    <bk>
      <extLst>
        <ext uri="{3e2802c4-a4d2-4d8b-9148-e3be6c30e623}">
          <xlrd:rvb i="349"/>
        </ext>
      </extLst>
    </bk>
    <bk>
      <extLst>
        <ext uri="{3e2802c4-a4d2-4d8b-9148-e3be6c30e623}">
          <xlrd:rvb i="355"/>
        </ext>
      </extLst>
    </bk>
    <bk>
      <extLst>
        <ext uri="{3e2802c4-a4d2-4d8b-9148-e3be6c30e623}">
          <xlrd:rvb i="357"/>
        </ext>
      </extLst>
    </bk>
    <bk>
      <extLst>
        <ext uri="{3e2802c4-a4d2-4d8b-9148-e3be6c30e623}">
          <xlrd:rvb i="363"/>
        </ext>
      </extLst>
    </bk>
    <bk>
      <extLst>
        <ext uri="{3e2802c4-a4d2-4d8b-9148-e3be6c30e623}">
          <xlrd:rvb i="365"/>
        </ext>
      </extLst>
    </bk>
    <bk>
      <extLst>
        <ext uri="{3e2802c4-a4d2-4d8b-9148-e3be6c30e623}">
          <xlrd:rvb i="371"/>
        </ext>
      </extLst>
    </bk>
    <bk>
      <extLst>
        <ext uri="{3e2802c4-a4d2-4d8b-9148-e3be6c30e623}">
          <xlrd:rvb i="373"/>
        </ext>
      </extLst>
    </bk>
    <bk>
      <extLst>
        <ext uri="{3e2802c4-a4d2-4d8b-9148-e3be6c30e623}">
          <xlrd:rvb i="379"/>
        </ext>
      </extLst>
    </bk>
    <bk>
      <extLst>
        <ext uri="{3e2802c4-a4d2-4d8b-9148-e3be6c30e623}">
          <xlrd:rvb i="381"/>
        </ext>
      </extLst>
    </bk>
    <bk>
      <extLst>
        <ext uri="{3e2802c4-a4d2-4d8b-9148-e3be6c30e623}">
          <xlrd:rvb i="387"/>
        </ext>
      </extLst>
    </bk>
    <bk>
      <extLst>
        <ext uri="{3e2802c4-a4d2-4d8b-9148-e3be6c30e623}">
          <xlrd:rvb i="389"/>
        </ext>
      </extLst>
    </bk>
    <bk>
      <extLst>
        <ext uri="{3e2802c4-a4d2-4d8b-9148-e3be6c30e623}">
          <xlrd:rvb i="395"/>
        </ext>
      </extLst>
    </bk>
    <bk>
      <extLst>
        <ext uri="{3e2802c4-a4d2-4d8b-9148-e3be6c30e623}">
          <xlrd:rvb i="397"/>
        </ext>
      </extLst>
    </bk>
    <bk>
      <extLst>
        <ext uri="{3e2802c4-a4d2-4d8b-9148-e3be6c30e623}">
          <xlrd:rvb i="403"/>
        </ext>
      </extLst>
    </bk>
    <bk>
      <extLst>
        <ext uri="{3e2802c4-a4d2-4d8b-9148-e3be6c30e623}">
          <xlrd:rvb i="405"/>
        </ext>
      </extLst>
    </bk>
    <bk>
      <extLst>
        <ext uri="{3e2802c4-a4d2-4d8b-9148-e3be6c30e623}">
          <xlrd:rvb i="411"/>
        </ext>
      </extLst>
    </bk>
    <bk>
      <extLst>
        <ext uri="{3e2802c4-a4d2-4d8b-9148-e3be6c30e623}">
          <xlrd:rvb i="413"/>
        </ext>
      </extLst>
    </bk>
    <bk>
      <extLst>
        <ext uri="{3e2802c4-a4d2-4d8b-9148-e3be6c30e623}">
          <xlrd:rvb i="419"/>
        </ext>
      </extLst>
    </bk>
    <bk>
      <extLst>
        <ext uri="{3e2802c4-a4d2-4d8b-9148-e3be6c30e623}">
          <xlrd:rvb i="421"/>
        </ext>
      </extLst>
    </bk>
    <bk>
      <extLst>
        <ext uri="{3e2802c4-a4d2-4d8b-9148-e3be6c30e623}">
          <xlrd:rvb i="427"/>
        </ext>
      </extLst>
    </bk>
    <bk>
      <extLst>
        <ext uri="{3e2802c4-a4d2-4d8b-9148-e3be6c30e623}">
          <xlrd:rvb i="429"/>
        </ext>
      </extLst>
    </bk>
    <bk>
      <extLst>
        <ext uri="{3e2802c4-a4d2-4d8b-9148-e3be6c30e623}">
          <xlrd:rvb i="435"/>
        </ext>
      </extLst>
    </bk>
    <bk>
      <extLst>
        <ext uri="{3e2802c4-a4d2-4d8b-9148-e3be6c30e623}">
          <xlrd:rvb i="437"/>
        </ext>
      </extLst>
    </bk>
    <bk>
      <extLst>
        <ext uri="{3e2802c4-a4d2-4d8b-9148-e3be6c30e623}">
          <xlrd:rvb i="444"/>
        </ext>
      </extLst>
    </bk>
    <bk>
      <extLst>
        <ext uri="{3e2802c4-a4d2-4d8b-9148-e3be6c30e623}">
          <xlrd:rvb i="446"/>
        </ext>
      </extLst>
    </bk>
    <bk>
      <extLst>
        <ext uri="{3e2802c4-a4d2-4d8b-9148-e3be6c30e623}">
          <xlrd:rvb i="452"/>
        </ext>
      </extLst>
    </bk>
    <bk>
      <extLst>
        <ext uri="{3e2802c4-a4d2-4d8b-9148-e3be6c30e623}">
          <xlrd:rvb i="454"/>
        </ext>
      </extLst>
    </bk>
    <bk>
      <extLst>
        <ext uri="{3e2802c4-a4d2-4d8b-9148-e3be6c30e623}">
          <xlrd:rvb i="460"/>
        </ext>
      </extLst>
    </bk>
    <bk>
      <extLst>
        <ext uri="{3e2802c4-a4d2-4d8b-9148-e3be6c30e623}">
          <xlrd:rvb i="462"/>
        </ext>
      </extLst>
    </bk>
    <bk>
      <extLst>
        <ext uri="{3e2802c4-a4d2-4d8b-9148-e3be6c30e623}">
          <xlrd:rvb i="468"/>
        </ext>
      </extLst>
    </bk>
    <bk>
      <extLst>
        <ext uri="{3e2802c4-a4d2-4d8b-9148-e3be6c30e623}">
          <xlrd:rvb i="470"/>
        </ext>
      </extLst>
    </bk>
    <bk>
      <extLst>
        <ext uri="{3e2802c4-a4d2-4d8b-9148-e3be6c30e623}">
          <xlrd:rvb i="477"/>
        </ext>
      </extLst>
    </bk>
    <bk>
      <extLst>
        <ext uri="{3e2802c4-a4d2-4d8b-9148-e3be6c30e623}">
          <xlrd:rvb i="479"/>
        </ext>
      </extLst>
    </bk>
    <bk>
      <extLst>
        <ext uri="{3e2802c4-a4d2-4d8b-9148-e3be6c30e623}">
          <xlrd:rvb i="485"/>
        </ext>
      </extLst>
    </bk>
    <bk>
      <extLst>
        <ext uri="{3e2802c4-a4d2-4d8b-9148-e3be6c30e623}">
          <xlrd:rvb i="487"/>
        </ext>
      </extLst>
    </bk>
    <bk>
      <extLst>
        <ext uri="{3e2802c4-a4d2-4d8b-9148-e3be6c30e623}">
          <xlrd:rvb i="494"/>
        </ext>
      </extLst>
    </bk>
    <bk>
      <extLst>
        <ext uri="{3e2802c4-a4d2-4d8b-9148-e3be6c30e623}">
          <xlrd:rvb i="496"/>
        </ext>
      </extLst>
    </bk>
    <bk>
      <extLst>
        <ext uri="{3e2802c4-a4d2-4d8b-9148-e3be6c30e623}">
          <xlrd:rvb i="502"/>
        </ext>
      </extLst>
    </bk>
    <bk>
      <extLst>
        <ext uri="{3e2802c4-a4d2-4d8b-9148-e3be6c30e623}">
          <xlrd:rvb i="504"/>
        </ext>
      </extLst>
    </bk>
    <bk>
      <extLst>
        <ext uri="{3e2802c4-a4d2-4d8b-9148-e3be6c30e623}">
          <xlrd:rvb i="510"/>
        </ext>
      </extLst>
    </bk>
    <bk>
      <extLst>
        <ext uri="{3e2802c4-a4d2-4d8b-9148-e3be6c30e623}">
          <xlrd:rvb i="512"/>
        </ext>
      </extLst>
    </bk>
    <bk>
      <extLst>
        <ext uri="{3e2802c4-a4d2-4d8b-9148-e3be6c30e623}">
          <xlrd:rvb i="518"/>
        </ext>
      </extLst>
    </bk>
    <bk>
      <extLst>
        <ext uri="{3e2802c4-a4d2-4d8b-9148-e3be6c30e623}">
          <xlrd:rvb i="520"/>
        </ext>
      </extLst>
    </bk>
    <bk>
      <extLst>
        <ext uri="{3e2802c4-a4d2-4d8b-9148-e3be6c30e623}">
          <xlrd:rvb i="527"/>
        </ext>
      </extLst>
    </bk>
    <bk>
      <extLst>
        <ext uri="{3e2802c4-a4d2-4d8b-9148-e3be6c30e623}">
          <xlrd:rvb i="529"/>
        </ext>
      </extLst>
    </bk>
    <bk>
      <extLst>
        <ext uri="{3e2802c4-a4d2-4d8b-9148-e3be6c30e623}">
          <xlrd:rvb i="535"/>
        </ext>
      </extLst>
    </bk>
    <bk>
      <extLst>
        <ext uri="{3e2802c4-a4d2-4d8b-9148-e3be6c30e623}">
          <xlrd:rvb i="537"/>
        </ext>
      </extLst>
    </bk>
    <bk>
      <extLst>
        <ext uri="{3e2802c4-a4d2-4d8b-9148-e3be6c30e623}">
          <xlrd:rvb i="543"/>
        </ext>
      </extLst>
    </bk>
    <bk>
      <extLst>
        <ext uri="{3e2802c4-a4d2-4d8b-9148-e3be6c30e623}">
          <xlrd:rvb i="545"/>
        </ext>
      </extLst>
    </bk>
    <bk>
      <extLst>
        <ext uri="{3e2802c4-a4d2-4d8b-9148-e3be6c30e623}">
          <xlrd:rvb i="551"/>
        </ext>
      </extLst>
    </bk>
    <bk>
      <extLst>
        <ext uri="{3e2802c4-a4d2-4d8b-9148-e3be6c30e623}">
          <xlrd:rvb i="553"/>
        </ext>
      </extLst>
    </bk>
    <bk>
      <extLst>
        <ext uri="{3e2802c4-a4d2-4d8b-9148-e3be6c30e623}">
          <xlrd:rvb i="560"/>
        </ext>
      </extLst>
    </bk>
    <bk>
      <extLst>
        <ext uri="{3e2802c4-a4d2-4d8b-9148-e3be6c30e623}">
          <xlrd:rvb i="562"/>
        </ext>
      </extLst>
    </bk>
    <bk>
      <extLst>
        <ext uri="{3e2802c4-a4d2-4d8b-9148-e3be6c30e623}">
          <xlrd:rvb i="568"/>
        </ext>
      </extLst>
    </bk>
    <bk>
      <extLst>
        <ext uri="{3e2802c4-a4d2-4d8b-9148-e3be6c30e623}">
          <xlrd:rvb i="570"/>
        </ext>
      </extLst>
    </bk>
    <bk>
      <extLst>
        <ext uri="{3e2802c4-a4d2-4d8b-9148-e3be6c30e623}">
          <xlrd:rvb i="576"/>
        </ext>
      </extLst>
    </bk>
    <bk>
      <extLst>
        <ext uri="{3e2802c4-a4d2-4d8b-9148-e3be6c30e623}">
          <xlrd:rvb i="578"/>
        </ext>
      </extLst>
    </bk>
    <bk>
      <extLst>
        <ext uri="{3e2802c4-a4d2-4d8b-9148-e3be6c30e623}">
          <xlrd:rvb i="584"/>
        </ext>
      </extLst>
    </bk>
    <bk>
      <extLst>
        <ext uri="{3e2802c4-a4d2-4d8b-9148-e3be6c30e623}">
          <xlrd:rvb i="586"/>
        </ext>
      </extLst>
    </bk>
    <bk>
      <extLst>
        <ext uri="{3e2802c4-a4d2-4d8b-9148-e3be6c30e623}">
          <xlrd:rvb i="592"/>
        </ext>
      </extLst>
    </bk>
    <bk>
      <extLst>
        <ext uri="{3e2802c4-a4d2-4d8b-9148-e3be6c30e623}">
          <xlrd:rvb i="594"/>
        </ext>
      </extLst>
    </bk>
    <bk>
      <extLst>
        <ext uri="{3e2802c4-a4d2-4d8b-9148-e3be6c30e623}">
          <xlrd:rvb i="601"/>
        </ext>
      </extLst>
    </bk>
    <bk>
      <extLst>
        <ext uri="{3e2802c4-a4d2-4d8b-9148-e3be6c30e623}">
          <xlrd:rvb i="603"/>
        </ext>
      </extLst>
    </bk>
    <bk>
      <extLst>
        <ext uri="{3e2802c4-a4d2-4d8b-9148-e3be6c30e623}">
          <xlrd:rvb i="609"/>
        </ext>
      </extLst>
    </bk>
    <bk>
      <extLst>
        <ext uri="{3e2802c4-a4d2-4d8b-9148-e3be6c30e623}">
          <xlrd:rvb i="611"/>
        </ext>
      </extLst>
    </bk>
    <bk>
      <extLst>
        <ext uri="{3e2802c4-a4d2-4d8b-9148-e3be6c30e623}">
          <xlrd:rvb i="617"/>
        </ext>
      </extLst>
    </bk>
    <bk>
      <extLst>
        <ext uri="{3e2802c4-a4d2-4d8b-9148-e3be6c30e623}">
          <xlrd:rvb i="619"/>
        </ext>
      </extLst>
    </bk>
    <bk>
      <extLst>
        <ext uri="{3e2802c4-a4d2-4d8b-9148-e3be6c30e623}">
          <xlrd:rvb i="625"/>
        </ext>
      </extLst>
    </bk>
    <bk>
      <extLst>
        <ext uri="{3e2802c4-a4d2-4d8b-9148-e3be6c30e623}">
          <xlrd:rvb i="627"/>
        </ext>
      </extLst>
    </bk>
    <bk>
      <extLst>
        <ext uri="{3e2802c4-a4d2-4d8b-9148-e3be6c30e623}">
          <xlrd:rvb i="633"/>
        </ext>
      </extLst>
    </bk>
    <bk>
      <extLst>
        <ext uri="{3e2802c4-a4d2-4d8b-9148-e3be6c30e623}">
          <xlrd:rvb i="635"/>
        </ext>
      </extLst>
    </bk>
    <bk>
      <extLst>
        <ext uri="{3e2802c4-a4d2-4d8b-9148-e3be6c30e623}">
          <xlrd:rvb i="647"/>
        </ext>
      </extLst>
    </bk>
    <bk>
      <extLst>
        <ext uri="{3e2802c4-a4d2-4d8b-9148-e3be6c30e623}">
          <xlrd:rvb i="649"/>
        </ext>
      </extLst>
    </bk>
    <bk>
      <extLst>
        <ext uri="{3e2802c4-a4d2-4d8b-9148-e3be6c30e623}">
          <xlrd:rvb i="655"/>
        </ext>
      </extLst>
    </bk>
    <bk>
      <extLst>
        <ext uri="{3e2802c4-a4d2-4d8b-9148-e3be6c30e623}">
          <xlrd:rvb i="657"/>
        </ext>
      </extLst>
    </bk>
    <bk>
      <extLst>
        <ext uri="{3e2802c4-a4d2-4d8b-9148-e3be6c30e623}">
          <xlrd:rvb i="663"/>
        </ext>
      </extLst>
    </bk>
    <bk>
      <extLst>
        <ext uri="{3e2802c4-a4d2-4d8b-9148-e3be6c30e623}">
          <xlrd:rvb i="665"/>
        </ext>
      </extLst>
    </bk>
    <bk>
      <extLst>
        <ext uri="{3e2802c4-a4d2-4d8b-9148-e3be6c30e623}">
          <xlrd:rvb i="671"/>
        </ext>
      </extLst>
    </bk>
    <bk>
      <extLst>
        <ext uri="{3e2802c4-a4d2-4d8b-9148-e3be6c30e623}">
          <xlrd:rvb i="673"/>
        </ext>
      </extLst>
    </bk>
    <bk>
      <extLst>
        <ext uri="{3e2802c4-a4d2-4d8b-9148-e3be6c30e623}">
          <xlrd:rvb i="679"/>
        </ext>
      </extLst>
    </bk>
    <bk>
      <extLst>
        <ext uri="{3e2802c4-a4d2-4d8b-9148-e3be6c30e623}">
          <xlrd:rvb i="681"/>
        </ext>
      </extLst>
    </bk>
    <bk>
      <extLst>
        <ext uri="{3e2802c4-a4d2-4d8b-9148-e3be6c30e623}">
          <xlrd:rvb i="687"/>
        </ext>
      </extLst>
    </bk>
    <bk>
      <extLst>
        <ext uri="{3e2802c4-a4d2-4d8b-9148-e3be6c30e623}">
          <xlrd:rvb i="689"/>
        </ext>
      </extLst>
    </bk>
    <bk>
      <extLst>
        <ext uri="{3e2802c4-a4d2-4d8b-9148-e3be6c30e623}">
          <xlrd:rvb i="696"/>
        </ext>
      </extLst>
    </bk>
    <bk>
      <extLst>
        <ext uri="{3e2802c4-a4d2-4d8b-9148-e3be6c30e623}">
          <xlrd:rvb i="698"/>
        </ext>
      </extLst>
    </bk>
    <bk>
      <extLst>
        <ext uri="{3e2802c4-a4d2-4d8b-9148-e3be6c30e623}">
          <xlrd:rvb i="704"/>
        </ext>
      </extLst>
    </bk>
    <bk>
      <extLst>
        <ext uri="{3e2802c4-a4d2-4d8b-9148-e3be6c30e623}">
          <xlrd:rvb i="706"/>
        </ext>
      </extLst>
    </bk>
    <bk>
      <extLst>
        <ext uri="{3e2802c4-a4d2-4d8b-9148-e3be6c30e623}">
          <xlrd:rvb i="712"/>
        </ext>
      </extLst>
    </bk>
    <bk>
      <extLst>
        <ext uri="{3e2802c4-a4d2-4d8b-9148-e3be6c30e623}">
          <xlrd:rvb i="714"/>
        </ext>
      </extLst>
    </bk>
    <bk>
      <extLst>
        <ext uri="{3e2802c4-a4d2-4d8b-9148-e3be6c30e623}">
          <xlrd:rvb i="720"/>
        </ext>
      </extLst>
    </bk>
    <bk>
      <extLst>
        <ext uri="{3e2802c4-a4d2-4d8b-9148-e3be6c30e623}">
          <xlrd:rvb i="722"/>
        </ext>
      </extLst>
    </bk>
    <bk>
      <extLst>
        <ext uri="{3e2802c4-a4d2-4d8b-9148-e3be6c30e623}">
          <xlrd:rvb i="728"/>
        </ext>
      </extLst>
    </bk>
    <bk>
      <extLst>
        <ext uri="{3e2802c4-a4d2-4d8b-9148-e3be6c30e623}">
          <xlrd:rvb i="730"/>
        </ext>
      </extLst>
    </bk>
    <bk>
      <extLst>
        <ext uri="{3e2802c4-a4d2-4d8b-9148-e3be6c30e623}">
          <xlrd:rvb i="736"/>
        </ext>
      </extLst>
    </bk>
    <bk>
      <extLst>
        <ext uri="{3e2802c4-a4d2-4d8b-9148-e3be6c30e623}">
          <xlrd:rvb i="738"/>
        </ext>
      </extLst>
    </bk>
    <bk>
      <extLst>
        <ext uri="{3e2802c4-a4d2-4d8b-9148-e3be6c30e623}">
          <xlrd:rvb i="744"/>
        </ext>
      </extLst>
    </bk>
    <bk>
      <extLst>
        <ext uri="{3e2802c4-a4d2-4d8b-9148-e3be6c30e623}">
          <xlrd:rvb i="746"/>
        </ext>
      </extLst>
    </bk>
    <bk>
      <extLst>
        <ext uri="{3e2802c4-a4d2-4d8b-9148-e3be6c30e623}">
          <xlrd:rvb i="751"/>
        </ext>
      </extLst>
    </bk>
    <bk>
      <extLst>
        <ext uri="{3e2802c4-a4d2-4d8b-9148-e3be6c30e623}">
          <xlrd:rvb i="753"/>
        </ext>
      </extLst>
    </bk>
    <bk>
      <extLst>
        <ext uri="{3e2802c4-a4d2-4d8b-9148-e3be6c30e623}">
          <xlrd:rvb i="759"/>
        </ext>
      </extLst>
    </bk>
    <bk>
      <extLst>
        <ext uri="{3e2802c4-a4d2-4d8b-9148-e3be6c30e623}">
          <xlrd:rvb i="761"/>
        </ext>
      </extLst>
    </bk>
    <bk>
      <extLst>
        <ext uri="{3e2802c4-a4d2-4d8b-9148-e3be6c30e623}">
          <xlrd:rvb i="769"/>
        </ext>
      </extLst>
    </bk>
    <bk>
      <extLst>
        <ext uri="{3e2802c4-a4d2-4d8b-9148-e3be6c30e623}">
          <xlrd:rvb i="771"/>
        </ext>
      </extLst>
    </bk>
    <bk>
      <extLst>
        <ext uri="{3e2802c4-a4d2-4d8b-9148-e3be6c30e623}">
          <xlrd:rvb i="777"/>
        </ext>
      </extLst>
    </bk>
    <bk>
      <extLst>
        <ext uri="{3e2802c4-a4d2-4d8b-9148-e3be6c30e623}">
          <xlrd:rvb i="779"/>
        </ext>
      </extLst>
    </bk>
    <bk>
      <extLst>
        <ext uri="{3e2802c4-a4d2-4d8b-9148-e3be6c30e623}">
          <xlrd:rvb i="785"/>
        </ext>
      </extLst>
    </bk>
    <bk>
      <extLst>
        <ext uri="{3e2802c4-a4d2-4d8b-9148-e3be6c30e623}">
          <xlrd:rvb i="787"/>
        </ext>
      </extLst>
    </bk>
    <bk>
      <extLst>
        <ext uri="{3e2802c4-a4d2-4d8b-9148-e3be6c30e623}">
          <xlrd:rvb i="793"/>
        </ext>
      </extLst>
    </bk>
    <bk>
      <extLst>
        <ext uri="{3e2802c4-a4d2-4d8b-9148-e3be6c30e623}">
          <xlrd:rvb i="795"/>
        </ext>
      </extLst>
    </bk>
    <bk>
      <extLst>
        <ext uri="{3e2802c4-a4d2-4d8b-9148-e3be6c30e623}">
          <xlrd:rvb i="801"/>
        </ext>
      </extLst>
    </bk>
    <bk>
      <extLst>
        <ext uri="{3e2802c4-a4d2-4d8b-9148-e3be6c30e623}">
          <xlrd:rvb i="803"/>
        </ext>
      </extLst>
    </bk>
    <bk>
      <extLst>
        <ext uri="{3e2802c4-a4d2-4d8b-9148-e3be6c30e623}">
          <xlrd:rvb i="809"/>
        </ext>
      </extLst>
    </bk>
    <bk>
      <extLst>
        <ext uri="{3e2802c4-a4d2-4d8b-9148-e3be6c30e623}">
          <xlrd:rvb i="811"/>
        </ext>
      </extLst>
    </bk>
    <bk>
      <extLst>
        <ext uri="{3e2802c4-a4d2-4d8b-9148-e3be6c30e623}">
          <xlrd:rvb i="817"/>
        </ext>
      </extLst>
    </bk>
    <bk>
      <extLst>
        <ext uri="{3e2802c4-a4d2-4d8b-9148-e3be6c30e623}">
          <xlrd:rvb i="819"/>
        </ext>
      </extLst>
    </bk>
    <bk>
      <extLst>
        <ext uri="{3e2802c4-a4d2-4d8b-9148-e3be6c30e623}">
          <xlrd:rvb i="825"/>
        </ext>
      </extLst>
    </bk>
    <bk>
      <extLst>
        <ext uri="{3e2802c4-a4d2-4d8b-9148-e3be6c30e623}">
          <xlrd:rvb i="827"/>
        </ext>
      </extLst>
    </bk>
    <bk>
      <extLst>
        <ext uri="{3e2802c4-a4d2-4d8b-9148-e3be6c30e623}">
          <xlrd:rvb i="833"/>
        </ext>
      </extLst>
    </bk>
    <bk>
      <extLst>
        <ext uri="{3e2802c4-a4d2-4d8b-9148-e3be6c30e623}">
          <xlrd:rvb i="835"/>
        </ext>
      </extLst>
    </bk>
    <bk>
      <extLst>
        <ext uri="{3e2802c4-a4d2-4d8b-9148-e3be6c30e623}">
          <xlrd:rvb i="841"/>
        </ext>
      </extLst>
    </bk>
    <bk>
      <extLst>
        <ext uri="{3e2802c4-a4d2-4d8b-9148-e3be6c30e623}">
          <xlrd:rvb i="843"/>
        </ext>
      </extLst>
    </bk>
    <bk>
      <extLst>
        <ext uri="{3e2802c4-a4d2-4d8b-9148-e3be6c30e623}">
          <xlrd:rvb i="849"/>
        </ext>
      </extLst>
    </bk>
    <bk>
      <extLst>
        <ext uri="{3e2802c4-a4d2-4d8b-9148-e3be6c30e623}">
          <xlrd:rvb i="851"/>
        </ext>
      </extLst>
    </bk>
    <bk>
      <extLst>
        <ext uri="{3e2802c4-a4d2-4d8b-9148-e3be6c30e623}">
          <xlrd:rvb i="857"/>
        </ext>
      </extLst>
    </bk>
    <bk>
      <extLst>
        <ext uri="{3e2802c4-a4d2-4d8b-9148-e3be6c30e623}">
          <xlrd:rvb i="859"/>
        </ext>
      </extLst>
    </bk>
    <bk>
      <extLst>
        <ext uri="{3e2802c4-a4d2-4d8b-9148-e3be6c30e623}">
          <xlrd:rvb i="865"/>
        </ext>
      </extLst>
    </bk>
    <bk>
      <extLst>
        <ext uri="{3e2802c4-a4d2-4d8b-9148-e3be6c30e623}">
          <xlrd:rvb i="867"/>
        </ext>
      </extLst>
    </bk>
    <bk>
      <extLst>
        <ext uri="{3e2802c4-a4d2-4d8b-9148-e3be6c30e623}">
          <xlrd:rvb i="873"/>
        </ext>
      </extLst>
    </bk>
    <bk>
      <extLst>
        <ext uri="{3e2802c4-a4d2-4d8b-9148-e3be6c30e623}">
          <xlrd:rvb i="875"/>
        </ext>
      </extLst>
    </bk>
    <bk>
      <extLst>
        <ext uri="{3e2802c4-a4d2-4d8b-9148-e3be6c30e623}">
          <xlrd:rvb i="881"/>
        </ext>
      </extLst>
    </bk>
    <bk>
      <extLst>
        <ext uri="{3e2802c4-a4d2-4d8b-9148-e3be6c30e623}">
          <xlrd:rvb i="883"/>
        </ext>
      </extLst>
    </bk>
    <bk>
      <extLst>
        <ext uri="{3e2802c4-a4d2-4d8b-9148-e3be6c30e623}">
          <xlrd:rvb i="889"/>
        </ext>
      </extLst>
    </bk>
    <bk>
      <extLst>
        <ext uri="{3e2802c4-a4d2-4d8b-9148-e3be6c30e623}">
          <xlrd:rvb i="891"/>
        </ext>
      </extLst>
    </bk>
    <bk>
      <extLst>
        <ext uri="{3e2802c4-a4d2-4d8b-9148-e3be6c30e623}">
          <xlrd:rvb i="897"/>
        </ext>
      </extLst>
    </bk>
    <bk>
      <extLst>
        <ext uri="{3e2802c4-a4d2-4d8b-9148-e3be6c30e623}">
          <xlrd:rvb i="899"/>
        </ext>
      </extLst>
    </bk>
    <bk>
      <extLst>
        <ext uri="{3e2802c4-a4d2-4d8b-9148-e3be6c30e623}">
          <xlrd:rvb i="905"/>
        </ext>
      </extLst>
    </bk>
    <bk>
      <extLst>
        <ext uri="{3e2802c4-a4d2-4d8b-9148-e3be6c30e623}">
          <xlrd:rvb i="907"/>
        </ext>
      </extLst>
    </bk>
    <bk>
      <extLst>
        <ext uri="{3e2802c4-a4d2-4d8b-9148-e3be6c30e623}">
          <xlrd:rvb i="913"/>
        </ext>
      </extLst>
    </bk>
    <bk>
      <extLst>
        <ext uri="{3e2802c4-a4d2-4d8b-9148-e3be6c30e623}">
          <xlrd:rvb i="915"/>
        </ext>
      </extLst>
    </bk>
    <bk>
      <extLst>
        <ext uri="{3e2802c4-a4d2-4d8b-9148-e3be6c30e623}">
          <xlrd:rvb i="921"/>
        </ext>
      </extLst>
    </bk>
    <bk>
      <extLst>
        <ext uri="{3e2802c4-a4d2-4d8b-9148-e3be6c30e623}">
          <xlrd:rvb i="923"/>
        </ext>
      </extLst>
    </bk>
    <bk>
      <extLst>
        <ext uri="{3e2802c4-a4d2-4d8b-9148-e3be6c30e623}">
          <xlrd:rvb i="929"/>
        </ext>
      </extLst>
    </bk>
    <bk>
      <extLst>
        <ext uri="{3e2802c4-a4d2-4d8b-9148-e3be6c30e623}">
          <xlrd:rvb i="931"/>
        </ext>
      </extLst>
    </bk>
    <bk>
      <extLst>
        <ext uri="{3e2802c4-a4d2-4d8b-9148-e3be6c30e623}">
          <xlrd:rvb i="937"/>
        </ext>
      </extLst>
    </bk>
    <bk>
      <extLst>
        <ext uri="{3e2802c4-a4d2-4d8b-9148-e3be6c30e623}">
          <xlrd:rvb i="939"/>
        </ext>
      </extLst>
    </bk>
    <bk>
      <extLst>
        <ext uri="{3e2802c4-a4d2-4d8b-9148-e3be6c30e623}">
          <xlrd:rvb i="945"/>
        </ext>
      </extLst>
    </bk>
    <bk>
      <extLst>
        <ext uri="{3e2802c4-a4d2-4d8b-9148-e3be6c30e623}">
          <xlrd:rvb i="947"/>
        </ext>
      </extLst>
    </bk>
    <bk>
      <extLst>
        <ext uri="{3e2802c4-a4d2-4d8b-9148-e3be6c30e623}">
          <xlrd:rvb i="953"/>
        </ext>
      </extLst>
    </bk>
    <bk>
      <extLst>
        <ext uri="{3e2802c4-a4d2-4d8b-9148-e3be6c30e623}">
          <xlrd:rvb i="955"/>
        </ext>
      </extLst>
    </bk>
    <bk>
      <extLst>
        <ext uri="{3e2802c4-a4d2-4d8b-9148-e3be6c30e623}">
          <xlrd:rvb i="961"/>
        </ext>
      </extLst>
    </bk>
    <bk>
      <extLst>
        <ext uri="{3e2802c4-a4d2-4d8b-9148-e3be6c30e623}">
          <xlrd:rvb i="963"/>
        </ext>
      </extLst>
    </bk>
    <bk>
      <extLst>
        <ext uri="{3e2802c4-a4d2-4d8b-9148-e3be6c30e623}">
          <xlrd:rvb i="969"/>
        </ext>
      </extLst>
    </bk>
    <bk>
      <extLst>
        <ext uri="{3e2802c4-a4d2-4d8b-9148-e3be6c30e623}">
          <xlrd:rvb i="971"/>
        </ext>
      </extLst>
    </bk>
    <bk>
      <extLst>
        <ext uri="{3e2802c4-a4d2-4d8b-9148-e3be6c30e623}">
          <xlrd:rvb i="978"/>
        </ext>
      </extLst>
    </bk>
    <bk>
      <extLst>
        <ext uri="{3e2802c4-a4d2-4d8b-9148-e3be6c30e623}">
          <xlrd:rvb i="980"/>
        </ext>
      </extLst>
    </bk>
    <bk>
      <extLst>
        <ext uri="{3e2802c4-a4d2-4d8b-9148-e3be6c30e623}">
          <xlrd:rvb i="986"/>
        </ext>
      </extLst>
    </bk>
    <bk>
      <extLst>
        <ext uri="{3e2802c4-a4d2-4d8b-9148-e3be6c30e623}">
          <xlrd:rvb i="988"/>
        </ext>
      </extLst>
    </bk>
    <bk>
      <extLst>
        <ext uri="{3e2802c4-a4d2-4d8b-9148-e3be6c30e623}">
          <xlrd:rvb i="993"/>
        </ext>
      </extLst>
    </bk>
    <bk>
      <extLst>
        <ext uri="{3e2802c4-a4d2-4d8b-9148-e3be6c30e623}">
          <xlrd:rvb i="995"/>
        </ext>
      </extLst>
    </bk>
    <bk>
      <extLst>
        <ext uri="{3e2802c4-a4d2-4d8b-9148-e3be6c30e623}">
          <xlrd:rvb i="1002"/>
        </ext>
      </extLst>
    </bk>
    <bk>
      <extLst>
        <ext uri="{3e2802c4-a4d2-4d8b-9148-e3be6c30e623}">
          <xlrd:rvb i="1004"/>
        </ext>
      </extLst>
    </bk>
    <bk>
      <extLst>
        <ext uri="{3e2802c4-a4d2-4d8b-9148-e3be6c30e623}">
          <xlrd:rvb i="1010"/>
        </ext>
      </extLst>
    </bk>
    <bk>
      <extLst>
        <ext uri="{3e2802c4-a4d2-4d8b-9148-e3be6c30e623}">
          <xlrd:rvb i="1012"/>
        </ext>
      </extLst>
    </bk>
    <bk>
      <extLst>
        <ext uri="{3e2802c4-a4d2-4d8b-9148-e3be6c30e623}">
          <xlrd:rvb i="1018"/>
        </ext>
      </extLst>
    </bk>
    <bk>
      <extLst>
        <ext uri="{3e2802c4-a4d2-4d8b-9148-e3be6c30e623}">
          <xlrd:rvb i="1020"/>
        </ext>
      </extLst>
    </bk>
    <bk>
      <extLst>
        <ext uri="{3e2802c4-a4d2-4d8b-9148-e3be6c30e623}">
          <xlrd:rvb i="1026"/>
        </ext>
      </extLst>
    </bk>
    <bk>
      <extLst>
        <ext uri="{3e2802c4-a4d2-4d8b-9148-e3be6c30e623}">
          <xlrd:rvb i="1028"/>
        </ext>
      </extLst>
    </bk>
    <bk>
      <extLst>
        <ext uri="{3e2802c4-a4d2-4d8b-9148-e3be6c30e623}">
          <xlrd:rvb i="1034"/>
        </ext>
      </extLst>
    </bk>
    <bk>
      <extLst>
        <ext uri="{3e2802c4-a4d2-4d8b-9148-e3be6c30e623}">
          <xlrd:rvb i="1036"/>
        </ext>
      </extLst>
    </bk>
    <bk>
      <extLst>
        <ext uri="{3e2802c4-a4d2-4d8b-9148-e3be6c30e623}">
          <xlrd:rvb i="1043"/>
        </ext>
      </extLst>
    </bk>
    <bk>
      <extLst>
        <ext uri="{3e2802c4-a4d2-4d8b-9148-e3be6c30e623}">
          <xlrd:rvb i="1045"/>
        </ext>
      </extLst>
    </bk>
    <bk>
      <extLst>
        <ext uri="{3e2802c4-a4d2-4d8b-9148-e3be6c30e623}">
          <xlrd:rvb i="1051"/>
        </ext>
      </extLst>
    </bk>
    <bk>
      <extLst>
        <ext uri="{3e2802c4-a4d2-4d8b-9148-e3be6c30e623}">
          <xlrd:rvb i="1053"/>
        </ext>
      </extLst>
    </bk>
    <bk>
      <extLst>
        <ext uri="{3e2802c4-a4d2-4d8b-9148-e3be6c30e623}">
          <xlrd:rvb i="1059"/>
        </ext>
      </extLst>
    </bk>
    <bk>
      <extLst>
        <ext uri="{3e2802c4-a4d2-4d8b-9148-e3be6c30e623}">
          <xlrd:rvb i="1061"/>
        </ext>
      </extLst>
    </bk>
    <bk>
      <extLst>
        <ext uri="{3e2802c4-a4d2-4d8b-9148-e3be6c30e623}">
          <xlrd:rvb i="1067"/>
        </ext>
      </extLst>
    </bk>
    <bk>
      <extLst>
        <ext uri="{3e2802c4-a4d2-4d8b-9148-e3be6c30e623}">
          <xlrd:rvb i="1069"/>
        </ext>
      </extLst>
    </bk>
    <bk>
      <extLst>
        <ext uri="{3e2802c4-a4d2-4d8b-9148-e3be6c30e623}">
          <xlrd:rvb i="1075"/>
        </ext>
      </extLst>
    </bk>
    <bk>
      <extLst>
        <ext uri="{3e2802c4-a4d2-4d8b-9148-e3be6c30e623}">
          <xlrd:rvb i="1077"/>
        </ext>
      </extLst>
    </bk>
    <bk>
      <extLst>
        <ext uri="{3e2802c4-a4d2-4d8b-9148-e3be6c30e623}">
          <xlrd:rvb i="1083"/>
        </ext>
      </extLst>
    </bk>
    <bk>
      <extLst>
        <ext uri="{3e2802c4-a4d2-4d8b-9148-e3be6c30e623}">
          <xlrd:rvb i="1085"/>
        </ext>
      </extLst>
    </bk>
    <bk>
      <extLst>
        <ext uri="{3e2802c4-a4d2-4d8b-9148-e3be6c30e623}">
          <xlrd:rvb i="1090"/>
        </ext>
      </extLst>
    </bk>
    <bk>
      <extLst>
        <ext uri="{3e2802c4-a4d2-4d8b-9148-e3be6c30e623}">
          <xlrd:rvb i="1092"/>
        </ext>
      </extLst>
    </bk>
    <bk>
      <extLst>
        <ext uri="{3e2802c4-a4d2-4d8b-9148-e3be6c30e623}">
          <xlrd:rvb i="1098"/>
        </ext>
      </extLst>
    </bk>
    <bk>
      <extLst>
        <ext uri="{3e2802c4-a4d2-4d8b-9148-e3be6c30e623}">
          <xlrd:rvb i="1100"/>
        </ext>
      </extLst>
    </bk>
    <bk>
      <extLst>
        <ext uri="{3e2802c4-a4d2-4d8b-9148-e3be6c30e623}">
          <xlrd:rvb i="1107"/>
        </ext>
      </extLst>
    </bk>
    <bk>
      <extLst>
        <ext uri="{3e2802c4-a4d2-4d8b-9148-e3be6c30e623}">
          <xlrd:rvb i="1109"/>
        </ext>
      </extLst>
    </bk>
    <bk>
      <extLst>
        <ext uri="{3e2802c4-a4d2-4d8b-9148-e3be6c30e623}">
          <xlrd:rvb i="1115"/>
        </ext>
      </extLst>
    </bk>
    <bk>
      <extLst>
        <ext uri="{3e2802c4-a4d2-4d8b-9148-e3be6c30e623}">
          <xlrd:rvb i="1117"/>
        </ext>
      </extLst>
    </bk>
    <bk>
      <extLst>
        <ext uri="{3e2802c4-a4d2-4d8b-9148-e3be6c30e623}">
          <xlrd:rvb i="1123"/>
        </ext>
      </extLst>
    </bk>
    <bk>
      <extLst>
        <ext uri="{3e2802c4-a4d2-4d8b-9148-e3be6c30e623}">
          <xlrd:rvb i="1125"/>
        </ext>
      </extLst>
    </bk>
    <bk>
      <extLst>
        <ext uri="{3e2802c4-a4d2-4d8b-9148-e3be6c30e623}">
          <xlrd:rvb i="1131"/>
        </ext>
      </extLst>
    </bk>
    <bk>
      <extLst>
        <ext uri="{3e2802c4-a4d2-4d8b-9148-e3be6c30e623}">
          <xlrd:rvb i="1133"/>
        </ext>
      </extLst>
    </bk>
    <bk>
      <extLst>
        <ext uri="{3e2802c4-a4d2-4d8b-9148-e3be6c30e623}">
          <xlrd:rvb i="1139"/>
        </ext>
      </extLst>
    </bk>
    <bk>
      <extLst>
        <ext uri="{3e2802c4-a4d2-4d8b-9148-e3be6c30e623}">
          <xlrd:rvb i="1141"/>
        </ext>
      </extLst>
    </bk>
    <bk>
      <extLst>
        <ext uri="{3e2802c4-a4d2-4d8b-9148-e3be6c30e623}">
          <xlrd:rvb i="1147"/>
        </ext>
      </extLst>
    </bk>
    <bk>
      <extLst>
        <ext uri="{3e2802c4-a4d2-4d8b-9148-e3be6c30e623}">
          <xlrd:rvb i="1149"/>
        </ext>
      </extLst>
    </bk>
    <bk>
      <extLst>
        <ext uri="{3e2802c4-a4d2-4d8b-9148-e3be6c30e623}">
          <xlrd:rvb i="1155"/>
        </ext>
      </extLst>
    </bk>
    <bk>
      <extLst>
        <ext uri="{3e2802c4-a4d2-4d8b-9148-e3be6c30e623}">
          <xlrd:rvb i="1157"/>
        </ext>
      </extLst>
    </bk>
    <bk>
      <extLst>
        <ext uri="{3e2802c4-a4d2-4d8b-9148-e3be6c30e623}">
          <xlrd:rvb i="1163"/>
        </ext>
      </extLst>
    </bk>
    <bk>
      <extLst>
        <ext uri="{3e2802c4-a4d2-4d8b-9148-e3be6c30e623}">
          <xlrd:rvb i="1165"/>
        </ext>
      </extLst>
    </bk>
    <bk>
      <extLst>
        <ext uri="{3e2802c4-a4d2-4d8b-9148-e3be6c30e623}">
          <xlrd:rvb i="1172"/>
        </ext>
      </extLst>
    </bk>
    <bk>
      <extLst>
        <ext uri="{3e2802c4-a4d2-4d8b-9148-e3be6c30e623}">
          <xlrd:rvb i="1174"/>
        </ext>
      </extLst>
    </bk>
    <bk>
      <extLst>
        <ext uri="{3e2802c4-a4d2-4d8b-9148-e3be6c30e623}">
          <xlrd:rvb i="1180"/>
        </ext>
      </extLst>
    </bk>
    <bk>
      <extLst>
        <ext uri="{3e2802c4-a4d2-4d8b-9148-e3be6c30e623}">
          <xlrd:rvb i="1182"/>
        </ext>
      </extLst>
    </bk>
    <bk>
      <extLst>
        <ext uri="{3e2802c4-a4d2-4d8b-9148-e3be6c30e623}">
          <xlrd:rvb i="1188"/>
        </ext>
      </extLst>
    </bk>
    <bk>
      <extLst>
        <ext uri="{3e2802c4-a4d2-4d8b-9148-e3be6c30e623}">
          <xlrd:rvb i="1190"/>
        </ext>
      </extLst>
    </bk>
    <bk>
      <extLst>
        <ext uri="{3e2802c4-a4d2-4d8b-9148-e3be6c30e623}">
          <xlrd:rvb i="1196"/>
        </ext>
      </extLst>
    </bk>
    <bk>
      <extLst>
        <ext uri="{3e2802c4-a4d2-4d8b-9148-e3be6c30e623}">
          <xlrd:rvb i="1198"/>
        </ext>
      </extLst>
    </bk>
    <bk>
      <extLst>
        <ext uri="{3e2802c4-a4d2-4d8b-9148-e3be6c30e623}">
          <xlrd:rvb i="1204"/>
        </ext>
      </extLst>
    </bk>
    <bk>
      <extLst>
        <ext uri="{3e2802c4-a4d2-4d8b-9148-e3be6c30e623}">
          <xlrd:rvb i="1206"/>
        </ext>
      </extLst>
    </bk>
    <bk>
      <extLst>
        <ext uri="{3e2802c4-a4d2-4d8b-9148-e3be6c30e623}">
          <xlrd:rvb i="1213"/>
        </ext>
      </extLst>
    </bk>
    <bk>
      <extLst>
        <ext uri="{3e2802c4-a4d2-4d8b-9148-e3be6c30e623}">
          <xlrd:rvb i="1215"/>
        </ext>
      </extLst>
    </bk>
    <bk>
      <extLst>
        <ext uri="{3e2802c4-a4d2-4d8b-9148-e3be6c30e623}">
          <xlrd:rvb i="1221"/>
        </ext>
      </extLst>
    </bk>
    <bk>
      <extLst>
        <ext uri="{3e2802c4-a4d2-4d8b-9148-e3be6c30e623}">
          <xlrd:rvb i="1223"/>
        </ext>
      </extLst>
    </bk>
    <bk>
      <extLst>
        <ext uri="{3e2802c4-a4d2-4d8b-9148-e3be6c30e623}">
          <xlrd:rvb i="1229"/>
        </ext>
      </extLst>
    </bk>
    <bk>
      <extLst>
        <ext uri="{3e2802c4-a4d2-4d8b-9148-e3be6c30e623}">
          <xlrd:rvb i="1231"/>
        </ext>
      </extLst>
    </bk>
    <bk>
      <extLst>
        <ext uri="{3e2802c4-a4d2-4d8b-9148-e3be6c30e623}">
          <xlrd:rvb i="1237"/>
        </ext>
      </extLst>
    </bk>
    <bk>
      <extLst>
        <ext uri="{3e2802c4-a4d2-4d8b-9148-e3be6c30e623}">
          <xlrd:rvb i="1239"/>
        </ext>
      </extLst>
    </bk>
    <bk>
      <extLst>
        <ext uri="{3e2802c4-a4d2-4d8b-9148-e3be6c30e623}">
          <xlrd:rvb i="1245"/>
        </ext>
      </extLst>
    </bk>
    <bk>
      <extLst>
        <ext uri="{3e2802c4-a4d2-4d8b-9148-e3be6c30e623}">
          <xlrd:rvb i="1247"/>
        </ext>
      </extLst>
    </bk>
    <bk>
      <extLst>
        <ext uri="{3e2802c4-a4d2-4d8b-9148-e3be6c30e623}">
          <xlrd:rvb i="1253"/>
        </ext>
      </extLst>
    </bk>
    <bk>
      <extLst>
        <ext uri="{3e2802c4-a4d2-4d8b-9148-e3be6c30e623}">
          <xlrd:rvb i="1255"/>
        </ext>
      </extLst>
    </bk>
    <bk>
      <extLst>
        <ext uri="{3e2802c4-a4d2-4d8b-9148-e3be6c30e623}">
          <xlrd:rvb i="1261"/>
        </ext>
      </extLst>
    </bk>
    <bk>
      <extLst>
        <ext uri="{3e2802c4-a4d2-4d8b-9148-e3be6c30e623}">
          <xlrd:rvb i="1263"/>
        </ext>
      </extLst>
    </bk>
    <bk>
      <extLst>
        <ext uri="{3e2802c4-a4d2-4d8b-9148-e3be6c30e623}">
          <xlrd:rvb i="1269"/>
        </ext>
      </extLst>
    </bk>
    <bk>
      <extLst>
        <ext uri="{3e2802c4-a4d2-4d8b-9148-e3be6c30e623}">
          <xlrd:rvb i="1271"/>
        </ext>
      </extLst>
    </bk>
    <bk>
      <extLst>
        <ext uri="{3e2802c4-a4d2-4d8b-9148-e3be6c30e623}">
          <xlrd:rvb i="1277"/>
        </ext>
      </extLst>
    </bk>
    <bk>
      <extLst>
        <ext uri="{3e2802c4-a4d2-4d8b-9148-e3be6c30e623}">
          <xlrd:rvb i="1279"/>
        </ext>
      </extLst>
    </bk>
    <bk>
      <extLst>
        <ext uri="{3e2802c4-a4d2-4d8b-9148-e3be6c30e623}">
          <xlrd:rvb i="1286"/>
        </ext>
      </extLst>
    </bk>
    <bk>
      <extLst>
        <ext uri="{3e2802c4-a4d2-4d8b-9148-e3be6c30e623}">
          <xlrd:rvb i="1288"/>
        </ext>
      </extLst>
    </bk>
    <bk>
      <extLst>
        <ext uri="{3e2802c4-a4d2-4d8b-9148-e3be6c30e623}">
          <xlrd:rvb i="1294"/>
        </ext>
      </extLst>
    </bk>
    <bk>
      <extLst>
        <ext uri="{3e2802c4-a4d2-4d8b-9148-e3be6c30e623}">
          <xlrd:rvb i="1296"/>
        </ext>
      </extLst>
    </bk>
    <bk>
      <extLst>
        <ext uri="{3e2802c4-a4d2-4d8b-9148-e3be6c30e623}">
          <xlrd:rvb i="1302"/>
        </ext>
      </extLst>
    </bk>
    <bk>
      <extLst>
        <ext uri="{3e2802c4-a4d2-4d8b-9148-e3be6c30e623}">
          <xlrd:rvb i="1304"/>
        </ext>
      </extLst>
    </bk>
    <bk>
      <extLst>
        <ext uri="{3e2802c4-a4d2-4d8b-9148-e3be6c30e623}">
          <xlrd:rvb i="1311"/>
        </ext>
      </extLst>
    </bk>
    <bk>
      <extLst>
        <ext uri="{3e2802c4-a4d2-4d8b-9148-e3be6c30e623}">
          <xlrd:rvb i="1317"/>
        </ext>
      </extLst>
    </bk>
    <bk>
      <extLst>
        <ext uri="{3e2802c4-a4d2-4d8b-9148-e3be6c30e623}">
          <xlrd:rvb i="1319"/>
        </ext>
      </extLst>
    </bk>
    <bk>
      <extLst>
        <ext uri="{3e2802c4-a4d2-4d8b-9148-e3be6c30e623}">
          <xlrd:rvb i="1325"/>
        </ext>
      </extLst>
    </bk>
    <bk>
      <extLst>
        <ext uri="{3e2802c4-a4d2-4d8b-9148-e3be6c30e623}">
          <xlrd:rvb i="1327"/>
        </ext>
      </extLst>
    </bk>
    <bk>
      <extLst>
        <ext uri="{3e2802c4-a4d2-4d8b-9148-e3be6c30e623}">
          <xlrd:rvb i="1333"/>
        </ext>
      </extLst>
    </bk>
    <bk>
      <extLst>
        <ext uri="{3e2802c4-a4d2-4d8b-9148-e3be6c30e623}">
          <xlrd:rvb i="1335"/>
        </ext>
      </extLst>
    </bk>
    <bk>
      <extLst>
        <ext uri="{3e2802c4-a4d2-4d8b-9148-e3be6c30e623}">
          <xlrd:rvb i="1340"/>
        </ext>
      </extLst>
    </bk>
    <bk>
      <extLst>
        <ext uri="{3e2802c4-a4d2-4d8b-9148-e3be6c30e623}">
          <xlrd:rvb i="1342"/>
        </ext>
      </extLst>
    </bk>
    <bk>
      <extLst>
        <ext uri="{3e2802c4-a4d2-4d8b-9148-e3be6c30e623}">
          <xlrd:rvb i="1348"/>
        </ext>
      </extLst>
    </bk>
    <bk>
      <extLst>
        <ext uri="{3e2802c4-a4d2-4d8b-9148-e3be6c30e623}">
          <xlrd:rvb i="1350"/>
        </ext>
      </extLst>
    </bk>
    <bk>
      <extLst>
        <ext uri="{3e2802c4-a4d2-4d8b-9148-e3be6c30e623}">
          <xlrd:rvb i="1357"/>
        </ext>
      </extLst>
    </bk>
    <bk>
      <extLst>
        <ext uri="{3e2802c4-a4d2-4d8b-9148-e3be6c30e623}">
          <xlrd:rvb i="1359"/>
        </ext>
      </extLst>
    </bk>
    <bk>
      <extLst>
        <ext uri="{3e2802c4-a4d2-4d8b-9148-e3be6c30e623}">
          <xlrd:rvb i="1364"/>
        </ext>
      </extLst>
    </bk>
    <bk>
      <extLst>
        <ext uri="{3e2802c4-a4d2-4d8b-9148-e3be6c30e623}">
          <xlrd:rvb i="1366"/>
        </ext>
      </extLst>
    </bk>
    <bk>
      <extLst>
        <ext uri="{3e2802c4-a4d2-4d8b-9148-e3be6c30e623}">
          <xlrd:rvb i="1372"/>
        </ext>
      </extLst>
    </bk>
    <bk>
      <extLst>
        <ext uri="{3e2802c4-a4d2-4d8b-9148-e3be6c30e623}">
          <xlrd:rvb i="1374"/>
        </ext>
      </extLst>
    </bk>
    <bk>
      <extLst>
        <ext uri="{3e2802c4-a4d2-4d8b-9148-e3be6c30e623}">
          <xlrd:rvb i="1379"/>
        </ext>
      </extLst>
    </bk>
    <bk>
      <extLst>
        <ext uri="{3e2802c4-a4d2-4d8b-9148-e3be6c30e623}">
          <xlrd:rvb i="1381"/>
        </ext>
      </extLst>
    </bk>
    <bk>
      <extLst>
        <ext uri="{3e2802c4-a4d2-4d8b-9148-e3be6c30e623}">
          <xlrd:rvb i="1387"/>
        </ext>
      </extLst>
    </bk>
    <bk>
      <extLst>
        <ext uri="{3e2802c4-a4d2-4d8b-9148-e3be6c30e623}">
          <xlrd:rvb i="1389"/>
        </ext>
      </extLst>
    </bk>
    <bk>
      <extLst>
        <ext uri="{3e2802c4-a4d2-4d8b-9148-e3be6c30e623}">
          <xlrd:rvb i="1395"/>
        </ext>
      </extLst>
    </bk>
    <bk>
      <extLst>
        <ext uri="{3e2802c4-a4d2-4d8b-9148-e3be6c30e623}">
          <xlrd:rvb i="1397"/>
        </ext>
      </extLst>
    </bk>
    <bk>
      <extLst>
        <ext uri="{3e2802c4-a4d2-4d8b-9148-e3be6c30e623}">
          <xlrd:rvb i="1403"/>
        </ext>
      </extLst>
    </bk>
    <bk>
      <extLst>
        <ext uri="{3e2802c4-a4d2-4d8b-9148-e3be6c30e623}">
          <xlrd:rvb i="1405"/>
        </ext>
      </extLst>
    </bk>
    <bk>
      <extLst>
        <ext uri="{3e2802c4-a4d2-4d8b-9148-e3be6c30e623}">
          <xlrd:rvb i="1411"/>
        </ext>
      </extLst>
    </bk>
    <bk>
      <extLst>
        <ext uri="{3e2802c4-a4d2-4d8b-9148-e3be6c30e623}">
          <xlrd:rvb i="1413"/>
        </ext>
      </extLst>
    </bk>
    <bk>
      <extLst>
        <ext uri="{3e2802c4-a4d2-4d8b-9148-e3be6c30e623}">
          <xlrd:rvb i="1420"/>
        </ext>
      </extLst>
    </bk>
    <bk>
      <extLst>
        <ext uri="{3e2802c4-a4d2-4d8b-9148-e3be6c30e623}">
          <xlrd:rvb i="1422"/>
        </ext>
      </extLst>
    </bk>
    <bk>
      <extLst>
        <ext uri="{3e2802c4-a4d2-4d8b-9148-e3be6c30e623}">
          <xlrd:rvb i="1428"/>
        </ext>
      </extLst>
    </bk>
    <bk>
      <extLst>
        <ext uri="{3e2802c4-a4d2-4d8b-9148-e3be6c30e623}">
          <xlrd:rvb i="1430"/>
        </ext>
      </extLst>
    </bk>
    <bk>
      <extLst>
        <ext uri="{3e2802c4-a4d2-4d8b-9148-e3be6c30e623}">
          <xlrd:rvb i="1436"/>
        </ext>
      </extLst>
    </bk>
    <bk>
      <extLst>
        <ext uri="{3e2802c4-a4d2-4d8b-9148-e3be6c30e623}">
          <xlrd:rvb i="1438"/>
        </ext>
      </extLst>
    </bk>
    <bk>
      <extLst>
        <ext uri="{3e2802c4-a4d2-4d8b-9148-e3be6c30e623}">
          <xlrd:rvb i="1444"/>
        </ext>
      </extLst>
    </bk>
    <bk>
      <extLst>
        <ext uri="{3e2802c4-a4d2-4d8b-9148-e3be6c30e623}">
          <xlrd:rvb i="1446"/>
        </ext>
      </extLst>
    </bk>
    <bk>
      <extLst>
        <ext uri="{3e2802c4-a4d2-4d8b-9148-e3be6c30e623}">
          <xlrd:rvb i="1452"/>
        </ext>
      </extLst>
    </bk>
    <bk>
      <extLst>
        <ext uri="{3e2802c4-a4d2-4d8b-9148-e3be6c30e623}">
          <xlrd:rvb i="1454"/>
        </ext>
      </extLst>
    </bk>
    <bk>
      <extLst>
        <ext uri="{3e2802c4-a4d2-4d8b-9148-e3be6c30e623}">
          <xlrd:rvb i="1460"/>
        </ext>
      </extLst>
    </bk>
    <bk>
      <extLst>
        <ext uri="{3e2802c4-a4d2-4d8b-9148-e3be6c30e623}">
          <xlrd:rvb i="1462"/>
        </ext>
      </extLst>
    </bk>
    <bk>
      <extLst>
        <ext uri="{3e2802c4-a4d2-4d8b-9148-e3be6c30e623}">
          <xlrd:rvb i="1468"/>
        </ext>
      </extLst>
    </bk>
    <bk>
      <extLst>
        <ext uri="{3e2802c4-a4d2-4d8b-9148-e3be6c30e623}">
          <xlrd:rvb i="1470"/>
        </ext>
      </extLst>
    </bk>
    <bk>
      <extLst>
        <ext uri="{3e2802c4-a4d2-4d8b-9148-e3be6c30e623}">
          <xlrd:rvb i="1477"/>
        </ext>
      </extLst>
    </bk>
    <bk>
      <extLst>
        <ext uri="{3e2802c4-a4d2-4d8b-9148-e3be6c30e623}">
          <xlrd:rvb i="1483"/>
        </ext>
      </extLst>
    </bk>
    <bk>
      <extLst>
        <ext uri="{3e2802c4-a4d2-4d8b-9148-e3be6c30e623}">
          <xlrd:rvb i="1485"/>
        </ext>
      </extLst>
    </bk>
    <bk>
      <extLst>
        <ext uri="{3e2802c4-a4d2-4d8b-9148-e3be6c30e623}">
          <xlrd:rvb i="1491"/>
        </ext>
      </extLst>
    </bk>
    <bk>
      <extLst>
        <ext uri="{3e2802c4-a4d2-4d8b-9148-e3be6c30e623}">
          <xlrd:rvb i="1493"/>
        </ext>
      </extLst>
    </bk>
    <bk>
      <extLst>
        <ext uri="{3e2802c4-a4d2-4d8b-9148-e3be6c30e623}">
          <xlrd:rvb i="1499"/>
        </ext>
      </extLst>
    </bk>
    <bk>
      <extLst>
        <ext uri="{3e2802c4-a4d2-4d8b-9148-e3be6c30e623}">
          <xlrd:rvb i="1501"/>
        </ext>
      </extLst>
    </bk>
    <bk>
      <extLst>
        <ext uri="{3e2802c4-a4d2-4d8b-9148-e3be6c30e623}">
          <xlrd:rvb i="1507"/>
        </ext>
      </extLst>
    </bk>
    <bk>
      <extLst>
        <ext uri="{3e2802c4-a4d2-4d8b-9148-e3be6c30e623}">
          <xlrd:rvb i="1509"/>
        </ext>
      </extLst>
    </bk>
    <bk>
      <extLst>
        <ext uri="{3e2802c4-a4d2-4d8b-9148-e3be6c30e623}">
          <xlrd:rvb i="1515"/>
        </ext>
      </extLst>
    </bk>
    <bk>
      <extLst>
        <ext uri="{3e2802c4-a4d2-4d8b-9148-e3be6c30e623}">
          <xlrd:rvb i="1517"/>
        </ext>
      </extLst>
    </bk>
    <bk>
      <extLst>
        <ext uri="{3e2802c4-a4d2-4d8b-9148-e3be6c30e623}">
          <xlrd:rvb i="1523"/>
        </ext>
      </extLst>
    </bk>
    <bk>
      <extLst>
        <ext uri="{3e2802c4-a4d2-4d8b-9148-e3be6c30e623}">
          <xlrd:rvb i="1525"/>
        </ext>
      </extLst>
    </bk>
    <bk>
      <extLst>
        <ext uri="{3e2802c4-a4d2-4d8b-9148-e3be6c30e623}">
          <xlrd:rvb i="1531"/>
        </ext>
      </extLst>
    </bk>
    <bk>
      <extLst>
        <ext uri="{3e2802c4-a4d2-4d8b-9148-e3be6c30e623}">
          <xlrd:rvb i="1533"/>
        </ext>
      </extLst>
    </bk>
    <bk>
      <extLst>
        <ext uri="{3e2802c4-a4d2-4d8b-9148-e3be6c30e623}">
          <xlrd:rvb i="1539"/>
        </ext>
      </extLst>
    </bk>
    <bk>
      <extLst>
        <ext uri="{3e2802c4-a4d2-4d8b-9148-e3be6c30e623}">
          <xlrd:rvb i="1541"/>
        </ext>
      </extLst>
    </bk>
    <bk>
      <extLst>
        <ext uri="{3e2802c4-a4d2-4d8b-9148-e3be6c30e623}">
          <xlrd:rvb i="1548"/>
        </ext>
      </extLst>
    </bk>
    <bk>
      <extLst>
        <ext uri="{3e2802c4-a4d2-4d8b-9148-e3be6c30e623}">
          <xlrd:rvb i="1550"/>
        </ext>
      </extLst>
    </bk>
    <bk>
      <extLst>
        <ext uri="{3e2802c4-a4d2-4d8b-9148-e3be6c30e623}">
          <xlrd:rvb i="1556"/>
        </ext>
      </extLst>
    </bk>
    <bk>
      <extLst>
        <ext uri="{3e2802c4-a4d2-4d8b-9148-e3be6c30e623}">
          <xlrd:rvb i="1558"/>
        </ext>
      </extLst>
    </bk>
    <bk>
      <extLst>
        <ext uri="{3e2802c4-a4d2-4d8b-9148-e3be6c30e623}">
          <xlrd:rvb i="1564"/>
        </ext>
      </extLst>
    </bk>
    <bk>
      <extLst>
        <ext uri="{3e2802c4-a4d2-4d8b-9148-e3be6c30e623}">
          <xlrd:rvb i="1566"/>
        </ext>
      </extLst>
    </bk>
    <bk>
      <extLst>
        <ext uri="{3e2802c4-a4d2-4d8b-9148-e3be6c30e623}">
          <xlrd:rvb i="1572"/>
        </ext>
      </extLst>
    </bk>
    <bk>
      <extLst>
        <ext uri="{3e2802c4-a4d2-4d8b-9148-e3be6c30e623}">
          <xlrd:rvb i="1574"/>
        </ext>
      </extLst>
    </bk>
    <bk>
      <extLst>
        <ext uri="{3e2802c4-a4d2-4d8b-9148-e3be6c30e623}">
          <xlrd:rvb i="1579"/>
        </ext>
      </extLst>
    </bk>
    <bk>
      <extLst>
        <ext uri="{3e2802c4-a4d2-4d8b-9148-e3be6c30e623}">
          <xlrd:rvb i="1581"/>
        </ext>
      </extLst>
    </bk>
    <bk>
      <extLst>
        <ext uri="{3e2802c4-a4d2-4d8b-9148-e3be6c30e623}">
          <xlrd:rvb i="1587"/>
        </ext>
      </extLst>
    </bk>
    <bk>
      <extLst>
        <ext uri="{3e2802c4-a4d2-4d8b-9148-e3be6c30e623}">
          <xlrd:rvb i="1589"/>
        </ext>
      </extLst>
    </bk>
    <bk>
      <extLst>
        <ext uri="{3e2802c4-a4d2-4d8b-9148-e3be6c30e623}">
          <xlrd:rvb i="1595"/>
        </ext>
      </extLst>
    </bk>
    <bk>
      <extLst>
        <ext uri="{3e2802c4-a4d2-4d8b-9148-e3be6c30e623}">
          <xlrd:rvb i="1597"/>
        </ext>
      </extLst>
    </bk>
    <bk>
      <extLst>
        <ext uri="{3e2802c4-a4d2-4d8b-9148-e3be6c30e623}">
          <xlrd:rvb i="1603"/>
        </ext>
      </extLst>
    </bk>
    <bk>
      <extLst>
        <ext uri="{3e2802c4-a4d2-4d8b-9148-e3be6c30e623}">
          <xlrd:rvb i="1605"/>
        </ext>
      </extLst>
    </bk>
    <bk>
      <extLst>
        <ext uri="{3e2802c4-a4d2-4d8b-9148-e3be6c30e623}">
          <xlrd:rvb i="1611"/>
        </ext>
      </extLst>
    </bk>
    <bk>
      <extLst>
        <ext uri="{3e2802c4-a4d2-4d8b-9148-e3be6c30e623}">
          <xlrd:rvb i="1613"/>
        </ext>
      </extLst>
    </bk>
    <bk>
      <extLst>
        <ext uri="{3e2802c4-a4d2-4d8b-9148-e3be6c30e623}">
          <xlrd:rvb i="1619"/>
        </ext>
      </extLst>
    </bk>
    <bk>
      <extLst>
        <ext uri="{3e2802c4-a4d2-4d8b-9148-e3be6c30e623}">
          <xlrd:rvb i="1621"/>
        </ext>
      </extLst>
    </bk>
    <bk>
      <extLst>
        <ext uri="{3e2802c4-a4d2-4d8b-9148-e3be6c30e623}">
          <xlrd:rvb i="1627"/>
        </ext>
      </extLst>
    </bk>
    <bk>
      <extLst>
        <ext uri="{3e2802c4-a4d2-4d8b-9148-e3be6c30e623}">
          <xlrd:rvb i="1629"/>
        </ext>
      </extLst>
    </bk>
    <bk>
      <extLst>
        <ext uri="{3e2802c4-a4d2-4d8b-9148-e3be6c30e623}">
          <xlrd:rvb i="1635"/>
        </ext>
      </extLst>
    </bk>
    <bk>
      <extLst>
        <ext uri="{3e2802c4-a4d2-4d8b-9148-e3be6c30e623}">
          <xlrd:rvb i="1637"/>
        </ext>
      </extLst>
    </bk>
    <bk>
      <extLst>
        <ext uri="{3e2802c4-a4d2-4d8b-9148-e3be6c30e623}">
          <xlrd:rvb i="1643"/>
        </ext>
      </extLst>
    </bk>
    <bk>
      <extLst>
        <ext uri="{3e2802c4-a4d2-4d8b-9148-e3be6c30e623}">
          <xlrd:rvb i="1648"/>
        </ext>
      </extLst>
    </bk>
    <bk>
      <extLst>
        <ext uri="{3e2802c4-a4d2-4d8b-9148-e3be6c30e623}">
          <xlrd:rvb i="1650"/>
        </ext>
      </extLst>
    </bk>
    <bk>
      <extLst>
        <ext uri="{3e2802c4-a4d2-4d8b-9148-e3be6c30e623}">
          <xlrd:rvb i="1656"/>
        </ext>
      </extLst>
    </bk>
    <bk>
      <extLst>
        <ext uri="{3e2802c4-a4d2-4d8b-9148-e3be6c30e623}">
          <xlrd:rvb i="1658"/>
        </ext>
      </extLst>
    </bk>
    <bk>
      <extLst>
        <ext uri="{3e2802c4-a4d2-4d8b-9148-e3be6c30e623}">
          <xlrd:rvb i="1664"/>
        </ext>
      </extLst>
    </bk>
    <bk>
      <extLst>
        <ext uri="{3e2802c4-a4d2-4d8b-9148-e3be6c30e623}">
          <xlrd:rvb i="1666"/>
        </ext>
      </extLst>
    </bk>
    <bk>
      <extLst>
        <ext uri="{3e2802c4-a4d2-4d8b-9148-e3be6c30e623}">
          <xlrd:rvb i="1671"/>
        </ext>
      </extLst>
    </bk>
    <bk>
      <extLst>
        <ext uri="{3e2802c4-a4d2-4d8b-9148-e3be6c30e623}">
          <xlrd:rvb i="1673"/>
        </ext>
      </extLst>
    </bk>
    <bk>
      <extLst>
        <ext uri="{3e2802c4-a4d2-4d8b-9148-e3be6c30e623}">
          <xlrd:rvb i="1678"/>
        </ext>
      </extLst>
    </bk>
    <bk>
      <extLst>
        <ext uri="{3e2802c4-a4d2-4d8b-9148-e3be6c30e623}">
          <xlrd:rvb i="1680"/>
        </ext>
      </extLst>
    </bk>
    <bk>
      <extLst>
        <ext uri="{3e2802c4-a4d2-4d8b-9148-e3be6c30e623}">
          <xlrd:rvb i="1687"/>
        </ext>
      </extLst>
    </bk>
    <bk>
      <extLst>
        <ext uri="{3e2802c4-a4d2-4d8b-9148-e3be6c30e623}">
          <xlrd:rvb i="1689"/>
        </ext>
      </extLst>
    </bk>
    <bk>
      <extLst>
        <ext uri="{3e2802c4-a4d2-4d8b-9148-e3be6c30e623}">
          <xlrd:rvb i="1695"/>
        </ext>
      </extLst>
    </bk>
    <bk>
      <extLst>
        <ext uri="{3e2802c4-a4d2-4d8b-9148-e3be6c30e623}">
          <xlrd:rvb i="1697"/>
        </ext>
      </extLst>
    </bk>
    <bk>
      <extLst>
        <ext uri="{3e2802c4-a4d2-4d8b-9148-e3be6c30e623}">
          <xlrd:rvb i="1703"/>
        </ext>
      </extLst>
    </bk>
    <bk>
      <extLst>
        <ext uri="{3e2802c4-a4d2-4d8b-9148-e3be6c30e623}">
          <xlrd:rvb i="1705"/>
        </ext>
      </extLst>
    </bk>
    <bk>
      <extLst>
        <ext uri="{3e2802c4-a4d2-4d8b-9148-e3be6c30e623}">
          <xlrd:rvb i="1711"/>
        </ext>
      </extLst>
    </bk>
    <bk>
      <extLst>
        <ext uri="{3e2802c4-a4d2-4d8b-9148-e3be6c30e623}">
          <xlrd:rvb i="1713"/>
        </ext>
      </extLst>
    </bk>
    <bk>
      <extLst>
        <ext uri="{3e2802c4-a4d2-4d8b-9148-e3be6c30e623}">
          <xlrd:rvb i="1719"/>
        </ext>
      </extLst>
    </bk>
    <bk>
      <extLst>
        <ext uri="{3e2802c4-a4d2-4d8b-9148-e3be6c30e623}">
          <xlrd:rvb i="1721"/>
        </ext>
      </extLst>
    </bk>
    <bk>
      <extLst>
        <ext uri="{3e2802c4-a4d2-4d8b-9148-e3be6c30e623}">
          <xlrd:rvb i="1727"/>
        </ext>
      </extLst>
    </bk>
    <bk>
      <extLst>
        <ext uri="{3e2802c4-a4d2-4d8b-9148-e3be6c30e623}">
          <xlrd:rvb i="1729"/>
        </ext>
      </extLst>
    </bk>
    <bk>
      <extLst>
        <ext uri="{3e2802c4-a4d2-4d8b-9148-e3be6c30e623}">
          <xlrd:rvb i="1735"/>
        </ext>
      </extLst>
    </bk>
    <bk>
      <extLst>
        <ext uri="{3e2802c4-a4d2-4d8b-9148-e3be6c30e623}">
          <xlrd:rvb i="1737"/>
        </ext>
      </extLst>
    </bk>
    <bk>
      <extLst>
        <ext uri="{3e2802c4-a4d2-4d8b-9148-e3be6c30e623}">
          <xlrd:rvb i="1743"/>
        </ext>
      </extLst>
    </bk>
    <bk>
      <extLst>
        <ext uri="{3e2802c4-a4d2-4d8b-9148-e3be6c30e623}">
          <xlrd:rvb i="1745"/>
        </ext>
      </extLst>
    </bk>
    <bk>
      <extLst>
        <ext uri="{3e2802c4-a4d2-4d8b-9148-e3be6c30e623}">
          <xlrd:rvb i="1753"/>
        </ext>
      </extLst>
    </bk>
    <bk>
      <extLst>
        <ext uri="{3e2802c4-a4d2-4d8b-9148-e3be6c30e623}">
          <xlrd:rvb i="1759"/>
        </ext>
      </extLst>
    </bk>
    <bk>
      <extLst>
        <ext uri="{3e2802c4-a4d2-4d8b-9148-e3be6c30e623}">
          <xlrd:rvb i="1761"/>
        </ext>
      </extLst>
    </bk>
    <bk>
      <extLst>
        <ext uri="{3e2802c4-a4d2-4d8b-9148-e3be6c30e623}">
          <xlrd:rvb i="1768"/>
        </ext>
      </extLst>
    </bk>
    <bk>
      <extLst>
        <ext uri="{3e2802c4-a4d2-4d8b-9148-e3be6c30e623}">
          <xlrd:rvb i="1770"/>
        </ext>
      </extLst>
    </bk>
    <bk>
      <extLst>
        <ext uri="{3e2802c4-a4d2-4d8b-9148-e3be6c30e623}">
          <xlrd:rvb i="1776"/>
        </ext>
      </extLst>
    </bk>
    <bk>
      <extLst>
        <ext uri="{3e2802c4-a4d2-4d8b-9148-e3be6c30e623}">
          <xlrd:rvb i="1778"/>
        </ext>
      </extLst>
    </bk>
    <bk>
      <extLst>
        <ext uri="{3e2802c4-a4d2-4d8b-9148-e3be6c30e623}">
          <xlrd:rvb i="1784"/>
        </ext>
      </extLst>
    </bk>
    <bk>
      <extLst>
        <ext uri="{3e2802c4-a4d2-4d8b-9148-e3be6c30e623}">
          <xlrd:rvb i="1786"/>
        </ext>
      </extLst>
    </bk>
    <bk>
      <extLst>
        <ext uri="{3e2802c4-a4d2-4d8b-9148-e3be6c30e623}">
          <xlrd:rvb i="1792"/>
        </ext>
      </extLst>
    </bk>
    <bk>
      <extLst>
        <ext uri="{3e2802c4-a4d2-4d8b-9148-e3be6c30e623}">
          <xlrd:rvb i="1794"/>
        </ext>
      </extLst>
    </bk>
    <bk>
      <extLst>
        <ext uri="{3e2802c4-a4d2-4d8b-9148-e3be6c30e623}">
          <xlrd:rvb i="1800"/>
        </ext>
      </extLst>
    </bk>
    <bk>
      <extLst>
        <ext uri="{3e2802c4-a4d2-4d8b-9148-e3be6c30e623}">
          <xlrd:rvb i="1802"/>
        </ext>
      </extLst>
    </bk>
    <bk>
      <extLst>
        <ext uri="{3e2802c4-a4d2-4d8b-9148-e3be6c30e623}">
          <xlrd:rvb i="1808"/>
        </ext>
      </extLst>
    </bk>
    <bk>
      <extLst>
        <ext uri="{3e2802c4-a4d2-4d8b-9148-e3be6c30e623}">
          <xlrd:rvb i="1810"/>
        </ext>
      </extLst>
    </bk>
    <bk>
      <extLst>
        <ext uri="{3e2802c4-a4d2-4d8b-9148-e3be6c30e623}">
          <xlrd:rvb i="1816"/>
        </ext>
      </extLst>
    </bk>
    <bk>
      <extLst>
        <ext uri="{3e2802c4-a4d2-4d8b-9148-e3be6c30e623}">
          <xlrd:rvb i="1818"/>
        </ext>
      </extLst>
    </bk>
    <bk>
      <extLst>
        <ext uri="{3e2802c4-a4d2-4d8b-9148-e3be6c30e623}">
          <xlrd:rvb i="1824"/>
        </ext>
      </extLst>
    </bk>
    <bk>
      <extLst>
        <ext uri="{3e2802c4-a4d2-4d8b-9148-e3be6c30e623}">
          <xlrd:rvb i="1829"/>
        </ext>
      </extLst>
    </bk>
    <bk>
      <extLst>
        <ext uri="{3e2802c4-a4d2-4d8b-9148-e3be6c30e623}">
          <xlrd:rvb i="1831"/>
        </ext>
      </extLst>
    </bk>
    <bk>
      <extLst>
        <ext uri="{3e2802c4-a4d2-4d8b-9148-e3be6c30e623}">
          <xlrd:rvb i="1836"/>
        </ext>
      </extLst>
    </bk>
    <bk>
      <extLst>
        <ext uri="{3e2802c4-a4d2-4d8b-9148-e3be6c30e623}">
          <xlrd:rvb i="1838"/>
        </ext>
      </extLst>
    </bk>
    <bk>
      <extLst>
        <ext uri="{3e2802c4-a4d2-4d8b-9148-e3be6c30e623}">
          <xlrd:rvb i="1843"/>
        </ext>
      </extLst>
    </bk>
    <bk>
      <extLst>
        <ext uri="{3e2802c4-a4d2-4d8b-9148-e3be6c30e623}">
          <xlrd:rvb i="1845"/>
        </ext>
      </extLst>
    </bk>
    <bk>
      <extLst>
        <ext uri="{3e2802c4-a4d2-4d8b-9148-e3be6c30e623}">
          <xlrd:rvb i="1852"/>
        </ext>
      </extLst>
    </bk>
    <bk>
      <extLst>
        <ext uri="{3e2802c4-a4d2-4d8b-9148-e3be6c30e623}">
          <xlrd:rvb i="1854"/>
        </ext>
      </extLst>
    </bk>
    <bk>
      <extLst>
        <ext uri="{3e2802c4-a4d2-4d8b-9148-e3be6c30e623}">
          <xlrd:rvb i="1860"/>
        </ext>
      </extLst>
    </bk>
    <bk>
      <extLst>
        <ext uri="{3e2802c4-a4d2-4d8b-9148-e3be6c30e623}">
          <xlrd:rvb i="1862"/>
        </ext>
      </extLst>
    </bk>
    <bk>
      <extLst>
        <ext uri="{3e2802c4-a4d2-4d8b-9148-e3be6c30e623}">
          <xlrd:rvb i="1868"/>
        </ext>
      </extLst>
    </bk>
    <bk>
      <extLst>
        <ext uri="{3e2802c4-a4d2-4d8b-9148-e3be6c30e623}">
          <xlrd:rvb i="1870"/>
        </ext>
      </extLst>
    </bk>
    <bk>
      <extLst>
        <ext uri="{3e2802c4-a4d2-4d8b-9148-e3be6c30e623}">
          <xlrd:rvb i="1877"/>
        </ext>
      </extLst>
    </bk>
    <bk>
      <extLst>
        <ext uri="{3e2802c4-a4d2-4d8b-9148-e3be6c30e623}">
          <xlrd:rvb i="1883"/>
        </ext>
      </extLst>
    </bk>
    <bk>
      <extLst>
        <ext uri="{3e2802c4-a4d2-4d8b-9148-e3be6c30e623}">
          <xlrd:rvb i="1885"/>
        </ext>
      </extLst>
    </bk>
    <bk>
      <extLst>
        <ext uri="{3e2802c4-a4d2-4d8b-9148-e3be6c30e623}">
          <xlrd:rvb i="1891"/>
        </ext>
      </extLst>
    </bk>
    <bk>
      <extLst>
        <ext uri="{3e2802c4-a4d2-4d8b-9148-e3be6c30e623}">
          <xlrd:rvb i="1893"/>
        </ext>
      </extLst>
    </bk>
    <bk>
      <extLst>
        <ext uri="{3e2802c4-a4d2-4d8b-9148-e3be6c30e623}">
          <xlrd:rvb i="1899"/>
        </ext>
      </extLst>
    </bk>
    <bk>
      <extLst>
        <ext uri="{3e2802c4-a4d2-4d8b-9148-e3be6c30e623}">
          <xlrd:rvb i="1901"/>
        </ext>
      </extLst>
    </bk>
    <bk>
      <extLst>
        <ext uri="{3e2802c4-a4d2-4d8b-9148-e3be6c30e623}">
          <xlrd:rvb i="1907"/>
        </ext>
      </extLst>
    </bk>
    <bk>
      <extLst>
        <ext uri="{3e2802c4-a4d2-4d8b-9148-e3be6c30e623}">
          <xlrd:rvb i="1909"/>
        </ext>
      </extLst>
    </bk>
    <bk>
      <extLst>
        <ext uri="{3e2802c4-a4d2-4d8b-9148-e3be6c30e623}">
          <xlrd:rvb i="1915"/>
        </ext>
      </extLst>
    </bk>
    <bk>
      <extLst>
        <ext uri="{3e2802c4-a4d2-4d8b-9148-e3be6c30e623}">
          <xlrd:rvb i="1917"/>
        </ext>
      </extLst>
    </bk>
    <bk>
      <extLst>
        <ext uri="{3e2802c4-a4d2-4d8b-9148-e3be6c30e623}">
          <xlrd:rvb i="1923"/>
        </ext>
      </extLst>
    </bk>
    <bk>
      <extLst>
        <ext uri="{3e2802c4-a4d2-4d8b-9148-e3be6c30e623}">
          <xlrd:rvb i="1925"/>
        </ext>
      </extLst>
    </bk>
    <bk>
      <extLst>
        <ext uri="{3e2802c4-a4d2-4d8b-9148-e3be6c30e623}">
          <xlrd:rvb i="1931"/>
        </ext>
      </extLst>
    </bk>
    <bk>
      <extLst>
        <ext uri="{3e2802c4-a4d2-4d8b-9148-e3be6c30e623}">
          <xlrd:rvb i="1933"/>
        </ext>
      </extLst>
    </bk>
    <bk>
      <extLst>
        <ext uri="{3e2802c4-a4d2-4d8b-9148-e3be6c30e623}">
          <xlrd:rvb i="1939"/>
        </ext>
      </extLst>
    </bk>
    <bk>
      <extLst>
        <ext uri="{3e2802c4-a4d2-4d8b-9148-e3be6c30e623}">
          <xlrd:rvb i="1941"/>
        </ext>
      </extLst>
    </bk>
    <bk>
      <extLst>
        <ext uri="{3e2802c4-a4d2-4d8b-9148-e3be6c30e623}">
          <xlrd:rvb i="1947"/>
        </ext>
      </extLst>
    </bk>
    <bk>
      <extLst>
        <ext uri="{3e2802c4-a4d2-4d8b-9148-e3be6c30e623}">
          <xlrd:rvb i="1949"/>
        </ext>
      </extLst>
    </bk>
    <bk>
      <extLst>
        <ext uri="{3e2802c4-a4d2-4d8b-9148-e3be6c30e623}">
          <xlrd:rvb i="1955"/>
        </ext>
      </extLst>
    </bk>
    <bk>
      <extLst>
        <ext uri="{3e2802c4-a4d2-4d8b-9148-e3be6c30e623}">
          <xlrd:rvb i="1957"/>
        </ext>
      </extLst>
    </bk>
    <bk>
      <extLst>
        <ext uri="{3e2802c4-a4d2-4d8b-9148-e3be6c30e623}">
          <xlrd:rvb i="1963"/>
        </ext>
      </extLst>
    </bk>
    <bk>
      <extLst>
        <ext uri="{3e2802c4-a4d2-4d8b-9148-e3be6c30e623}">
          <xlrd:rvb i="1965"/>
        </ext>
      </extLst>
    </bk>
    <bk>
      <extLst>
        <ext uri="{3e2802c4-a4d2-4d8b-9148-e3be6c30e623}">
          <xlrd:rvb i="1971"/>
        </ext>
      </extLst>
    </bk>
    <bk>
      <extLst>
        <ext uri="{3e2802c4-a4d2-4d8b-9148-e3be6c30e623}">
          <xlrd:rvb i="1973"/>
        </ext>
      </extLst>
    </bk>
    <bk>
      <extLst>
        <ext uri="{3e2802c4-a4d2-4d8b-9148-e3be6c30e623}">
          <xlrd:rvb i="1979"/>
        </ext>
      </extLst>
    </bk>
    <bk>
      <extLst>
        <ext uri="{3e2802c4-a4d2-4d8b-9148-e3be6c30e623}">
          <xlrd:rvb i="1981"/>
        </ext>
      </extLst>
    </bk>
    <bk>
      <extLst>
        <ext uri="{3e2802c4-a4d2-4d8b-9148-e3be6c30e623}">
          <xlrd:rvb i="1987"/>
        </ext>
      </extLst>
    </bk>
    <bk>
      <extLst>
        <ext uri="{3e2802c4-a4d2-4d8b-9148-e3be6c30e623}">
          <xlrd:rvb i="1989"/>
        </ext>
      </extLst>
    </bk>
    <bk>
      <extLst>
        <ext uri="{3e2802c4-a4d2-4d8b-9148-e3be6c30e623}">
          <xlrd:rvb i="1995"/>
        </ext>
      </extLst>
    </bk>
    <bk>
      <extLst>
        <ext uri="{3e2802c4-a4d2-4d8b-9148-e3be6c30e623}">
          <xlrd:rvb i="1997"/>
        </ext>
      </extLst>
    </bk>
    <bk>
      <extLst>
        <ext uri="{3e2802c4-a4d2-4d8b-9148-e3be6c30e623}">
          <xlrd:rvb i="2003"/>
        </ext>
      </extLst>
    </bk>
    <bk>
      <extLst>
        <ext uri="{3e2802c4-a4d2-4d8b-9148-e3be6c30e623}">
          <xlrd:rvb i="2005"/>
        </ext>
      </extLst>
    </bk>
    <bk>
      <extLst>
        <ext uri="{3e2802c4-a4d2-4d8b-9148-e3be6c30e623}">
          <xlrd:rvb i="2011"/>
        </ext>
      </extLst>
    </bk>
    <bk>
      <extLst>
        <ext uri="{3e2802c4-a4d2-4d8b-9148-e3be6c30e623}">
          <xlrd:rvb i="2013"/>
        </ext>
      </extLst>
    </bk>
    <bk>
      <extLst>
        <ext uri="{3e2802c4-a4d2-4d8b-9148-e3be6c30e623}">
          <xlrd:rvb i="2019"/>
        </ext>
      </extLst>
    </bk>
    <bk>
      <extLst>
        <ext uri="{3e2802c4-a4d2-4d8b-9148-e3be6c30e623}">
          <xlrd:rvb i="2021"/>
        </ext>
      </extLst>
    </bk>
    <bk>
      <extLst>
        <ext uri="{3e2802c4-a4d2-4d8b-9148-e3be6c30e623}">
          <xlrd:rvb i="2027"/>
        </ext>
      </extLst>
    </bk>
    <bk>
      <extLst>
        <ext uri="{3e2802c4-a4d2-4d8b-9148-e3be6c30e623}">
          <xlrd:rvb i="2029"/>
        </ext>
      </extLst>
    </bk>
    <bk>
      <extLst>
        <ext uri="{3e2802c4-a4d2-4d8b-9148-e3be6c30e623}">
          <xlrd:rvb i="2036"/>
        </ext>
      </extLst>
    </bk>
    <bk>
      <extLst>
        <ext uri="{3e2802c4-a4d2-4d8b-9148-e3be6c30e623}">
          <xlrd:rvb i="2038"/>
        </ext>
      </extLst>
    </bk>
    <bk>
      <extLst>
        <ext uri="{3e2802c4-a4d2-4d8b-9148-e3be6c30e623}">
          <xlrd:rvb i="2043"/>
        </ext>
      </extLst>
    </bk>
    <bk>
      <extLst>
        <ext uri="{3e2802c4-a4d2-4d8b-9148-e3be6c30e623}">
          <xlrd:rvb i="2045"/>
        </ext>
      </extLst>
    </bk>
    <bk>
      <extLst>
        <ext uri="{3e2802c4-a4d2-4d8b-9148-e3be6c30e623}">
          <xlrd:rvb i="2051"/>
        </ext>
      </extLst>
    </bk>
    <bk>
      <extLst>
        <ext uri="{3e2802c4-a4d2-4d8b-9148-e3be6c30e623}">
          <xlrd:rvb i="2053"/>
        </ext>
      </extLst>
    </bk>
    <bk>
      <extLst>
        <ext uri="{3e2802c4-a4d2-4d8b-9148-e3be6c30e623}">
          <xlrd:rvb i="2059"/>
        </ext>
      </extLst>
    </bk>
    <bk>
      <extLst>
        <ext uri="{3e2802c4-a4d2-4d8b-9148-e3be6c30e623}">
          <xlrd:rvb i="2061"/>
        </ext>
      </extLst>
    </bk>
    <bk>
      <extLst>
        <ext uri="{3e2802c4-a4d2-4d8b-9148-e3be6c30e623}">
          <xlrd:rvb i="2067"/>
        </ext>
      </extLst>
    </bk>
    <bk>
      <extLst>
        <ext uri="{3e2802c4-a4d2-4d8b-9148-e3be6c30e623}">
          <xlrd:rvb i="2069"/>
        </ext>
      </extLst>
    </bk>
    <bk>
      <extLst>
        <ext uri="{3e2802c4-a4d2-4d8b-9148-e3be6c30e623}">
          <xlrd:rvb i="2074"/>
        </ext>
      </extLst>
    </bk>
    <bk>
      <extLst>
        <ext uri="{3e2802c4-a4d2-4d8b-9148-e3be6c30e623}">
          <xlrd:rvb i="2076"/>
        </ext>
      </extLst>
    </bk>
    <bk>
      <extLst>
        <ext uri="{3e2802c4-a4d2-4d8b-9148-e3be6c30e623}">
          <xlrd:rvb i="2082"/>
        </ext>
      </extLst>
    </bk>
    <bk>
      <extLst>
        <ext uri="{3e2802c4-a4d2-4d8b-9148-e3be6c30e623}">
          <xlrd:rvb i="2084"/>
        </ext>
      </extLst>
    </bk>
    <bk>
      <extLst>
        <ext uri="{3e2802c4-a4d2-4d8b-9148-e3be6c30e623}">
          <xlrd:rvb i="2089"/>
        </ext>
      </extLst>
    </bk>
    <bk>
      <extLst>
        <ext uri="{3e2802c4-a4d2-4d8b-9148-e3be6c30e623}">
          <xlrd:rvb i="2091"/>
        </ext>
      </extLst>
    </bk>
    <bk>
      <extLst>
        <ext uri="{3e2802c4-a4d2-4d8b-9148-e3be6c30e623}">
          <xlrd:rvb i="2096"/>
        </ext>
      </extLst>
    </bk>
    <bk>
      <extLst>
        <ext uri="{3e2802c4-a4d2-4d8b-9148-e3be6c30e623}">
          <xlrd:rvb i="2098"/>
        </ext>
      </extLst>
    </bk>
    <bk>
      <extLst>
        <ext uri="{3e2802c4-a4d2-4d8b-9148-e3be6c30e623}">
          <xlrd:rvb i="2105"/>
        </ext>
      </extLst>
    </bk>
    <bk>
      <extLst>
        <ext uri="{3e2802c4-a4d2-4d8b-9148-e3be6c30e623}">
          <xlrd:rvb i="2107"/>
        </ext>
      </extLst>
    </bk>
    <bk>
      <extLst>
        <ext uri="{3e2802c4-a4d2-4d8b-9148-e3be6c30e623}">
          <xlrd:rvb i="2113"/>
        </ext>
      </extLst>
    </bk>
    <bk>
      <extLst>
        <ext uri="{3e2802c4-a4d2-4d8b-9148-e3be6c30e623}">
          <xlrd:rvb i="2115"/>
        </ext>
      </extLst>
    </bk>
    <bk>
      <extLst>
        <ext uri="{3e2802c4-a4d2-4d8b-9148-e3be6c30e623}">
          <xlrd:rvb i="2121"/>
        </ext>
      </extLst>
    </bk>
    <bk>
      <extLst>
        <ext uri="{3e2802c4-a4d2-4d8b-9148-e3be6c30e623}">
          <xlrd:rvb i="2123"/>
        </ext>
      </extLst>
    </bk>
    <bk>
      <extLst>
        <ext uri="{3e2802c4-a4d2-4d8b-9148-e3be6c30e623}">
          <xlrd:rvb i="2130"/>
        </ext>
      </extLst>
    </bk>
    <bk>
      <extLst>
        <ext uri="{3e2802c4-a4d2-4d8b-9148-e3be6c30e623}">
          <xlrd:rvb i="2132"/>
        </ext>
      </extLst>
    </bk>
    <bk>
      <extLst>
        <ext uri="{3e2802c4-a4d2-4d8b-9148-e3be6c30e623}">
          <xlrd:rvb i="2138"/>
        </ext>
      </extLst>
    </bk>
    <bk>
      <extLst>
        <ext uri="{3e2802c4-a4d2-4d8b-9148-e3be6c30e623}">
          <xlrd:rvb i="2140"/>
        </ext>
      </extLst>
    </bk>
    <bk>
      <extLst>
        <ext uri="{3e2802c4-a4d2-4d8b-9148-e3be6c30e623}">
          <xlrd:rvb i="2146"/>
        </ext>
      </extLst>
    </bk>
    <bk>
      <extLst>
        <ext uri="{3e2802c4-a4d2-4d8b-9148-e3be6c30e623}">
          <xlrd:rvb i="2148"/>
        </ext>
      </extLst>
    </bk>
    <bk>
      <extLst>
        <ext uri="{3e2802c4-a4d2-4d8b-9148-e3be6c30e623}">
          <xlrd:rvb i="2154"/>
        </ext>
      </extLst>
    </bk>
    <bk>
      <extLst>
        <ext uri="{3e2802c4-a4d2-4d8b-9148-e3be6c30e623}">
          <xlrd:rvb i="2156"/>
        </ext>
      </extLst>
    </bk>
    <bk>
      <extLst>
        <ext uri="{3e2802c4-a4d2-4d8b-9148-e3be6c30e623}">
          <xlrd:rvb i="2162"/>
        </ext>
      </extLst>
    </bk>
    <bk>
      <extLst>
        <ext uri="{3e2802c4-a4d2-4d8b-9148-e3be6c30e623}">
          <xlrd:rvb i="2164"/>
        </ext>
      </extLst>
    </bk>
    <bk>
      <extLst>
        <ext uri="{3e2802c4-a4d2-4d8b-9148-e3be6c30e623}">
          <xlrd:rvb i="2170"/>
        </ext>
      </extLst>
    </bk>
    <bk>
      <extLst>
        <ext uri="{3e2802c4-a4d2-4d8b-9148-e3be6c30e623}">
          <xlrd:rvb i="2172"/>
        </ext>
      </extLst>
    </bk>
    <bk>
      <extLst>
        <ext uri="{3e2802c4-a4d2-4d8b-9148-e3be6c30e623}">
          <xlrd:rvb i="2178"/>
        </ext>
      </extLst>
    </bk>
    <bk>
      <extLst>
        <ext uri="{3e2802c4-a4d2-4d8b-9148-e3be6c30e623}">
          <xlrd:rvb i="2180"/>
        </ext>
      </extLst>
    </bk>
    <bk>
      <extLst>
        <ext uri="{3e2802c4-a4d2-4d8b-9148-e3be6c30e623}">
          <xlrd:rvb i="2186"/>
        </ext>
      </extLst>
    </bk>
    <bk>
      <extLst>
        <ext uri="{3e2802c4-a4d2-4d8b-9148-e3be6c30e623}">
          <xlrd:rvb i="2188"/>
        </ext>
      </extLst>
    </bk>
    <bk>
      <extLst>
        <ext uri="{3e2802c4-a4d2-4d8b-9148-e3be6c30e623}">
          <xlrd:rvb i="2193"/>
        </ext>
      </extLst>
    </bk>
    <bk>
      <extLst>
        <ext uri="{3e2802c4-a4d2-4d8b-9148-e3be6c30e623}">
          <xlrd:rvb i="2195"/>
        </ext>
      </extLst>
    </bk>
    <bk>
      <extLst>
        <ext uri="{3e2802c4-a4d2-4d8b-9148-e3be6c30e623}">
          <xlrd:rvb i="2201"/>
        </ext>
      </extLst>
    </bk>
    <bk>
      <extLst>
        <ext uri="{3e2802c4-a4d2-4d8b-9148-e3be6c30e623}">
          <xlrd:rvb i="2203"/>
        </ext>
      </extLst>
    </bk>
    <bk>
      <extLst>
        <ext uri="{3e2802c4-a4d2-4d8b-9148-e3be6c30e623}">
          <xlrd:rvb i="2210"/>
        </ext>
      </extLst>
    </bk>
    <bk>
      <extLst>
        <ext uri="{3e2802c4-a4d2-4d8b-9148-e3be6c30e623}">
          <xlrd:rvb i="2212"/>
        </ext>
      </extLst>
    </bk>
    <bk>
      <extLst>
        <ext uri="{3e2802c4-a4d2-4d8b-9148-e3be6c30e623}">
          <xlrd:rvb i="2218"/>
        </ext>
      </extLst>
    </bk>
    <bk>
      <extLst>
        <ext uri="{3e2802c4-a4d2-4d8b-9148-e3be6c30e623}">
          <xlrd:rvb i="2220"/>
        </ext>
      </extLst>
    </bk>
    <bk>
      <extLst>
        <ext uri="{3e2802c4-a4d2-4d8b-9148-e3be6c30e623}">
          <xlrd:rvb i="2226"/>
        </ext>
      </extLst>
    </bk>
    <bk>
      <extLst>
        <ext uri="{3e2802c4-a4d2-4d8b-9148-e3be6c30e623}">
          <xlrd:rvb i="2228"/>
        </ext>
      </extLst>
    </bk>
    <bk>
      <extLst>
        <ext uri="{3e2802c4-a4d2-4d8b-9148-e3be6c30e623}">
          <xlrd:rvb i="2234"/>
        </ext>
      </extLst>
    </bk>
    <bk>
      <extLst>
        <ext uri="{3e2802c4-a4d2-4d8b-9148-e3be6c30e623}">
          <xlrd:rvb i="2236"/>
        </ext>
      </extLst>
    </bk>
    <bk>
      <extLst>
        <ext uri="{3e2802c4-a4d2-4d8b-9148-e3be6c30e623}">
          <xlrd:rvb i="2242"/>
        </ext>
      </extLst>
    </bk>
    <bk>
      <extLst>
        <ext uri="{3e2802c4-a4d2-4d8b-9148-e3be6c30e623}">
          <xlrd:rvb i="2244"/>
        </ext>
      </extLst>
    </bk>
    <bk>
      <extLst>
        <ext uri="{3e2802c4-a4d2-4d8b-9148-e3be6c30e623}">
          <xlrd:rvb i="2250"/>
        </ext>
      </extLst>
    </bk>
    <bk>
      <extLst>
        <ext uri="{3e2802c4-a4d2-4d8b-9148-e3be6c30e623}">
          <xlrd:rvb i="2252"/>
        </ext>
      </extLst>
    </bk>
    <bk>
      <extLst>
        <ext uri="{3e2802c4-a4d2-4d8b-9148-e3be6c30e623}">
          <xlrd:rvb i="2257"/>
        </ext>
      </extLst>
    </bk>
    <bk>
      <extLst>
        <ext uri="{3e2802c4-a4d2-4d8b-9148-e3be6c30e623}">
          <xlrd:rvb i="2259"/>
        </ext>
      </extLst>
    </bk>
    <bk>
      <extLst>
        <ext uri="{3e2802c4-a4d2-4d8b-9148-e3be6c30e623}">
          <xlrd:rvb i="2265"/>
        </ext>
      </extLst>
    </bk>
    <bk>
      <extLst>
        <ext uri="{3e2802c4-a4d2-4d8b-9148-e3be6c30e623}">
          <xlrd:rvb i="2267"/>
        </ext>
      </extLst>
    </bk>
    <bk>
      <extLst>
        <ext uri="{3e2802c4-a4d2-4d8b-9148-e3be6c30e623}">
          <xlrd:rvb i="2273"/>
        </ext>
      </extLst>
    </bk>
    <bk>
      <extLst>
        <ext uri="{3e2802c4-a4d2-4d8b-9148-e3be6c30e623}">
          <xlrd:rvb i="2279"/>
        </ext>
      </extLst>
    </bk>
    <bk>
      <extLst>
        <ext uri="{3e2802c4-a4d2-4d8b-9148-e3be6c30e623}">
          <xlrd:rvb i="2281"/>
        </ext>
      </extLst>
    </bk>
    <bk>
      <extLst>
        <ext uri="{3e2802c4-a4d2-4d8b-9148-e3be6c30e623}">
          <xlrd:rvb i="2286"/>
        </ext>
      </extLst>
    </bk>
    <bk>
      <extLst>
        <ext uri="{3e2802c4-a4d2-4d8b-9148-e3be6c30e623}">
          <xlrd:rvb i="2288"/>
        </ext>
      </extLst>
    </bk>
    <bk>
      <extLst>
        <ext uri="{3e2802c4-a4d2-4d8b-9148-e3be6c30e623}">
          <xlrd:rvb i="2294"/>
        </ext>
      </extLst>
    </bk>
    <bk>
      <extLst>
        <ext uri="{3e2802c4-a4d2-4d8b-9148-e3be6c30e623}">
          <xlrd:rvb i="2296"/>
        </ext>
      </extLst>
    </bk>
    <bk>
      <extLst>
        <ext uri="{3e2802c4-a4d2-4d8b-9148-e3be6c30e623}">
          <xlrd:rvb i="2302"/>
        </ext>
      </extLst>
    </bk>
    <bk>
      <extLst>
        <ext uri="{3e2802c4-a4d2-4d8b-9148-e3be6c30e623}">
          <xlrd:rvb i="2304"/>
        </ext>
      </extLst>
    </bk>
    <bk>
      <extLst>
        <ext uri="{3e2802c4-a4d2-4d8b-9148-e3be6c30e623}">
          <xlrd:rvb i="2310"/>
        </ext>
      </extLst>
    </bk>
    <bk>
      <extLst>
        <ext uri="{3e2802c4-a4d2-4d8b-9148-e3be6c30e623}">
          <xlrd:rvb i="2312"/>
        </ext>
      </extLst>
    </bk>
    <bk>
      <extLst>
        <ext uri="{3e2802c4-a4d2-4d8b-9148-e3be6c30e623}">
          <xlrd:rvb i="2318"/>
        </ext>
      </extLst>
    </bk>
    <bk>
      <extLst>
        <ext uri="{3e2802c4-a4d2-4d8b-9148-e3be6c30e623}">
          <xlrd:rvb i="2320"/>
        </ext>
      </extLst>
    </bk>
    <bk>
      <extLst>
        <ext uri="{3e2802c4-a4d2-4d8b-9148-e3be6c30e623}">
          <xlrd:rvb i="2326"/>
        </ext>
      </extLst>
    </bk>
    <bk>
      <extLst>
        <ext uri="{3e2802c4-a4d2-4d8b-9148-e3be6c30e623}">
          <xlrd:rvb i="2328"/>
        </ext>
      </extLst>
    </bk>
    <bk>
      <extLst>
        <ext uri="{3e2802c4-a4d2-4d8b-9148-e3be6c30e623}">
          <xlrd:rvb i="2334"/>
        </ext>
      </extLst>
    </bk>
    <bk>
      <extLst>
        <ext uri="{3e2802c4-a4d2-4d8b-9148-e3be6c30e623}">
          <xlrd:rvb i="2336"/>
        </ext>
      </extLst>
    </bk>
    <bk>
      <extLst>
        <ext uri="{3e2802c4-a4d2-4d8b-9148-e3be6c30e623}">
          <xlrd:rvb i="2342"/>
        </ext>
      </extLst>
    </bk>
    <bk>
      <extLst>
        <ext uri="{3e2802c4-a4d2-4d8b-9148-e3be6c30e623}">
          <xlrd:rvb i="2344"/>
        </ext>
      </extLst>
    </bk>
    <bk>
      <extLst>
        <ext uri="{3e2802c4-a4d2-4d8b-9148-e3be6c30e623}">
          <xlrd:rvb i="2349"/>
        </ext>
      </extLst>
    </bk>
    <bk>
      <extLst>
        <ext uri="{3e2802c4-a4d2-4d8b-9148-e3be6c30e623}">
          <xlrd:rvb i="2351"/>
        </ext>
      </extLst>
    </bk>
    <bk>
      <extLst>
        <ext uri="{3e2802c4-a4d2-4d8b-9148-e3be6c30e623}">
          <xlrd:rvb i="2357"/>
        </ext>
      </extLst>
    </bk>
    <bk>
      <extLst>
        <ext uri="{3e2802c4-a4d2-4d8b-9148-e3be6c30e623}">
          <xlrd:rvb i="2359"/>
        </ext>
      </extLst>
    </bk>
    <bk>
      <extLst>
        <ext uri="{3e2802c4-a4d2-4d8b-9148-e3be6c30e623}">
          <xlrd:rvb i="2365"/>
        </ext>
      </extLst>
    </bk>
    <bk>
      <extLst>
        <ext uri="{3e2802c4-a4d2-4d8b-9148-e3be6c30e623}">
          <xlrd:rvb i="2367"/>
        </ext>
      </extLst>
    </bk>
    <bk>
      <extLst>
        <ext uri="{3e2802c4-a4d2-4d8b-9148-e3be6c30e623}">
          <xlrd:rvb i="2374"/>
        </ext>
      </extLst>
    </bk>
    <bk>
      <extLst>
        <ext uri="{3e2802c4-a4d2-4d8b-9148-e3be6c30e623}">
          <xlrd:rvb i="2380"/>
        </ext>
      </extLst>
    </bk>
    <bk>
      <extLst>
        <ext uri="{3e2802c4-a4d2-4d8b-9148-e3be6c30e623}">
          <xlrd:rvb i="2382"/>
        </ext>
      </extLst>
    </bk>
    <bk>
      <extLst>
        <ext uri="{3e2802c4-a4d2-4d8b-9148-e3be6c30e623}">
          <xlrd:rvb i="2388"/>
        </ext>
      </extLst>
    </bk>
    <bk>
      <extLst>
        <ext uri="{3e2802c4-a4d2-4d8b-9148-e3be6c30e623}">
          <xlrd:rvb i="2390"/>
        </ext>
      </extLst>
    </bk>
    <bk>
      <extLst>
        <ext uri="{3e2802c4-a4d2-4d8b-9148-e3be6c30e623}">
          <xlrd:rvb i="2396"/>
        </ext>
      </extLst>
    </bk>
    <bk>
      <extLst>
        <ext uri="{3e2802c4-a4d2-4d8b-9148-e3be6c30e623}">
          <xlrd:rvb i="2398"/>
        </ext>
      </extLst>
    </bk>
    <bk>
      <extLst>
        <ext uri="{3e2802c4-a4d2-4d8b-9148-e3be6c30e623}">
          <xlrd:rvb i="2404"/>
        </ext>
      </extLst>
    </bk>
    <bk>
      <extLst>
        <ext uri="{3e2802c4-a4d2-4d8b-9148-e3be6c30e623}">
          <xlrd:rvb i="2406"/>
        </ext>
      </extLst>
    </bk>
    <bk>
      <extLst>
        <ext uri="{3e2802c4-a4d2-4d8b-9148-e3be6c30e623}">
          <xlrd:rvb i="2412"/>
        </ext>
      </extLst>
    </bk>
    <bk>
      <extLst>
        <ext uri="{3e2802c4-a4d2-4d8b-9148-e3be6c30e623}">
          <xlrd:rvb i="2414"/>
        </ext>
      </extLst>
    </bk>
    <bk>
      <extLst>
        <ext uri="{3e2802c4-a4d2-4d8b-9148-e3be6c30e623}">
          <xlrd:rvb i="2420"/>
        </ext>
      </extLst>
    </bk>
    <bk>
      <extLst>
        <ext uri="{3e2802c4-a4d2-4d8b-9148-e3be6c30e623}">
          <xlrd:rvb i="2422"/>
        </ext>
      </extLst>
    </bk>
    <bk>
      <extLst>
        <ext uri="{3e2802c4-a4d2-4d8b-9148-e3be6c30e623}">
          <xlrd:rvb i="2428"/>
        </ext>
      </extLst>
    </bk>
    <bk>
      <extLst>
        <ext uri="{3e2802c4-a4d2-4d8b-9148-e3be6c30e623}">
          <xlrd:rvb i="2430"/>
        </ext>
      </extLst>
    </bk>
    <bk>
      <extLst>
        <ext uri="{3e2802c4-a4d2-4d8b-9148-e3be6c30e623}">
          <xlrd:rvb i="2436"/>
        </ext>
      </extLst>
    </bk>
    <bk>
      <extLst>
        <ext uri="{3e2802c4-a4d2-4d8b-9148-e3be6c30e623}">
          <xlrd:rvb i="2438"/>
        </ext>
      </extLst>
    </bk>
    <bk>
      <extLst>
        <ext uri="{3e2802c4-a4d2-4d8b-9148-e3be6c30e623}">
          <xlrd:rvb i="2443"/>
        </ext>
      </extLst>
    </bk>
    <bk>
      <extLst>
        <ext uri="{3e2802c4-a4d2-4d8b-9148-e3be6c30e623}">
          <xlrd:rvb i="2445"/>
        </ext>
      </extLst>
    </bk>
    <bk>
      <extLst>
        <ext uri="{3e2802c4-a4d2-4d8b-9148-e3be6c30e623}">
          <xlrd:rvb i="2451"/>
        </ext>
      </extLst>
    </bk>
    <bk>
      <extLst>
        <ext uri="{3e2802c4-a4d2-4d8b-9148-e3be6c30e623}">
          <xlrd:rvb i="2453"/>
        </ext>
      </extLst>
    </bk>
    <bk>
      <extLst>
        <ext uri="{3e2802c4-a4d2-4d8b-9148-e3be6c30e623}">
          <xlrd:rvb i="2459"/>
        </ext>
      </extLst>
    </bk>
    <bk>
      <extLst>
        <ext uri="{3e2802c4-a4d2-4d8b-9148-e3be6c30e623}">
          <xlrd:rvb i="2461"/>
        </ext>
      </extLst>
    </bk>
    <bk>
      <extLst>
        <ext uri="{3e2802c4-a4d2-4d8b-9148-e3be6c30e623}">
          <xlrd:rvb i="2467"/>
        </ext>
      </extLst>
    </bk>
    <bk>
      <extLst>
        <ext uri="{3e2802c4-a4d2-4d8b-9148-e3be6c30e623}">
          <xlrd:rvb i="2469"/>
        </ext>
      </extLst>
    </bk>
    <bk>
      <extLst>
        <ext uri="{3e2802c4-a4d2-4d8b-9148-e3be6c30e623}">
          <xlrd:rvb i="2475"/>
        </ext>
      </extLst>
    </bk>
    <bk>
      <extLst>
        <ext uri="{3e2802c4-a4d2-4d8b-9148-e3be6c30e623}">
          <xlrd:rvb i="2477"/>
        </ext>
      </extLst>
    </bk>
    <bk>
      <extLst>
        <ext uri="{3e2802c4-a4d2-4d8b-9148-e3be6c30e623}">
          <xlrd:rvb i="2483"/>
        </ext>
      </extLst>
    </bk>
    <bk>
      <extLst>
        <ext uri="{3e2802c4-a4d2-4d8b-9148-e3be6c30e623}">
          <xlrd:rvb i="2485"/>
        </ext>
      </extLst>
    </bk>
    <bk>
      <extLst>
        <ext uri="{3e2802c4-a4d2-4d8b-9148-e3be6c30e623}">
          <xlrd:rvb i="2491"/>
        </ext>
      </extLst>
    </bk>
    <bk>
      <extLst>
        <ext uri="{3e2802c4-a4d2-4d8b-9148-e3be6c30e623}">
          <xlrd:rvb i="2493"/>
        </ext>
      </extLst>
    </bk>
    <bk>
      <extLst>
        <ext uri="{3e2802c4-a4d2-4d8b-9148-e3be6c30e623}">
          <xlrd:rvb i="2499"/>
        </ext>
      </extLst>
    </bk>
    <bk>
      <extLst>
        <ext uri="{3e2802c4-a4d2-4d8b-9148-e3be6c30e623}">
          <xlrd:rvb i="2501"/>
        </ext>
      </extLst>
    </bk>
    <bk>
      <extLst>
        <ext uri="{3e2802c4-a4d2-4d8b-9148-e3be6c30e623}">
          <xlrd:rvb i="2507"/>
        </ext>
      </extLst>
    </bk>
    <bk>
      <extLst>
        <ext uri="{3e2802c4-a4d2-4d8b-9148-e3be6c30e623}">
          <xlrd:rvb i="2509"/>
        </ext>
      </extLst>
    </bk>
    <bk>
      <extLst>
        <ext uri="{3e2802c4-a4d2-4d8b-9148-e3be6c30e623}">
          <xlrd:rvb i="2515"/>
        </ext>
      </extLst>
    </bk>
    <bk>
      <extLst>
        <ext uri="{3e2802c4-a4d2-4d8b-9148-e3be6c30e623}">
          <xlrd:rvb i="2517"/>
        </ext>
      </extLst>
    </bk>
    <bk>
      <extLst>
        <ext uri="{3e2802c4-a4d2-4d8b-9148-e3be6c30e623}">
          <xlrd:rvb i="2523"/>
        </ext>
      </extLst>
    </bk>
    <bk>
      <extLst>
        <ext uri="{3e2802c4-a4d2-4d8b-9148-e3be6c30e623}">
          <xlrd:rvb i="2525"/>
        </ext>
      </extLst>
    </bk>
    <bk>
      <extLst>
        <ext uri="{3e2802c4-a4d2-4d8b-9148-e3be6c30e623}">
          <xlrd:rvb i="2531"/>
        </ext>
      </extLst>
    </bk>
    <bk>
      <extLst>
        <ext uri="{3e2802c4-a4d2-4d8b-9148-e3be6c30e623}">
          <xlrd:rvb i="2533"/>
        </ext>
      </extLst>
    </bk>
    <bk>
      <extLst>
        <ext uri="{3e2802c4-a4d2-4d8b-9148-e3be6c30e623}">
          <xlrd:rvb i="2539"/>
        </ext>
      </extLst>
    </bk>
    <bk>
      <extLst>
        <ext uri="{3e2802c4-a4d2-4d8b-9148-e3be6c30e623}">
          <xlrd:rvb i="2541"/>
        </ext>
      </extLst>
    </bk>
    <bk>
      <extLst>
        <ext uri="{3e2802c4-a4d2-4d8b-9148-e3be6c30e623}">
          <xlrd:rvb i="2547"/>
        </ext>
      </extLst>
    </bk>
    <bk>
      <extLst>
        <ext uri="{3e2802c4-a4d2-4d8b-9148-e3be6c30e623}">
          <xlrd:rvb i="2549"/>
        </ext>
      </extLst>
    </bk>
    <bk>
      <extLst>
        <ext uri="{3e2802c4-a4d2-4d8b-9148-e3be6c30e623}">
          <xlrd:rvb i="2555"/>
        </ext>
      </extLst>
    </bk>
    <bk>
      <extLst>
        <ext uri="{3e2802c4-a4d2-4d8b-9148-e3be6c30e623}">
          <xlrd:rvb i="2557"/>
        </ext>
      </extLst>
    </bk>
    <bk>
      <extLst>
        <ext uri="{3e2802c4-a4d2-4d8b-9148-e3be6c30e623}">
          <xlrd:rvb i="2563"/>
        </ext>
      </extLst>
    </bk>
    <bk>
      <extLst>
        <ext uri="{3e2802c4-a4d2-4d8b-9148-e3be6c30e623}">
          <xlrd:rvb i="2565"/>
        </ext>
      </extLst>
    </bk>
    <bk>
      <extLst>
        <ext uri="{3e2802c4-a4d2-4d8b-9148-e3be6c30e623}">
          <xlrd:rvb i="2571"/>
        </ext>
      </extLst>
    </bk>
    <bk>
      <extLst>
        <ext uri="{3e2802c4-a4d2-4d8b-9148-e3be6c30e623}">
          <xlrd:rvb i="2573"/>
        </ext>
      </extLst>
    </bk>
    <bk>
      <extLst>
        <ext uri="{3e2802c4-a4d2-4d8b-9148-e3be6c30e623}">
          <xlrd:rvb i="2579"/>
        </ext>
      </extLst>
    </bk>
    <bk>
      <extLst>
        <ext uri="{3e2802c4-a4d2-4d8b-9148-e3be6c30e623}">
          <xlrd:rvb i="2581"/>
        </ext>
      </extLst>
    </bk>
    <bk>
      <extLst>
        <ext uri="{3e2802c4-a4d2-4d8b-9148-e3be6c30e623}">
          <xlrd:rvb i="2592"/>
        </ext>
      </extLst>
    </bk>
    <bk>
      <extLst>
        <ext uri="{3e2802c4-a4d2-4d8b-9148-e3be6c30e623}">
          <xlrd:rvb i="2594"/>
        </ext>
      </extLst>
    </bk>
    <bk>
      <extLst>
        <ext uri="{3e2802c4-a4d2-4d8b-9148-e3be6c30e623}">
          <xlrd:rvb i="2600"/>
        </ext>
      </extLst>
    </bk>
    <bk>
      <extLst>
        <ext uri="{3e2802c4-a4d2-4d8b-9148-e3be6c30e623}">
          <xlrd:rvb i="2602"/>
        </ext>
      </extLst>
    </bk>
    <bk>
      <extLst>
        <ext uri="{3e2802c4-a4d2-4d8b-9148-e3be6c30e623}">
          <xlrd:rvb i="2608"/>
        </ext>
      </extLst>
    </bk>
    <bk>
      <extLst>
        <ext uri="{3e2802c4-a4d2-4d8b-9148-e3be6c30e623}">
          <xlrd:rvb i="2610"/>
        </ext>
      </extLst>
    </bk>
    <bk>
      <extLst>
        <ext uri="{3e2802c4-a4d2-4d8b-9148-e3be6c30e623}">
          <xlrd:rvb i="2616"/>
        </ext>
      </extLst>
    </bk>
    <bk>
      <extLst>
        <ext uri="{3e2802c4-a4d2-4d8b-9148-e3be6c30e623}">
          <xlrd:rvb i="2618"/>
        </ext>
      </extLst>
    </bk>
    <bk>
      <extLst>
        <ext uri="{3e2802c4-a4d2-4d8b-9148-e3be6c30e623}">
          <xlrd:rvb i="2625"/>
        </ext>
      </extLst>
    </bk>
    <bk>
      <extLst>
        <ext uri="{3e2802c4-a4d2-4d8b-9148-e3be6c30e623}">
          <xlrd:rvb i="2631"/>
        </ext>
      </extLst>
    </bk>
    <bk>
      <extLst>
        <ext uri="{3e2802c4-a4d2-4d8b-9148-e3be6c30e623}">
          <xlrd:rvb i="2633"/>
        </ext>
      </extLst>
    </bk>
    <bk>
      <extLst>
        <ext uri="{3e2802c4-a4d2-4d8b-9148-e3be6c30e623}">
          <xlrd:rvb i="2639"/>
        </ext>
      </extLst>
    </bk>
    <bk>
      <extLst>
        <ext uri="{3e2802c4-a4d2-4d8b-9148-e3be6c30e623}">
          <xlrd:rvb i="2641"/>
        </ext>
      </extLst>
    </bk>
    <bk>
      <extLst>
        <ext uri="{3e2802c4-a4d2-4d8b-9148-e3be6c30e623}">
          <xlrd:rvb i="2646"/>
        </ext>
      </extLst>
    </bk>
    <bk>
      <extLst>
        <ext uri="{3e2802c4-a4d2-4d8b-9148-e3be6c30e623}">
          <xlrd:rvb i="2648"/>
        </ext>
      </extLst>
    </bk>
    <bk>
      <extLst>
        <ext uri="{3e2802c4-a4d2-4d8b-9148-e3be6c30e623}">
          <xlrd:rvb i="2654"/>
        </ext>
      </extLst>
    </bk>
    <bk>
      <extLst>
        <ext uri="{3e2802c4-a4d2-4d8b-9148-e3be6c30e623}">
          <xlrd:rvb i="2656"/>
        </ext>
      </extLst>
    </bk>
    <bk>
      <extLst>
        <ext uri="{3e2802c4-a4d2-4d8b-9148-e3be6c30e623}">
          <xlrd:rvb i="2662"/>
        </ext>
      </extLst>
    </bk>
    <bk>
      <extLst>
        <ext uri="{3e2802c4-a4d2-4d8b-9148-e3be6c30e623}">
          <xlrd:rvb i="2664"/>
        </ext>
      </extLst>
    </bk>
    <bk>
      <extLst>
        <ext uri="{3e2802c4-a4d2-4d8b-9148-e3be6c30e623}">
          <xlrd:rvb i="2670"/>
        </ext>
      </extLst>
    </bk>
    <bk>
      <extLst>
        <ext uri="{3e2802c4-a4d2-4d8b-9148-e3be6c30e623}">
          <xlrd:rvb i="2672"/>
        </ext>
      </extLst>
    </bk>
    <bk>
      <extLst>
        <ext uri="{3e2802c4-a4d2-4d8b-9148-e3be6c30e623}">
          <xlrd:rvb i="2678"/>
        </ext>
      </extLst>
    </bk>
    <bk>
      <extLst>
        <ext uri="{3e2802c4-a4d2-4d8b-9148-e3be6c30e623}">
          <xlrd:rvb i="2680"/>
        </ext>
      </extLst>
    </bk>
    <bk>
      <extLst>
        <ext uri="{3e2802c4-a4d2-4d8b-9148-e3be6c30e623}">
          <xlrd:rvb i="2686"/>
        </ext>
      </extLst>
    </bk>
    <bk>
      <extLst>
        <ext uri="{3e2802c4-a4d2-4d8b-9148-e3be6c30e623}">
          <xlrd:rvb i="2688"/>
        </ext>
      </extLst>
    </bk>
    <bk>
      <extLst>
        <ext uri="{3e2802c4-a4d2-4d8b-9148-e3be6c30e623}">
          <xlrd:rvb i="2694"/>
        </ext>
      </extLst>
    </bk>
    <bk>
      <extLst>
        <ext uri="{3e2802c4-a4d2-4d8b-9148-e3be6c30e623}">
          <xlrd:rvb i="2696"/>
        </ext>
      </extLst>
    </bk>
    <bk>
      <extLst>
        <ext uri="{3e2802c4-a4d2-4d8b-9148-e3be6c30e623}">
          <xlrd:rvb i="2701"/>
        </ext>
      </extLst>
    </bk>
    <bk>
      <extLst>
        <ext uri="{3e2802c4-a4d2-4d8b-9148-e3be6c30e623}">
          <xlrd:rvb i="2703"/>
        </ext>
      </extLst>
    </bk>
    <bk>
      <extLst>
        <ext uri="{3e2802c4-a4d2-4d8b-9148-e3be6c30e623}">
          <xlrd:rvb i="2709"/>
        </ext>
      </extLst>
    </bk>
    <bk>
      <extLst>
        <ext uri="{3e2802c4-a4d2-4d8b-9148-e3be6c30e623}">
          <xlrd:rvb i="2711"/>
        </ext>
      </extLst>
    </bk>
    <bk>
      <extLst>
        <ext uri="{3e2802c4-a4d2-4d8b-9148-e3be6c30e623}">
          <xlrd:rvb i="2717"/>
        </ext>
      </extLst>
    </bk>
    <bk>
      <extLst>
        <ext uri="{3e2802c4-a4d2-4d8b-9148-e3be6c30e623}">
          <xlrd:rvb i="2719"/>
        </ext>
      </extLst>
    </bk>
    <bk>
      <extLst>
        <ext uri="{3e2802c4-a4d2-4d8b-9148-e3be6c30e623}">
          <xlrd:rvb i="2725"/>
        </ext>
      </extLst>
    </bk>
    <bk>
      <extLst>
        <ext uri="{3e2802c4-a4d2-4d8b-9148-e3be6c30e623}">
          <xlrd:rvb i="2727"/>
        </ext>
      </extLst>
    </bk>
    <bk>
      <extLst>
        <ext uri="{3e2802c4-a4d2-4d8b-9148-e3be6c30e623}">
          <xlrd:rvb i="2733"/>
        </ext>
      </extLst>
    </bk>
    <bk>
      <extLst>
        <ext uri="{3e2802c4-a4d2-4d8b-9148-e3be6c30e623}">
          <xlrd:rvb i="2735"/>
        </ext>
      </extLst>
    </bk>
    <bk>
      <extLst>
        <ext uri="{3e2802c4-a4d2-4d8b-9148-e3be6c30e623}">
          <xlrd:rvb i="2741"/>
        </ext>
      </extLst>
    </bk>
    <bk>
      <extLst>
        <ext uri="{3e2802c4-a4d2-4d8b-9148-e3be6c30e623}">
          <xlrd:rvb i="2743"/>
        </ext>
      </extLst>
    </bk>
    <bk>
      <extLst>
        <ext uri="{3e2802c4-a4d2-4d8b-9148-e3be6c30e623}">
          <xlrd:rvb i="2749"/>
        </ext>
      </extLst>
    </bk>
    <bk>
      <extLst>
        <ext uri="{3e2802c4-a4d2-4d8b-9148-e3be6c30e623}">
          <xlrd:rvb i="2751"/>
        </ext>
      </extLst>
    </bk>
    <bk>
      <extLst>
        <ext uri="{3e2802c4-a4d2-4d8b-9148-e3be6c30e623}">
          <xlrd:rvb i="2757"/>
        </ext>
      </extLst>
    </bk>
    <bk>
      <extLst>
        <ext uri="{3e2802c4-a4d2-4d8b-9148-e3be6c30e623}">
          <xlrd:rvb i="2759"/>
        </ext>
      </extLst>
    </bk>
    <bk>
      <extLst>
        <ext uri="{3e2802c4-a4d2-4d8b-9148-e3be6c30e623}">
          <xlrd:rvb i="2765"/>
        </ext>
      </extLst>
    </bk>
    <bk>
      <extLst>
        <ext uri="{3e2802c4-a4d2-4d8b-9148-e3be6c30e623}">
          <xlrd:rvb i="2767"/>
        </ext>
      </extLst>
    </bk>
    <bk>
      <extLst>
        <ext uri="{3e2802c4-a4d2-4d8b-9148-e3be6c30e623}">
          <xlrd:rvb i="2773"/>
        </ext>
      </extLst>
    </bk>
    <bk>
      <extLst>
        <ext uri="{3e2802c4-a4d2-4d8b-9148-e3be6c30e623}">
          <xlrd:rvb i="2775"/>
        </ext>
      </extLst>
    </bk>
    <bk>
      <extLst>
        <ext uri="{3e2802c4-a4d2-4d8b-9148-e3be6c30e623}">
          <xlrd:rvb i="2782"/>
        </ext>
      </extLst>
    </bk>
    <bk>
      <extLst>
        <ext uri="{3e2802c4-a4d2-4d8b-9148-e3be6c30e623}">
          <xlrd:rvb i="2788"/>
        </ext>
      </extLst>
    </bk>
    <bk>
      <extLst>
        <ext uri="{3e2802c4-a4d2-4d8b-9148-e3be6c30e623}">
          <xlrd:rvb i="2790"/>
        </ext>
      </extLst>
    </bk>
    <bk>
      <extLst>
        <ext uri="{3e2802c4-a4d2-4d8b-9148-e3be6c30e623}">
          <xlrd:rvb i="2796"/>
        </ext>
      </extLst>
    </bk>
    <bk>
      <extLst>
        <ext uri="{3e2802c4-a4d2-4d8b-9148-e3be6c30e623}">
          <xlrd:rvb i="2798"/>
        </ext>
      </extLst>
    </bk>
    <bk>
      <extLst>
        <ext uri="{3e2802c4-a4d2-4d8b-9148-e3be6c30e623}">
          <xlrd:rvb i="2804"/>
        </ext>
      </extLst>
    </bk>
    <bk>
      <extLst>
        <ext uri="{3e2802c4-a4d2-4d8b-9148-e3be6c30e623}">
          <xlrd:rvb i="2806"/>
        </ext>
      </extLst>
    </bk>
    <bk>
      <extLst>
        <ext uri="{3e2802c4-a4d2-4d8b-9148-e3be6c30e623}">
          <xlrd:rvb i="2812"/>
        </ext>
      </extLst>
    </bk>
    <bk>
      <extLst>
        <ext uri="{3e2802c4-a4d2-4d8b-9148-e3be6c30e623}">
          <xlrd:rvb i="2814"/>
        </ext>
      </extLst>
    </bk>
    <bk>
      <extLst>
        <ext uri="{3e2802c4-a4d2-4d8b-9148-e3be6c30e623}">
          <xlrd:rvb i="2820"/>
        </ext>
      </extLst>
    </bk>
    <bk>
      <extLst>
        <ext uri="{3e2802c4-a4d2-4d8b-9148-e3be6c30e623}">
          <xlrd:rvb i="2822"/>
        </ext>
      </extLst>
    </bk>
    <bk>
      <extLst>
        <ext uri="{3e2802c4-a4d2-4d8b-9148-e3be6c30e623}">
          <xlrd:rvb i="2828"/>
        </ext>
      </extLst>
    </bk>
    <bk>
      <extLst>
        <ext uri="{3e2802c4-a4d2-4d8b-9148-e3be6c30e623}">
          <xlrd:rvb i="2830"/>
        </ext>
      </extLst>
    </bk>
    <bk>
      <extLst>
        <ext uri="{3e2802c4-a4d2-4d8b-9148-e3be6c30e623}">
          <xlrd:rvb i="2836"/>
        </ext>
      </extLst>
    </bk>
    <bk>
      <extLst>
        <ext uri="{3e2802c4-a4d2-4d8b-9148-e3be6c30e623}">
          <xlrd:rvb i="2838"/>
        </ext>
      </extLst>
    </bk>
    <bk>
      <extLst>
        <ext uri="{3e2802c4-a4d2-4d8b-9148-e3be6c30e623}">
          <xlrd:rvb i="2844"/>
        </ext>
      </extLst>
    </bk>
    <bk>
      <extLst>
        <ext uri="{3e2802c4-a4d2-4d8b-9148-e3be6c30e623}">
          <xlrd:rvb i="2846"/>
        </ext>
      </extLst>
    </bk>
    <bk>
      <extLst>
        <ext uri="{3e2802c4-a4d2-4d8b-9148-e3be6c30e623}">
          <xlrd:rvb i="2851"/>
        </ext>
      </extLst>
    </bk>
    <bk>
      <extLst>
        <ext uri="{3e2802c4-a4d2-4d8b-9148-e3be6c30e623}">
          <xlrd:rvb i="2853"/>
        </ext>
      </extLst>
    </bk>
    <bk>
      <extLst>
        <ext uri="{3e2802c4-a4d2-4d8b-9148-e3be6c30e623}">
          <xlrd:rvb i="2859"/>
        </ext>
      </extLst>
    </bk>
    <bk>
      <extLst>
        <ext uri="{3e2802c4-a4d2-4d8b-9148-e3be6c30e623}">
          <xlrd:rvb i="2861"/>
        </ext>
      </extLst>
    </bk>
    <bk>
      <extLst>
        <ext uri="{3e2802c4-a4d2-4d8b-9148-e3be6c30e623}">
          <xlrd:rvb i="2867"/>
        </ext>
      </extLst>
    </bk>
    <bk>
      <extLst>
        <ext uri="{3e2802c4-a4d2-4d8b-9148-e3be6c30e623}">
          <xlrd:rvb i="2869"/>
        </ext>
      </extLst>
    </bk>
    <bk>
      <extLst>
        <ext uri="{3e2802c4-a4d2-4d8b-9148-e3be6c30e623}">
          <xlrd:rvb i="2876"/>
        </ext>
      </extLst>
    </bk>
    <bk>
      <extLst>
        <ext uri="{3e2802c4-a4d2-4d8b-9148-e3be6c30e623}">
          <xlrd:rvb i="2878"/>
        </ext>
      </extLst>
    </bk>
    <bk>
      <extLst>
        <ext uri="{3e2802c4-a4d2-4d8b-9148-e3be6c30e623}">
          <xlrd:rvb i="2884"/>
        </ext>
      </extLst>
    </bk>
    <bk>
      <extLst>
        <ext uri="{3e2802c4-a4d2-4d8b-9148-e3be6c30e623}">
          <xlrd:rvb i="2886"/>
        </ext>
      </extLst>
    </bk>
    <bk>
      <extLst>
        <ext uri="{3e2802c4-a4d2-4d8b-9148-e3be6c30e623}">
          <xlrd:rvb i="2892"/>
        </ext>
      </extLst>
    </bk>
    <bk>
      <extLst>
        <ext uri="{3e2802c4-a4d2-4d8b-9148-e3be6c30e623}">
          <xlrd:rvb i="2894"/>
        </ext>
      </extLst>
    </bk>
    <bk>
      <extLst>
        <ext uri="{3e2802c4-a4d2-4d8b-9148-e3be6c30e623}">
          <xlrd:rvb i="2900"/>
        </ext>
      </extLst>
    </bk>
    <bk>
      <extLst>
        <ext uri="{3e2802c4-a4d2-4d8b-9148-e3be6c30e623}">
          <xlrd:rvb i="2902"/>
        </ext>
      </extLst>
    </bk>
    <bk>
      <extLst>
        <ext uri="{3e2802c4-a4d2-4d8b-9148-e3be6c30e623}">
          <xlrd:rvb i="2908"/>
        </ext>
      </extLst>
    </bk>
    <bk>
      <extLst>
        <ext uri="{3e2802c4-a4d2-4d8b-9148-e3be6c30e623}">
          <xlrd:rvb i="2910"/>
        </ext>
      </extLst>
    </bk>
    <bk>
      <extLst>
        <ext uri="{3e2802c4-a4d2-4d8b-9148-e3be6c30e623}">
          <xlrd:rvb i="2916"/>
        </ext>
      </extLst>
    </bk>
    <bk>
      <extLst>
        <ext uri="{3e2802c4-a4d2-4d8b-9148-e3be6c30e623}">
          <xlrd:rvb i="2918"/>
        </ext>
      </extLst>
    </bk>
    <bk>
      <extLst>
        <ext uri="{3e2802c4-a4d2-4d8b-9148-e3be6c30e623}">
          <xlrd:rvb i="2924"/>
        </ext>
      </extLst>
    </bk>
    <bk>
      <extLst>
        <ext uri="{3e2802c4-a4d2-4d8b-9148-e3be6c30e623}">
          <xlrd:rvb i="2926"/>
        </ext>
      </extLst>
    </bk>
    <bk>
      <extLst>
        <ext uri="{3e2802c4-a4d2-4d8b-9148-e3be6c30e623}">
          <xlrd:rvb i="2936"/>
        </ext>
      </extLst>
    </bk>
    <bk>
      <extLst>
        <ext uri="{3e2802c4-a4d2-4d8b-9148-e3be6c30e623}">
          <xlrd:rvb i="2938"/>
        </ext>
      </extLst>
    </bk>
    <bk>
      <extLst>
        <ext uri="{3e2802c4-a4d2-4d8b-9148-e3be6c30e623}">
          <xlrd:rvb i="2944"/>
        </ext>
      </extLst>
    </bk>
    <bk>
      <extLst>
        <ext uri="{3e2802c4-a4d2-4d8b-9148-e3be6c30e623}">
          <xlrd:rvb i="2946"/>
        </ext>
      </extLst>
    </bk>
    <bk>
      <extLst>
        <ext uri="{3e2802c4-a4d2-4d8b-9148-e3be6c30e623}">
          <xlrd:rvb i="2952"/>
        </ext>
      </extLst>
    </bk>
    <bk>
      <extLst>
        <ext uri="{3e2802c4-a4d2-4d8b-9148-e3be6c30e623}">
          <xlrd:rvb i="2954"/>
        </ext>
      </extLst>
    </bk>
    <bk>
      <extLst>
        <ext uri="{3e2802c4-a4d2-4d8b-9148-e3be6c30e623}">
          <xlrd:rvb i="2960"/>
        </ext>
      </extLst>
    </bk>
    <bk>
      <extLst>
        <ext uri="{3e2802c4-a4d2-4d8b-9148-e3be6c30e623}">
          <xlrd:rvb i="2962"/>
        </ext>
      </extLst>
    </bk>
    <bk>
      <extLst>
        <ext uri="{3e2802c4-a4d2-4d8b-9148-e3be6c30e623}">
          <xlrd:rvb i="2968"/>
        </ext>
      </extLst>
    </bk>
    <bk>
      <extLst>
        <ext uri="{3e2802c4-a4d2-4d8b-9148-e3be6c30e623}">
          <xlrd:rvb i="2970"/>
        </ext>
      </extLst>
    </bk>
    <bk>
      <extLst>
        <ext uri="{3e2802c4-a4d2-4d8b-9148-e3be6c30e623}">
          <xlrd:rvb i="2976"/>
        </ext>
      </extLst>
    </bk>
    <bk>
      <extLst>
        <ext uri="{3e2802c4-a4d2-4d8b-9148-e3be6c30e623}">
          <xlrd:rvb i="2978"/>
        </ext>
      </extLst>
    </bk>
    <bk>
      <extLst>
        <ext uri="{3e2802c4-a4d2-4d8b-9148-e3be6c30e623}">
          <xlrd:rvb i="2986"/>
        </ext>
      </extLst>
    </bk>
    <bk>
      <extLst>
        <ext uri="{3e2802c4-a4d2-4d8b-9148-e3be6c30e623}">
          <xlrd:rvb i="2988"/>
        </ext>
      </extLst>
    </bk>
    <bk>
      <extLst>
        <ext uri="{3e2802c4-a4d2-4d8b-9148-e3be6c30e623}">
          <xlrd:rvb i="2994"/>
        </ext>
      </extLst>
    </bk>
    <bk>
      <extLst>
        <ext uri="{3e2802c4-a4d2-4d8b-9148-e3be6c30e623}">
          <xlrd:rvb i="2996"/>
        </ext>
      </extLst>
    </bk>
    <bk>
      <extLst>
        <ext uri="{3e2802c4-a4d2-4d8b-9148-e3be6c30e623}">
          <xlrd:rvb i="3002"/>
        </ext>
      </extLst>
    </bk>
    <bk>
      <extLst>
        <ext uri="{3e2802c4-a4d2-4d8b-9148-e3be6c30e623}">
          <xlrd:rvb i="3004"/>
        </ext>
      </extLst>
    </bk>
    <bk>
      <extLst>
        <ext uri="{3e2802c4-a4d2-4d8b-9148-e3be6c30e623}">
          <xlrd:rvb i="3010"/>
        </ext>
      </extLst>
    </bk>
    <bk>
      <extLst>
        <ext uri="{3e2802c4-a4d2-4d8b-9148-e3be6c30e623}">
          <xlrd:rvb i="3012"/>
        </ext>
      </extLst>
    </bk>
    <bk>
      <extLst>
        <ext uri="{3e2802c4-a4d2-4d8b-9148-e3be6c30e623}">
          <xlrd:rvb i="3016"/>
        </ext>
      </extLst>
    </bk>
    <bk>
      <extLst>
        <ext uri="{3e2802c4-a4d2-4d8b-9148-e3be6c30e623}">
          <xlrd:rvb i="3018"/>
        </ext>
      </extLst>
    </bk>
    <bk>
      <extLst>
        <ext uri="{3e2802c4-a4d2-4d8b-9148-e3be6c30e623}">
          <xlrd:rvb i="3024"/>
        </ext>
      </extLst>
    </bk>
    <bk>
      <extLst>
        <ext uri="{3e2802c4-a4d2-4d8b-9148-e3be6c30e623}">
          <xlrd:rvb i="3026"/>
        </ext>
      </extLst>
    </bk>
    <bk>
      <extLst>
        <ext uri="{3e2802c4-a4d2-4d8b-9148-e3be6c30e623}">
          <xlrd:rvb i="3033"/>
        </ext>
      </extLst>
    </bk>
    <bk>
      <extLst>
        <ext uri="{3e2802c4-a4d2-4d8b-9148-e3be6c30e623}">
          <xlrd:rvb i="3035"/>
        </ext>
      </extLst>
    </bk>
    <bk>
      <extLst>
        <ext uri="{3e2802c4-a4d2-4d8b-9148-e3be6c30e623}">
          <xlrd:rvb i="3040"/>
        </ext>
      </extLst>
    </bk>
    <bk>
      <extLst>
        <ext uri="{3e2802c4-a4d2-4d8b-9148-e3be6c30e623}">
          <xlrd:rvb i="3042"/>
        </ext>
      </extLst>
    </bk>
    <bk>
      <extLst>
        <ext uri="{3e2802c4-a4d2-4d8b-9148-e3be6c30e623}">
          <xlrd:rvb i="3048"/>
        </ext>
      </extLst>
    </bk>
    <bk>
      <extLst>
        <ext uri="{3e2802c4-a4d2-4d8b-9148-e3be6c30e623}">
          <xlrd:rvb i="3050"/>
        </ext>
      </extLst>
    </bk>
    <bk>
      <extLst>
        <ext uri="{3e2802c4-a4d2-4d8b-9148-e3be6c30e623}">
          <xlrd:rvb i="3056"/>
        </ext>
      </extLst>
    </bk>
    <bk>
      <extLst>
        <ext uri="{3e2802c4-a4d2-4d8b-9148-e3be6c30e623}">
          <xlrd:rvb i="3058"/>
        </ext>
      </extLst>
    </bk>
    <bk>
      <extLst>
        <ext uri="{3e2802c4-a4d2-4d8b-9148-e3be6c30e623}">
          <xlrd:rvb i="3064"/>
        </ext>
      </extLst>
    </bk>
    <bk>
      <extLst>
        <ext uri="{3e2802c4-a4d2-4d8b-9148-e3be6c30e623}">
          <xlrd:rvb i="3066"/>
        </ext>
      </extLst>
    </bk>
    <bk>
      <extLst>
        <ext uri="{3e2802c4-a4d2-4d8b-9148-e3be6c30e623}">
          <xlrd:rvb i="3072"/>
        </ext>
      </extLst>
    </bk>
    <bk>
      <extLst>
        <ext uri="{3e2802c4-a4d2-4d8b-9148-e3be6c30e623}">
          <xlrd:rvb i="3074"/>
        </ext>
      </extLst>
    </bk>
    <bk>
      <extLst>
        <ext uri="{3e2802c4-a4d2-4d8b-9148-e3be6c30e623}">
          <xlrd:rvb i="3081"/>
        </ext>
      </extLst>
    </bk>
    <bk>
      <extLst>
        <ext uri="{3e2802c4-a4d2-4d8b-9148-e3be6c30e623}">
          <xlrd:rvb i="3083"/>
        </ext>
      </extLst>
    </bk>
    <bk>
      <extLst>
        <ext uri="{3e2802c4-a4d2-4d8b-9148-e3be6c30e623}">
          <xlrd:rvb i="3089"/>
        </ext>
      </extLst>
    </bk>
    <bk>
      <extLst>
        <ext uri="{3e2802c4-a4d2-4d8b-9148-e3be6c30e623}">
          <xlrd:rvb i="3091"/>
        </ext>
      </extLst>
    </bk>
    <bk>
      <extLst>
        <ext uri="{3e2802c4-a4d2-4d8b-9148-e3be6c30e623}">
          <xlrd:rvb i="3096"/>
        </ext>
      </extLst>
    </bk>
    <bk>
      <extLst>
        <ext uri="{3e2802c4-a4d2-4d8b-9148-e3be6c30e623}">
          <xlrd:rvb i="3098"/>
        </ext>
      </extLst>
    </bk>
    <bk>
      <extLst>
        <ext uri="{3e2802c4-a4d2-4d8b-9148-e3be6c30e623}">
          <xlrd:rvb i="3105"/>
        </ext>
      </extLst>
    </bk>
    <bk>
      <extLst>
        <ext uri="{3e2802c4-a4d2-4d8b-9148-e3be6c30e623}">
          <xlrd:rvb i="3107"/>
        </ext>
      </extLst>
    </bk>
    <bk>
      <extLst>
        <ext uri="{3e2802c4-a4d2-4d8b-9148-e3be6c30e623}">
          <xlrd:rvb i="3113"/>
        </ext>
      </extLst>
    </bk>
    <bk>
      <extLst>
        <ext uri="{3e2802c4-a4d2-4d8b-9148-e3be6c30e623}">
          <xlrd:rvb i="3115"/>
        </ext>
      </extLst>
    </bk>
    <bk>
      <extLst>
        <ext uri="{3e2802c4-a4d2-4d8b-9148-e3be6c30e623}">
          <xlrd:rvb i="3121"/>
        </ext>
      </extLst>
    </bk>
    <bk>
      <extLst>
        <ext uri="{3e2802c4-a4d2-4d8b-9148-e3be6c30e623}">
          <xlrd:rvb i="3123"/>
        </ext>
      </extLst>
    </bk>
    <bk>
      <extLst>
        <ext uri="{3e2802c4-a4d2-4d8b-9148-e3be6c30e623}">
          <xlrd:rvb i="3129"/>
        </ext>
      </extLst>
    </bk>
    <bk>
      <extLst>
        <ext uri="{3e2802c4-a4d2-4d8b-9148-e3be6c30e623}">
          <xlrd:rvb i="3131"/>
        </ext>
      </extLst>
    </bk>
    <bk>
      <extLst>
        <ext uri="{3e2802c4-a4d2-4d8b-9148-e3be6c30e623}">
          <xlrd:rvb i="3137"/>
        </ext>
      </extLst>
    </bk>
    <bk>
      <extLst>
        <ext uri="{3e2802c4-a4d2-4d8b-9148-e3be6c30e623}">
          <xlrd:rvb i="3139"/>
        </ext>
      </extLst>
    </bk>
    <bk>
      <extLst>
        <ext uri="{3e2802c4-a4d2-4d8b-9148-e3be6c30e623}">
          <xlrd:rvb i="3144"/>
        </ext>
      </extLst>
    </bk>
    <bk>
      <extLst>
        <ext uri="{3e2802c4-a4d2-4d8b-9148-e3be6c30e623}">
          <xlrd:rvb i="3146"/>
        </ext>
      </extLst>
    </bk>
    <bk>
      <extLst>
        <ext uri="{3e2802c4-a4d2-4d8b-9148-e3be6c30e623}">
          <xlrd:rvb i="3152"/>
        </ext>
      </extLst>
    </bk>
    <bk>
      <extLst>
        <ext uri="{3e2802c4-a4d2-4d8b-9148-e3be6c30e623}">
          <xlrd:rvb i="3154"/>
        </ext>
      </extLst>
    </bk>
    <bk>
      <extLst>
        <ext uri="{3e2802c4-a4d2-4d8b-9148-e3be6c30e623}">
          <xlrd:rvb i="3160"/>
        </ext>
      </extLst>
    </bk>
    <bk>
      <extLst>
        <ext uri="{3e2802c4-a4d2-4d8b-9148-e3be6c30e623}">
          <xlrd:rvb i="3162"/>
        </ext>
      </extLst>
    </bk>
    <bk>
      <extLst>
        <ext uri="{3e2802c4-a4d2-4d8b-9148-e3be6c30e623}">
          <xlrd:rvb i="3168"/>
        </ext>
      </extLst>
    </bk>
    <bk>
      <extLst>
        <ext uri="{3e2802c4-a4d2-4d8b-9148-e3be6c30e623}">
          <xlrd:rvb i="3170"/>
        </ext>
      </extLst>
    </bk>
    <bk>
      <extLst>
        <ext uri="{3e2802c4-a4d2-4d8b-9148-e3be6c30e623}">
          <xlrd:rvb i="3176"/>
        </ext>
      </extLst>
    </bk>
  </futureMetadata>
  <cellMetadata count="1">
    <bk>
      <rc t="1" v="0"/>
    </bk>
  </cellMetadata>
  <valueMetadata count="783">
    <bk>
      <rc t="2" v="0"/>
    </bk>
    <bk>
      <rc t="2" v="1"/>
    </bk>
    <bk>
      <rc t="2" v="2"/>
    </bk>
    <bk>
      <rc t="2" v="3"/>
    </bk>
    <bk>
      <rc t="2" v="4"/>
    </bk>
    <bk>
      <rc t="2" v="5"/>
    </bk>
    <bk>
      <rc t="2" v="6"/>
    </bk>
    <bk>
      <rc t="2" v="7"/>
    </bk>
    <bk>
      <rc t="2" v="8"/>
    </bk>
    <bk>
      <rc t="2" v="9"/>
    </bk>
    <bk>
      <rc t="2" v="10"/>
    </bk>
    <bk>
      <rc t="2" v="11"/>
    </bk>
    <bk>
      <rc t="2" v="12"/>
    </bk>
    <bk>
      <rc t="2" v="13"/>
    </bk>
    <bk>
      <rc t="2" v="14"/>
    </bk>
    <bk>
      <rc t="2" v="15"/>
    </bk>
    <bk>
      <rc t="2" v="16"/>
    </bk>
    <bk>
      <rc t="2" v="17"/>
    </bk>
    <bk>
      <rc t="2" v="18"/>
    </bk>
    <bk>
      <rc t="2" v="19"/>
    </bk>
    <bk>
      <rc t="2" v="20"/>
    </bk>
    <bk>
      <rc t="2" v="21"/>
    </bk>
    <bk>
      <rc t="2" v="22"/>
    </bk>
    <bk>
      <rc t="2" v="23"/>
    </bk>
    <bk>
      <rc t="2" v="24"/>
    </bk>
    <bk>
      <rc t="2" v="25"/>
    </bk>
    <bk>
      <rc t="2" v="26"/>
    </bk>
    <bk>
      <rc t="2" v="27"/>
    </bk>
    <bk>
      <rc t="2" v="28"/>
    </bk>
    <bk>
      <rc t="2" v="29"/>
    </bk>
    <bk>
      <rc t="2" v="30"/>
    </bk>
    <bk>
      <rc t="2" v="31"/>
    </bk>
    <bk>
      <rc t="2" v="32"/>
    </bk>
    <bk>
      <rc t="2" v="33"/>
    </bk>
    <bk>
      <rc t="2" v="34"/>
    </bk>
    <bk>
      <rc t="2" v="35"/>
    </bk>
    <bk>
      <rc t="2" v="36"/>
    </bk>
    <bk>
      <rc t="2" v="37"/>
    </bk>
    <bk>
      <rc t="2" v="38"/>
    </bk>
    <bk>
      <rc t="2" v="39"/>
    </bk>
    <bk>
      <rc t="2" v="40"/>
    </bk>
    <bk>
      <rc t="2" v="41"/>
    </bk>
    <bk>
      <rc t="2" v="42"/>
    </bk>
    <bk>
      <rc t="2" v="43"/>
    </bk>
    <bk>
      <rc t="2" v="44"/>
    </bk>
    <bk>
      <rc t="2" v="45"/>
    </bk>
    <bk>
      <rc t="2" v="46"/>
    </bk>
    <bk>
      <rc t="2" v="47"/>
    </bk>
    <bk>
      <rc t="2" v="48"/>
    </bk>
    <bk>
      <rc t="2" v="49"/>
    </bk>
    <bk>
      <rc t="2" v="50"/>
    </bk>
    <bk>
      <rc t="2" v="51"/>
    </bk>
    <bk>
      <rc t="2" v="52"/>
    </bk>
    <bk>
      <rc t="2" v="53"/>
    </bk>
    <bk>
      <rc t="2" v="54"/>
    </bk>
    <bk>
      <rc t="2" v="55"/>
    </bk>
    <bk>
      <rc t="2" v="56"/>
    </bk>
    <bk>
      <rc t="2" v="57"/>
    </bk>
    <bk>
      <rc t="2" v="58"/>
    </bk>
    <bk>
      <rc t="2" v="59"/>
    </bk>
    <bk>
      <rc t="2" v="60"/>
    </bk>
    <bk>
      <rc t="2" v="61"/>
    </bk>
    <bk>
      <rc t="2" v="62"/>
    </bk>
    <bk>
      <rc t="2" v="63"/>
    </bk>
    <bk>
      <rc t="2" v="64"/>
    </bk>
    <bk>
      <rc t="2" v="65"/>
    </bk>
    <bk>
      <rc t="2" v="66"/>
    </bk>
    <bk>
      <rc t="2" v="67"/>
    </bk>
    <bk>
      <rc t="2" v="68"/>
    </bk>
    <bk>
      <rc t="2" v="69"/>
    </bk>
    <bk>
      <rc t="2" v="70"/>
    </bk>
    <bk>
      <rc t="2" v="71"/>
    </bk>
    <bk>
      <rc t="2" v="72"/>
    </bk>
    <bk>
      <rc t="2" v="73"/>
    </bk>
    <bk>
      <rc t="2" v="74"/>
    </bk>
    <bk>
      <rc t="2" v="75"/>
    </bk>
    <bk>
      <rc t="2" v="76"/>
    </bk>
    <bk>
      <rc t="2" v="77"/>
    </bk>
    <bk>
      <rc t="2" v="78"/>
    </bk>
    <bk>
      <rc t="2" v="79"/>
    </bk>
    <bk>
      <rc t="2" v="80"/>
    </bk>
    <bk>
      <rc t="2" v="81"/>
    </bk>
    <bk>
      <rc t="2" v="82"/>
    </bk>
    <bk>
      <rc t="2" v="83"/>
    </bk>
    <bk>
      <rc t="2" v="84"/>
    </bk>
    <bk>
      <rc t="2" v="85"/>
    </bk>
    <bk>
      <rc t="2" v="86"/>
    </bk>
    <bk>
      <rc t="2" v="87"/>
    </bk>
    <bk>
      <rc t="2" v="88"/>
    </bk>
    <bk>
      <rc t="2" v="89"/>
    </bk>
    <bk>
      <rc t="2" v="90"/>
    </bk>
    <bk>
      <rc t="2" v="91"/>
    </bk>
    <bk>
      <rc t="2" v="92"/>
    </bk>
    <bk>
      <rc t="2" v="93"/>
    </bk>
    <bk>
      <rc t="2" v="94"/>
    </bk>
    <bk>
      <rc t="2" v="95"/>
    </bk>
    <bk>
      <rc t="2" v="96"/>
    </bk>
    <bk>
      <rc t="2" v="97"/>
    </bk>
    <bk>
      <rc t="2" v="98"/>
    </bk>
    <bk>
      <rc t="2" v="99"/>
    </bk>
    <bk>
      <rc t="2" v="100"/>
    </bk>
    <bk>
      <rc t="2" v="101"/>
    </bk>
    <bk>
      <rc t="2" v="102"/>
    </bk>
    <bk>
      <rc t="2" v="103"/>
    </bk>
    <bk>
      <rc t="2" v="104"/>
    </bk>
    <bk>
      <rc t="2" v="105"/>
    </bk>
    <bk>
      <rc t="2" v="106"/>
    </bk>
    <bk>
      <rc t="2" v="107"/>
    </bk>
    <bk>
      <rc t="2" v="108"/>
    </bk>
    <bk>
      <rc t="2" v="109"/>
    </bk>
    <bk>
      <rc t="2" v="110"/>
    </bk>
    <bk>
      <rc t="2" v="111"/>
    </bk>
    <bk>
      <rc t="2" v="112"/>
    </bk>
    <bk>
      <rc t="2" v="113"/>
    </bk>
    <bk>
      <rc t="2" v="114"/>
    </bk>
    <bk>
      <rc t="2" v="115"/>
    </bk>
    <bk>
      <rc t="2" v="116"/>
    </bk>
    <bk>
      <rc t="2" v="117"/>
    </bk>
    <bk>
      <rc t="2" v="118"/>
    </bk>
    <bk>
      <rc t="2" v="119"/>
    </bk>
    <bk>
      <rc t="2" v="120"/>
    </bk>
    <bk>
      <rc t="2" v="121"/>
    </bk>
    <bk>
      <rc t="2" v="122"/>
    </bk>
    <bk>
      <rc t="2" v="123"/>
    </bk>
    <bk>
      <rc t="2" v="124"/>
    </bk>
    <bk>
      <rc t="2" v="125"/>
    </bk>
    <bk>
      <rc t="2" v="126"/>
    </bk>
    <bk>
      <rc t="2" v="127"/>
    </bk>
    <bk>
      <rc t="2" v="128"/>
    </bk>
    <bk>
      <rc t="2" v="129"/>
    </bk>
    <bk>
      <rc t="2" v="130"/>
    </bk>
    <bk>
      <rc t="2" v="131"/>
    </bk>
    <bk>
      <rc t="2" v="132"/>
    </bk>
    <bk>
      <rc t="2" v="133"/>
    </bk>
    <bk>
      <rc t="2" v="134"/>
    </bk>
    <bk>
      <rc t="2" v="135"/>
    </bk>
    <bk>
      <rc t="2" v="136"/>
    </bk>
    <bk>
      <rc t="2" v="137"/>
    </bk>
    <bk>
      <rc t="2" v="138"/>
    </bk>
    <bk>
      <rc t="2" v="139"/>
    </bk>
    <bk>
      <rc t="2" v="140"/>
    </bk>
    <bk>
      <rc t="2" v="141"/>
    </bk>
    <bk>
      <rc t="2" v="142"/>
    </bk>
    <bk>
      <rc t="2" v="143"/>
    </bk>
    <bk>
      <rc t="2" v="144"/>
    </bk>
    <bk>
      <rc t="2" v="145"/>
    </bk>
    <bk>
      <rc t="2" v="146"/>
    </bk>
    <bk>
      <rc t="2" v="147"/>
    </bk>
    <bk>
      <rc t="2" v="148"/>
    </bk>
    <bk>
      <rc t="2" v="149"/>
    </bk>
    <bk>
      <rc t="2" v="150"/>
    </bk>
    <bk>
      <rc t="2" v="151"/>
    </bk>
    <bk>
      <rc t="2" v="152"/>
    </bk>
    <bk>
      <rc t="2" v="153"/>
    </bk>
    <bk>
      <rc t="2" v="154"/>
    </bk>
    <bk>
      <rc t="2" v="155"/>
    </bk>
    <bk>
      <rc t="2" v="156"/>
    </bk>
    <bk>
      <rc t="2" v="157"/>
    </bk>
    <bk>
      <rc t="2" v="158"/>
    </bk>
    <bk>
      <rc t="2" v="159"/>
    </bk>
    <bk>
      <rc t="2" v="160"/>
    </bk>
    <bk>
      <rc t="2" v="161"/>
    </bk>
    <bk>
      <rc t="2" v="162"/>
    </bk>
    <bk>
      <rc t="2" v="163"/>
    </bk>
    <bk>
      <rc t="2" v="164"/>
    </bk>
    <bk>
      <rc t="2" v="165"/>
    </bk>
    <bk>
      <rc t="2" v="166"/>
    </bk>
    <bk>
      <rc t="2" v="167"/>
    </bk>
    <bk>
      <rc t="2" v="168"/>
    </bk>
    <bk>
      <rc t="2" v="169"/>
    </bk>
    <bk>
      <rc t="2" v="170"/>
    </bk>
    <bk>
      <rc t="2" v="171"/>
    </bk>
    <bk>
      <rc t="2" v="172"/>
    </bk>
    <bk>
      <rc t="2" v="173"/>
    </bk>
    <bk>
      <rc t="2" v="174"/>
    </bk>
    <bk>
      <rc t="2" v="175"/>
    </bk>
    <bk>
      <rc t="2" v="176"/>
    </bk>
    <bk>
      <rc t="2" v="177"/>
    </bk>
    <bk>
      <rc t="2" v="178"/>
    </bk>
    <bk>
      <rc t="2" v="179"/>
    </bk>
    <bk>
      <rc t="2" v="180"/>
    </bk>
    <bk>
      <rc t="2" v="181"/>
    </bk>
    <bk>
      <rc t="2" v="182"/>
    </bk>
    <bk>
      <rc t="2" v="183"/>
    </bk>
    <bk>
      <rc t="2" v="184"/>
    </bk>
    <bk>
      <rc t="2" v="185"/>
    </bk>
    <bk>
      <rc t="2" v="186"/>
    </bk>
    <bk>
      <rc t="2" v="187"/>
    </bk>
    <bk>
      <rc t="2" v="188"/>
    </bk>
    <bk>
      <rc t="2" v="189"/>
    </bk>
    <bk>
      <rc t="2" v="190"/>
    </bk>
    <bk>
      <rc t="2" v="191"/>
    </bk>
    <bk>
      <rc t="2" v="192"/>
    </bk>
    <bk>
      <rc t="2" v="193"/>
    </bk>
    <bk>
      <rc t="2" v="194"/>
    </bk>
    <bk>
      <rc t="2" v="195"/>
    </bk>
    <bk>
      <rc t="2" v="196"/>
    </bk>
    <bk>
      <rc t="2" v="197"/>
    </bk>
    <bk>
      <rc t="2" v="198"/>
    </bk>
    <bk>
      <rc t="2" v="199"/>
    </bk>
    <bk>
      <rc t="2" v="200"/>
    </bk>
    <bk>
      <rc t="2" v="201"/>
    </bk>
    <bk>
      <rc t="2" v="202"/>
    </bk>
    <bk>
      <rc t="2" v="203"/>
    </bk>
    <bk>
      <rc t="2" v="204"/>
    </bk>
    <bk>
      <rc t="2" v="205"/>
    </bk>
    <bk>
      <rc t="2" v="206"/>
    </bk>
    <bk>
      <rc t="2" v="207"/>
    </bk>
    <bk>
      <rc t="2" v="208"/>
    </bk>
    <bk>
      <rc t="2" v="209"/>
    </bk>
    <bk>
      <rc t="2" v="210"/>
    </bk>
    <bk>
      <rc t="2" v="211"/>
    </bk>
    <bk>
      <rc t="2" v="212"/>
    </bk>
    <bk>
      <rc t="2" v="213"/>
    </bk>
    <bk>
      <rc t="2" v="214"/>
    </bk>
    <bk>
      <rc t="2" v="215"/>
    </bk>
    <bk>
      <rc t="2" v="216"/>
    </bk>
    <bk>
      <rc t="2" v="217"/>
    </bk>
    <bk>
      <rc t="2" v="218"/>
    </bk>
    <bk>
      <rc t="2" v="219"/>
    </bk>
    <bk>
      <rc t="2" v="220"/>
    </bk>
    <bk>
      <rc t="2" v="221"/>
    </bk>
    <bk>
      <rc t="2" v="222"/>
    </bk>
    <bk>
      <rc t="2" v="223"/>
    </bk>
    <bk>
      <rc t="2" v="224"/>
    </bk>
    <bk>
      <rc t="2" v="225"/>
    </bk>
    <bk>
      <rc t="2" v="226"/>
    </bk>
    <bk>
      <rc t="2" v="227"/>
    </bk>
    <bk>
      <rc t="2" v="228"/>
    </bk>
    <bk>
      <rc t="2" v="229"/>
    </bk>
    <bk>
      <rc t="2" v="230"/>
    </bk>
    <bk>
      <rc t="2" v="231"/>
    </bk>
    <bk>
      <rc t="2" v="232"/>
    </bk>
    <bk>
      <rc t="2" v="233"/>
    </bk>
    <bk>
      <rc t="2" v="234"/>
    </bk>
    <bk>
      <rc t="2" v="235"/>
    </bk>
    <bk>
      <rc t="2" v="236"/>
    </bk>
    <bk>
      <rc t="2" v="237"/>
    </bk>
    <bk>
      <rc t="2" v="238"/>
    </bk>
    <bk>
      <rc t="2" v="239"/>
    </bk>
    <bk>
      <rc t="2" v="240"/>
    </bk>
    <bk>
      <rc t="2" v="241"/>
    </bk>
    <bk>
      <rc t="2" v="242"/>
    </bk>
    <bk>
      <rc t="2" v="243"/>
    </bk>
    <bk>
      <rc t="2" v="244"/>
    </bk>
    <bk>
      <rc t="2" v="245"/>
    </bk>
    <bk>
      <rc t="2" v="246"/>
    </bk>
    <bk>
      <rc t="2" v="247"/>
    </bk>
    <bk>
      <rc t="2" v="248"/>
    </bk>
    <bk>
      <rc t="2" v="249"/>
    </bk>
    <bk>
      <rc t="2" v="250"/>
    </bk>
    <bk>
      <rc t="2" v="251"/>
    </bk>
    <bk>
      <rc t="2" v="252"/>
    </bk>
    <bk>
      <rc t="2" v="253"/>
    </bk>
    <bk>
      <rc t="2" v="254"/>
    </bk>
    <bk>
      <rc t="2" v="255"/>
    </bk>
    <bk>
      <rc t="2" v="256"/>
    </bk>
    <bk>
      <rc t="2" v="257"/>
    </bk>
    <bk>
      <rc t="2" v="258"/>
    </bk>
    <bk>
      <rc t="2" v="259"/>
    </bk>
    <bk>
      <rc t="2" v="260"/>
    </bk>
    <bk>
      <rc t="2" v="261"/>
    </bk>
    <bk>
      <rc t="2" v="262"/>
    </bk>
    <bk>
      <rc t="2" v="263"/>
    </bk>
    <bk>
      <rc t="2" v="264"/>
    </bk>
    <bk>
      <rc t="2" v="265"/>
    </bk>
    <bk>
      <rc t="2" v="266"/>
    </bk>
    <bk>
      <rc t="2" v="267"/>
    </bk>
    <bk>
      <rc t="2" v="268"/>
    </bk>
    <bk>
      <rc t="2" v="269"/>
    </bk>
    <bk>
      <rc t="2" v="270"/>
    </bk>
    <bk>
      <rc t="2" v="271"/>
    </bk>
    <bk>
      <rc t="2" v="272"/>
    </bk>
    <bk>
      <rc t="2" v="273"/>
    </bk>
    <bk>
      <rc t="2" v="274"/>
    </bk>
    <bk>
      <rc t="2" v="275"/>
    </bk>
    <bk>
      <rc t="2" v="276"/>
    </bk>
    <bk>
      <rc t="2" v="277"/>
    </bk>
    <bk>
      <rc t="2" v="278"/>
    </bk>
    <bk>
      <rc t="2" v="279"/>
    </bk>
    <bk>
      <rc t="2" v="280"/>
    </bk>
    <bk>
      <rc t="2" v="281"/>
    </bk>
    <bk>
      <rc t="2" v="282"/>
    </bk>
    <bk>
      <rc t="2" v="283"/>
    </bk>
    <bk>
      <rc t="2" v="284"/>
    </bk>
    <bk>
      <rc t="2" v="285"/>
    </bk>
    <bk>
      <rc t="2" v="286"/>
    </bk>
    <bk>
      <rc t="2" v="287"/>
    </bk>
    <bk>
      <rc t="2" v="288"/>
    </bk>
    <bk>
      <rc t="2" v="289"/>
    </bk>
    <bk>
      <rc t="2" v="290"/>
    </bk>
    <bk>
      <rc t="2" v="291"/>
    </bk>
    <bk>
      <rc t="2" v="292"/>
    </bk>
    <bk>
      <rc t="2" v="293"/>
    </bk>
    <bk>
      <rc t="2" v="294"/>
    </bk>
    <bk>
      <rc t="2" v="295"/>
    </bk>
    <bk>
      <rc t="2" v="296"/>
    </bk>
    <bk>
      <rc t="2" v="297"/>
    </bk>
    <bk>
      <rc t="2" v="298"/>
    </bk>
    <bk>
      <rc t="2" v="299"/>
    </bk>
    <bk>
      <rc t="2" v="300"/>
    </bk>
    <bk>
      <rc t="2" v="301"/>
    </bk>
    <bk>
      <rc t="2" v="302"/>
    </bk>
    <bk>
      <rc t="2" v="303"/>
    </bk>
    <bk>
      <rc t="2" v="304"/>
    </bk>
    <bk>
      <rc t="2" v="305"/>
    </bk>
    <bk>
      <rc t="2" v="306"/>
    </bk>
    <bk>
      <rc t="2" v="307"/>
    </bk>
    <bk>
      <rc t="2" v="308"/>
    </bk>
    <bk>
      <rc t="2" v="309"/>
    </bk>
    <bk>
      <rc t="2" v="310"/>
    </bk>
    <bk>
      <rc t="2" v="311"/>
    </bk>
    <bk>
      <rc t="2" v="312"/>
    </bk>
    <bk>
      <rc t="2" v="313"/>
    </bk>
    <bk>
      <rc t="2" v="314"/>
    </bk>
    <bk>
      <rc t="2" v="315"/>
    </bk>
    <bk>
      <rc t="2" v="316"/>
    </bk>
    <bk>
      <rc t="2" v="317"/>
    </bk>
    <bk>
      <rc t="2" v="318"/>
    </bk>
    <bk>
      <rc t="2" v="319"/>
    </bk>
    <bk>
      <rc t="2" v="320"/>
    </bk>
    <bk>
      <rc t="2" v="321"/>
    </bk>
    <bk>
      <rc t="2" v="322"/>
    </bk>
    <bk>
      <rc t="2" v="323"/>
    </bk>
    <bk>
      <rc t="2" v="324"/>
    </bk>
    <bk>
      <rc t="2" v="325"/>
    </bk>
    <bk>
      <rc t="2" v="326"/>
    </bk>
    <bk>
      <rc t="2" v="327"/>
    </bk>
    <bk>
      <rc t="2" v="328"/>
    </bk>
    <bk>
      <rc t="2" v="329"/>
    </bk>
    <bk>
      <rc t="2" v="330"/>
    </bk>
    <bk>
      <rc t="2" v="331"/>
    </bk>
    <bk>
      <rc t="2" v="332"/>
    </bk>
    <bk>
      <rc t="2" v="333"/>
    </bk>
    <bk>
      <rc t="2" v="334"/>
    </bk>
    <bk>
      <rc t="2" v="335"/>
    </bk>
    <bk>
      <rc t="2" v="336"/>
    </bk>
    <bk>
      <rc t="2" v="337"/>
    </bk>
    <bk>
      <rc t="2" v="338"/>
    </bk>
    <bk>
      <rc t="2" v="339"/>
    </bk>
    <bk>
      <rc t="2" v="340"/>
    </bk>
    <bk>
      <rc t="2" v="341"/>
    </bk>
    <bk>
      <rc t="2" v="342"/>
    </bk>
    <bk>
      <rc t="2" v="343"/>
    </bk>
    <bk>
      <rc t="2" v="344"/>
    </bk>
    <bk>
      <rc t="2" v="345"/>
    </bk>
    <bk>
      <rc t="2" v="346"/>
    </bk>
    <bk>
      <rc t="2" v="347"/>
    </bk>
    <bk>
      <rc t="2" v="348"/>
    </bk>
    <bk>
      <rc t="2" v="349"/>
    </bk>
    <bk>
      <rc t="2" v="350"/>
    </bk>
    <bk>
      <rc t="2" v="351"/>
    </bk>
    <bk>
      <rc t="2" v="352"/>
    </bk>
    <bk>
      <rc t="2" v="353"/>
    </bk>
    <bk>
      <rc t="2" v="354"/>
    </bk>
    <bk>
      <rc t="2" v="355"/>
    </bk>
    <bk>
      <rc t="2" v="356"/>
    </bk>
    <bk>
      <rc t="2" v="357"/>
    </bk>
    <bk>
      <rc t="2" v="358"/>
    </bk>
    <bk>
      <rc t="2" v="359"/>
    </bk>
    <bk>
      <rc t="2" v="360"/>
    </bk>
    <bk>
      <rc t="2" v="361"/>
    </bk>
    <bk>
      <rc t="2" v="362"/>
    </bk>
    <bk>
      <rc t="2" v="363"/>
    </bk>
    <bk>
      <rc t="2" v="364"/>
    </bk>
    <bk>
      <rc t="2" v="365"/>
    </bk>
    <bk>
      <rc t="2" v="366"/>
    </bk>
    <bk>
      <rc t="2" v="367"/>
    </bk>
    <bk>
      <rc t="2" v="368"/>
    </bk>
    <bk>
      <rc t="2" v="369"/>
    </bk>
    <bk>
      <rc t="2" v="370"/>
    </bk>
    <bk>
      <rc t="2" v="371"/>
    </bk>
    <bk>
      <rc t="2" v="372"/>
    </bk>
    <bk>
      <rc t="2" v="373"/>
    </bk>
    <bk>
      <rc t="2" v="374"/>
    </bk>
    <bk>
      <rc t="2" v="375"/>
    </bk>
    <bk>
      <rc t="2" v="376"/>
    </bk>
    <bk>
      <rc t="2" v="377"/>
    </bk>
    <bk>
      <rc t="2" v="378"/>
    </bk>
    <bk>
      <rc t="2" v="379"/>
    </bk>
    <bk>
      <rc t="2" v="380"/>
    </bk>
    <bk>
      <rc t="2" v="381"/>
    </bk>
    <bk>
      <rc t="2" v="382"/>
    </bk>
    <bk>
      <rc t="2" v="383"/>
    </bk>
    <bk>
      <rc t="2" v="384"/>
    </bk>
    <bk>
      <rc t="2" v="385"/>
    </bk>
    <bk>
      <rc t="2" v="386"/>
    </bk>
    <bk>
      <rc t="2" v="387"/>
    </bk>
    <bk>
      <rc t="2" v="388"/>
    </bk>
    <bk>
      <rc t="2" v="389"/>
    </bk>
    <bk>
      <rc t="2" v="390"/>
    </bk>
    <bk>
      <rc t="2" v="391"/>
    </bk>
    <bk>
      <rc t="2" v="392"/>
    </bk>
    <bk>
      <rc t="2" v="393"/>
    </bk>
    <bk>
      <rc t="2" v="394"/>
    </bk>
    <bk>
      <rc t="2" v="395"/>
    </bk>
    <bk>
      <rc t="2" v="396"/>
    </bk>
    <bk>
      <rc t="2" v="397"/>
    </bk>
    <bk>
      <rc t="2" v="398"/>
    </bk>
    <bk>
      <rc t="2" v="399"/>
    </bk>
    <bk>
      <rc t="2" v="400"/>
    </bk>
    <bk>
      <rc t="2" v="401"/>
    </bk>
    <bk>
      <rc t="2" v="402"/>
    </bk>
    <bk>
      <rc t="2" v="403"/>
    </bk>
    <bk>
      <rc t="2" v="404"/>
    </bk>
    <bk>
      <rc t="2" v="405"/>
    </bk>
    <bk>
      <rc t="2" v="406"/>
    </bk>
    <bk>
      <rc t="2" v="407"/>
    </bk>
    <bk>
      <rc t="2" v="408"/>
    </bk>
    <bk>
      <rc t="2" v="409"/>
    </bk>
    <bk>
      <rc t="2" v="410"/>
    </bk>
    <bk>
      <rc t="2" v="411"/>
    </bk>
    <bk>
      <rc t="2" v="412"/>
    </bk>
    <bk>
      <rc t="2" v="413"/>
    </bk>
    <bk>
      <rc t="2" v="414"/>
    </bk>
    <bk>
      <rc t="2" v="415"/>
    </bk>
    <bk>
      <rc t="2" v="416"/>
    </bk>
    <bk>
      <rc t="2" v="417"/>
    </bk>
    <bk>
      <rc t="2" v="418"/>
    </bk>
    <bk>
      <rc t="2" v="419"/>
    </bk>
    <bk>
      <rc t="2" v="420"/>
    </bk>
    <bk>
      <rc t="2" v="421"/>
    </bk>
    <bk>
      <rc t="2" v="422"/>
    </bk>
    <bk>
      <rc t="2" v="423"/>
    </bk>
    <bk>
      <rc t="2" v="424"/>
    </bk>
    <bk>
      <rc t="2" v="425"/>
    </bk>
    <bk>
      <rc t="2" v="426"/>
    </bk>
    <bk>
      <rc t="2" v="427"/>
    </bk>
    <bk>
      <rc t="2" v="428"/>
    </bk>
    <bk>
      <rc t="2" v="429"/>
    </bk>
    <bk>
      <rc t="2" v="430"/>
    </bk>
    <bk>
      <rc t="2" v="431"/>
    </bk>
    <bk>
      <rc t="2" v="432"/>
    </bk>
    <bk>
      <rc t="2" v="433"/>
    </bk>
    <bk>
      <rc t="2" v="434"/>
    </bk>
    <bk>
      <rc t="2" v="435"/>
    </bk>
    <bk>
      <rc t="2" v="436"/>
    </bk>
    <bk>
      <rc t="2" v="437"/>
    </bk>
    <bk>
      <rc t="2" v="438"/>
    </bk>
    <bk>
      <rc t="2" v="439"/>
    </bk>
    <bk>
      <rc t="2" v="440"/>
    </bk>
    <bk>
      <rc t="2" v="441"/>
    </bk>
    <bk>
      <rc t="2" v="442"/>
    </bk>
    <bk>
      <rc t="2" v="443"/>
    </bk>
    <bk>
      <rc t="2" v="444"/>
    </bk>
    <bk>
      <rc t="2" v="445"/>
    </bk>
    <bk>
      <rc t="2" v="446"/>
    </bk>
    <bk>
      <rc t="2" v="447"/>
    </bk>
    <bk>
      <rc t="2" v="448"/>
    </bk>
    <bk>
      <rc t="2" v="449"/>
    </bk>
    <bk>
      <rc t="2" v="450"/>
    </bk>
    <bk>
      <rc t="2" v="451"/>
    </bk>
    <bk>
      <rc t="2" v="452"/>
    </bk>
    <bk>
      <rc t="2" v="453"/>
    </bk>
    <bk>
      <rc t="2" v="454"/>
    </bk>
    <bk>
      <rc t="2" v="455"/>
    </bk>
    <bk>
      <rc t="2" v="456"/>
    </bk>
    <bk>
      <rc t="2" v="457"/>
    </bk>
    <bk>
      <rc t="2" v="458"/>
    </bk>
    <bk>
      <rc t="2" v="459"/>
    </bk>
    <bk>
      <rc t="2" v="460"/>
    </bk>
    <bk>
      <rc t="2" v="461"/>
    </bk>
    <bk>
      <rc t="2" v="462"/>
    </bk>
    <bk>
      <rc t="2" v="463"/>
    </bk>
    <bk>
      <rc t="2" v="464"/>
    </bk>
    <bk>
      <rc t="2" v="465"/>
    </bk>
    <bk>
      <rc t="2" v="466"/>
    </bk>
    <bk>
      <rc t="2" v="467"/>
    </bk>
    <bk>
      <rc t="2" v="468"/>
    </bk>
    <bk>
      <rc t="2" v="469"/>
    </bk>
    <bk>
      <rc t="2" v="470"/>
    </bk>
    <bk>
      <rc t="2" v="471"/>
    </bk>
    <bk>
      <rc t="2" v="472"/>
    </bk>
    <bk>
      <rc t="2" v="473"/>
    </bk>
    <bk>
      <rc t="2" v="474"/>
    </bk>
    <bk>
      <rc t="2" v="475"/>
    </bk>
    <bk>
      <rc t="2" v="476"/>
    </bk>
    <bk>
      <rc t="2" v="477"/>
    </bk>
    <bk>
      <rc t="2" v="478"/>
    </bk>
    <bk>
      <rc t="2" v="479"/>
    </bk>
    <bk>
      <rc t="2" v="480"/>
    </bk>
    <bk>
      <rc t="2" v="481"/>
    </bk>
    <bk>
      <rc t="2" v="482"/>
    </bk>
    <bk>
      <rc t="2" v="483"/>
    </bk>
    <bk>
      <rc t="2" v="484"/>
    </bk>
    <bk>
      <rc t="2" v="485"/>
    </bk>
    <bk>
      <rc t="2" v="486"/>
    </bk>
    <bk>
      <rc t="2" v="487"/>
    </bk>
    <bk>
      <rc t="2" v="488"/>
    </bk>
    <bk>
      <rc t="2" v="489"/>
    </bk>
    <bk>
      <rc t="2" v="490"/>
    </bk>
    <bk>
      <rc t="2" v="491"/>
    </bk>
    <bk>
      <rc t="2" v="492"/>
    </bk>
    <bk>
      <rc t="2" v="493"/>
    </bk>
    <bk>
      <rc t="2" v="494"/>
    </bk>
    <bk>
      <rc t="2" v="495"/>
    </bk>
    <bk>
      <rc t="2" v="496"/>
    </bk>
    <bk>
      <rc t="2" v="497"/>
    </bk>
    <bk>
      <rc t="2" v="498"/>
    </bk>
    <bk>
      <rc t="2" v="499"/>
    </bk>
    <bk>
      <rc t="2" v="500"/>
    </bk>
    <bk>
      <rc t="2" v="501"/>
    </bk>
    <bk>
      <rc t="2" v="502"/>
    </bk>
    <bk>
      <rc t="2" v="503"/>
    </bk>
    <bk>
      <rc t="2" v="504"/>
    </bk>
    <bk>
      <rc t="2" v="505"/>
    </bk>
    <bk>
      <rc t="2" v="506"/>
    </bk>
    <bk>
      <rc t="2" v="507"/>
    </bk>
    <bk>
      <rc t="2" v="508"/>
    </bk>
    <bk>
      <rc t="2" v="509"/>
    </bk>
    <bk>
      <rc t="2" v="510"/>
    </bk>
    <bk>
      <rc t="2" v="511"/>
    </bk>
    <bk>
      <rc t="2" v="512"/>
    </bk>
    <bk>
      <rc t="2" v="513"/>
    </bk>
    <bk>
      <rc t="2" v="514"/>
    </bk>
    <bk>
      <rc t="2" v="515"/>
    </bk>
    <bk>
      <rc t="2" v="516"/>
    </bk>
    <bk>
      <rc t="2" v="517"/>
    </bk>
    <bk>
      <rc t="2" v="518"/>
    </bk>
    <bk>
      <rc t="2" v="519"/>
    </bk>
    <bk>
      <rc t="2" v="520"/>
    </bk>
    <bk>
      <rc t="2" v="521"/>
    </bk>
    <bk>
      <rc t="2" v="522"/>
    </bk>
    <bk>
      <rc t="2" v="523"/>
    </bk>
    <bk>
      <rc t="2" v="524"/>
    </bk>
    <bk>
      <rc t="2" v="525"/>
    </bk>
    <bk>
      <rc t="2" v="526"/>
    </bk>
    <bk>
      <rc t="2" v="527"/>
    </bk>
    <bk>
      <rc t="2" v="528"/>
    </bk>
    <bk>
      <rc t="2" v="529"/>
    </bk>
    <bk>
      <rc t="2" v="530"/>
    </bk>
    <bk>
      <rc t="2" v="531"/>
    </bk>
    <bk>
      <rc t="2" v="532"/>
    </bk>
    <bk>
      <rc t="2" v="533"/>
    </bk>
    <bk>
      <rc t="2" v="534"/>
    </bk>
    <bk>
      <rc t="2" v="535"/>
    </bk>
    <bk>
      <rc t="2" v="536"/>
    </bk>
    <bk>
      <rc t="2" v="537"/>
    </bk>
    <bk>
      <rc t="2" v="538"/>
    </bk>
    <bk>
      <rc t="2" v="539"/>
    </bk>
    <bk>
      <rc t="2" v="540"/>
    </bk>
    <bk>
      <rc t="2" v="541"/>
    </bk>
    <bk>
      <rc t="2" v="542"/>
    </bk>
    <bk>
      <rc t="2" v="543"/>
    </bk>
    <bk>
      <rc t="2" v="544"/>
    </bk>
    <bk>
      <rc t="2" v="545"/>
    </bk>
    <bk>
      <rc t="2" v="546"/>
    </bk>
    <bk>
      <rc t="2" v="547"/>
    </bk>
    <bk>
      <rc t="2" v="548"/>
    </bk>
    <bk>
      <rc t="2" v="549"/>
    </bk>
    <bk>
      <rc t="2" v="550"/>
    </bk>
    <bk>
      <rc t="2" v="551"/>
    </bk>
    <bk>
      <rc t="2" v="552"/>
    </bk>
    <bk>
      <rc t="2" v="553"/>
    </bk>
    <bk>
      <rc t="2" v="554"/>
    </bk>
    <bk>
      <rc t="2" v="555"/>
    </bk>
    <bk>
      <rc t="2" v="556"/>
    </bk>
    <bk>
      <rc t="2" v="557"/>
    </bk>
    <bk>
      <rc t="2" v="558"/>
    </bk>
    <bk>
      <rc t="2" v="559"/>
    </bk>
    <bk>
      <rc t="2" v="560"/>
    </bk>
    <bk>
      <rc t="2" v="561"/>
    </bk>
    <bk>
      <rc t="2" v="562"/>
    </bk>
    <bk>
      <rc t="2" v="563"/>
    </bk>
    <bk>
      <rc t="2" v="564"/>
    </bk>
    <bk>
      <rc t="2" v="565"/>
    </bk>
    <bk>
      <rc t="2" v="566"/>
    </bk>
    <bk>
      <rc t="2" v="567"/>
    </bk>
    <bk>
      <rc t="2" v="568"/>
    </bk>
    <bk>
      <rc t="2" v="569"/>
    </bk>
    <bk>
      <rc t="2" v="570"/>
    </bk>
    <bk>
      <rc t="2" v="571"/>
    </bk>
    <bk>
      <rc t="2" v="572"/>
    </bk>
    <bk>
      <rc t="2" v="573"/>
    </bk>
    <bk>
      <rc t="2" v="574"/>
    </bk>
    <bk>
      <rc t="2" v="575"/>
    </bk>
    <bk>
      <rc t="2" v="576"/>
    </bk>
    <bk>
      <rc t="2" v="577"/>
    </bk>
    <bk>
      <rc t="2" v="578"/>
    </bk>
    <bk>
      <rc t="2" v="579"/>
    </bk>
    <bk>
      <rc t="2" v="580"/>
    </bk>
    <bk>
      <rc t="2" v="581"/>
    </bk>
    <bk>
      <rc t="2" v="582"/>
    </bk>
    <bk>
      <rc t="2" v="583"/>
    </bk>
    <bk>
      <rc t="2" v="584"/>
    </bk>
    <bk>
      <rc t="2" v="585"/>
    </bk>
    <bk>
      <rc t="2" v="586"/>
    </bk>
    <bk>
      <rc t="2" v="587"/>
    </bk>
    <bk>
      <rc t="2" v="588"/>
    </bk>
    <bk>
      <rc t="2" v="589"/>
    </bk>
    <bk>
      <rc t="2" v="590"/>
    </bk>
    <bk>
      <rc t="2" v="591"/>
    </bk>
    <bk>
      <rc t="2" v="592"/>
    </bk>
    <bk>
      <rc t="2" v="593"/>
    </bk>
    <bk>
      <rc t="2" v="594"/>
    </bk>
    <bk>
      <rc t="2" v="595"/>
    </bk>
    <bk>
      <rc t="2" v="596"/>
    </bk>
    <bk>
      <rc t="2" v="597"/>
    </bk>
    <bk>
      <rc t="2" v="598"/>
    </bk>
    <bk>
      <rc t="2" v="599"/>
    </bk>
    <bk>
      <rc t="2" v="600"/>
    </bk>
    <bk>
      <rc t="2" v="601"/>
    </bk>
    <bk>
      <rc t="2" v="602"/>
    </bk>
    <bk>
      <rc t="2" v="603"/>
    </bk>
    <bk>
      <rc t="2" v="604"/>
    </bk>
    <bk>
      <rc t="2" v="605"/>
    </bk>
    <bk>
      <rc t="2" v="606"/>
    </bk>
    <bk>
      <rc t="2" v="607"/>
    </bk>
    <bk>
      <rc t="2" v="608"/>
    </bk>
    <bk>
      <rc t="2" v="609"/>
    </bk>
    <bk>
      <rc t="2" v="610"/>
    </bk>
    <bk>
      <rc t="2" v="611"/>
    </bk>
    <bk>
      <rc t="2" v="612"/>
    </bk>
    <bk>
      <rc t="2" v="613"/>
    </bk>
    <bk>
      <rc t="2" v="614"/>
    </bk>
    <bk>
      <rc t="2" v="615"/>
    </bk>
    <bk>
      <rc t="2" v="616"/>
    </bk>
    <bk>
      <rc t="2" v="617"/>
    </bk>
    <bk>
      <rc t="2" v="618"/>
    </bk>
    <bk>
      <rc t="2" v="619"/>
    </bk>
    <bk>
      <rc t="2" v="620"/>
    </bk>
    <bk>
      <rc t="2" v="621"/>
    </bk>
    <bk>
      <rc t="2" v="622"/>
    </bk>
    <bk>
      <rc t="2" v="623"/>
    </bk>
    <bk>
      <rc t="2" v="624"/>
    </bk>
    <bk>
      <rc t="2" v="625"/>
    </bk>
    <bk>
      <rc t="2" v="626"/>
    </bk>
    <bk>
      <rc t="2" v="627"/>
    </bk>
    <bk>
      <rc t="2" v="628"/>
    </bk>
    <bk>
      <rc t="2" v="629"/>
    </bk>
    <bk>
      <rc t="2" v="630"/>
    </bk>
    <bk>
      <rc t="2" v="631"/>
    </bk>
    <bk>
      <rc t="2" v="632"/>
    </bk>
    <bk>
      <rc t="2" v="633"/>
    </bk>
    <bk>
      <rc t="2" v="634"/>
    </bk>
    <bk>
      <rc t="2" v="635"/>
    </bk>
    <bk>
      <rc t="2" v="636"/>
    </bk>
    <bk>
      <rc t="2" v="637"/>
    </bk>
    <bk>
      <rc t="2" v="638"/>
    </bk>
    <bk>
      <rc t="2" v="639"/>
    </bk>
    <bk>
      <rc t="2" v="640"/>
    </bk>
    <bk>
      <rc t="2" v="641"/>
    </bk>
    <bk>
      <rc t="2" v="642"/>
    </bk>
    <bk>
      <rc t="2" v="643"/>
    </bk>
    <bk>
      <rc t="2" v="644"/>
    </bk>
    <bk>
      <rc t="2" v="645"/>
    </bk>
    <bk>
      <rc t="2" v="646"/>
    </bk>
    <bk>
      <rc t="2" v="647"/>
    </bk>
    <bk>
      <rc t="2" v="648"/>
    </bk>
    <bk>
      <rc t="2" v="649"/>
    </bk>
    <bk>
      <rc t="2" v="650"/>
    </bk>
    <bk>
      <rc t="2" v="651"/>
    </bk>
    <bk>
      <rc t="2" v="652"/>
    </bk>
    <bk>
      <rc t="2" v="653"/>
    </bk>
    <bk>
      <rc t="2" v="654"/>
    </bk>
    <bk>
      <rc t="2" v="655"/>
    </bk>
    <bk>
      <rc t="2" v="656"/>
    </bk>
    <bk>
      <rc t="2" v="657"/>
    </bk>
    <bk>
      <rc t="2" v="658"/>
    </bk>
    <bk>
      <rc t="2" v="659"/>
    </bk>
    <bk>
      <rc t="2" v="660"/>
    </bk>
    <bk>
      <rc t="2" v="661"/>
    </bk>
    <bk>
      <rc t="2" v="662"/>
    </bk>
    <bk>
      <rc t="2" v="663"/>
    </bk>
    <bk>
      <rc t="2" v="664"/>
    </bk>
    <bk>
      <rc t="2" v="665"/>
    </bk>
    <bk>
      <rc t="2" v="666"/>
    </bk>
    <bk>
      <rc t="2" v="667"/>
    </bk>
    <bk>
      <rc t="2" v="668"/>
    </bk>
    <bk>
      <rc t="2" v="669"/>
    </bk>
    <bk>
      <rc t="2" v="670"/>
    </bk>
    <bk>
      <rc t="2" v="671"/>
    </bk>
    <bk>
      <rc t="2" v="672"/>
    </bk>
    <bk>
      <rc t="2" v="673"/>
    </bk>
    <bk>
      <rc t="2" v="674"/>
    </bk>
    <bk>
      <rc t="2" v="675"/>
    </bk>
    <bk>
      <rc t="2" v="676"/>
    </bk>
    <bk>
      <rc t="2" v="677"/>
    </bk>
    <bk>
      <rc t="2" v="678"/>
    </bk>
    <bk>
      <rc t="2" v="679"/>
    </bk>
    <bk>
      <rc t="2" v="680"/>
    </bk>
    <bk>
      <rc t="2" v="681"/>
    </bk>
    <bk>
      <rc t="2" v="682"/>
    </bk>
    <bk>
      <rc t="2" v="683"/>
    </bk>
    <bk>
      <rc t="2" v="684"/>
    </bk>
    <bk>
      <rc t="2" v="685"/>
    </bk>
    <bk>
      <rc t="2" v="686"/>
    </bk>
    <bk>
      <rc t="2" v="687"/>
    </bk>
    <bk>
      <rc t="2" v="688"/>
    </bk>
    <bk>
      <rc t="2" v="689"/>
    </bk>
    <bk>
      <rc t="2" v="690"/>
    </bk>
    <bk>
      <rc t="2" v="691"/>
    </bk>
    <bk>
      <rc t="2" v="692"/>
    </bk>
    <bk>
      <rc t="2" v="693"/>
    </bk>
    <bk>
      <rc t="2" v="694"/>
    </bk>
    <bk>
      <rc t="2" v="695"/>
    </bk>
    <bk>
      <rc t="2" v="696"/>
    </bk>
    <bk>
      <rc t="2" v="697"/>
    </bk>
    <bk>
      <rc t="2" v="698"/>
    </bk>
    <bk>
      <rc t="2" v="699"/>
    </bk>
    <bk>
      <rc t="2" v="700"/>
    </bk>
    <bk>
      <rc t="2" v="701"/>
    </bk>
    <bk>
      <rc t="2" v="702"/>
    </bk>
    <bk>
      <rc t="2" v="703"/>
    </bk>
    <bk>
      <rc t="2" v="704"/>
    </bk>
    <bk>
      <rc t="2" v="705"/>
    </bk>
    <bk>
      <rc t="2" v="706"/>
    </bk>
    <bk>
      <rc t="2" v="707"/>
    </bk>
    <bk>
      <rc t="2" v="708"/>
    </bk>
    <bk>
      <rc t="2" v="709"/>
    </bk>
    <bk>
      <rc t="2" v="710"/>
    </bk>
    <bk>
      <rc t="2" v="711"/>
    </bk>
    <bk>
      <rc t="2" v="712"/>
    </bk>
    <bk>
      <rc t="2" v="713"/>
    </bk>
    <bk>
      <rc t="2" v="714"/>
    </bk>
    <bk>
      <rc t="2" v="715"/>
    </bk>
    <bk>
      <rc t="2" v="716"/>
    </bk>
    <bk>
      <rc t="2" v="717"/>
    </bk>
    <bk>
      <rc t="2" v="718"/>
    </bk>
    <bk>
      <rc t="2" v="719"/>
    </bk>
    <bk>
      <rc t="2" v="720"/>
    </bk>
    <bk>
      <rc t="2" v="721"/>
    </bk>
    <bk>
      <rc t="2" v="722"/>
    </bk>
    <bk>
      <rc t="2" v="723"/>
    </bk>
    <bk>
      <rc t="2" v="724"/>
    </bk>
    <bk>
      <rc t="2" v="725"/>
    </bk>
    <bk>
      <rc t="2" v="726"/>
    </bk>
    <bk>
      <rc t="2" v="727"/>
    </bk>
    <bk>
      <rc t="2" v="728"/>
    </bk>
    <bk>
      <rc t="2" v="729"/>
    </bk>
    <bk>
      <rc t="2" v="730"/>
    </bk>
    <bk>
      <rc t="2" v="731"/>
    </bk>
    <bk>
      <rc t="2" v="732"/>
    </bk>
    <bk>
      <rc t="2" v="733"/>
    </bk>
    <bk>
      <rc t="2" v="734"/>
    </bk>
    <bk>
      <rc t="2" v="735"/>
    </bk>
    <bk>
      <rc t="2" v="736"/>
    </bk>
    <bk>
      <rc t="2" v="737"/>
    </bk>
    <bk>
      <rc t="2" v="738"/>
    </bk>
    <bk>
      <rc t="2" v="739"/>
    </bk>
    <bk>
      <rc t="2" v="740"/>
    </bk>
    <bk>
      <rc t="2" v="741"/>
    </bk>
    <bk>
      <rc t="2" v="742"/>
    </bk>
    <bk>
      <rc t="2" v="743"/>
    </bk>
    <bk>
      <rc t="2" v="744"/>
    </bk>
    <bk>
      <rc t="2" v="745"/>
    </bk>
    <bk>
      <rc t="2" v="746"/>
    </bk>
    <bk>
      <rc t="2" v="747"/>
    </bk>
    <bk>
      <rc t="2" v="748"/>
    </bk>
    <bk>
      <rc t="2" v="749"/>
    </bk>
    <bk>
      <rc t="2" v="750"/>
    </bk>
    <bk>
      <rc t="2" v="751"/>
    </bk>
    <bk>
      <rc t="2" v="752"/>
    </bk>
    <bk>
      <rc t="2" v="753"/>
    </bk>
    <bk>
      <rc t="2" v="754"/>
    </bk>
    <bk>
      <rc t="2" v="755"/>
    </bk>
    <bk>
      <rc t="2" v="756"/>
    </bk>
    <bk>
      <rc t="2" v="757"/>
    </bk>
    <bk>
      <rc t="2" v="758"/>
    </bk>
    <bk>
      <rc t="2" v="759"/>
    </bk>
    <bk>
      <rc t="2" v="760"/>
    </bk>
    <bk>
      <rc t="2" v="761"/>
    </bk>
    <bk>
      <rc t="2" v="762"/>
    </bk>
    <bk>
      <rc t="2" v="763"/>
    </bk>
    <bk>
      <rc t="2" v="764"/>
    </bk>
    <bk>
      <rc t="2" v="765"/>
    </bk>
    <bk>
      <rc t="2" v="766"/>
    </bk>
    <bk>
      <rc t="2" v="767"/>
    </bk>
    <bk>
      <rc t="2" v="768"/>
    </bk>
    <bk>
      <rc t="2" v="769"/>
    </bk>
    <bk>
      <rc t="2" v="770"/>
    </bk>
    <bk>
      <rc t="2" v="771"/>
    </bk>
    <bk>
      <rc t="2" v="772"/>
    </bk>
    <bk>
      <rc t="2" v="773"/>
    </bk>
    <bk>
      <rc t="2" v="774"/>
    </bk>
    <bk>
      <rc t="2" v="775"/>
    </bk>
    <bk>
      <rc t="2" v="776"/>
    </bk>
    <bk>
      <rc t="2" v="777"/>
    </bk>
    <bk>
      <rc t="2" v="778"/>
    </bk>
    <bk>
      <rc t="2" v="779"/>
    </bk>
    <bk>
      <rc t="2" v="780"/>
    </bk>
    <bk>
      <rc t="2" v="781"/>
    </bk>
    <bk>
      <rc t="2" v="782"/>
    </bk>
  </valueMetadata>
</metadata>
</file>

<file path=xl/sharedStrings.xml><?xml version="1.0" encoding="utf-8"?>
<sst xmlns="http://schemas.openxmlformats.org/spreadsheetml/2006/main" count="4211" uniqueCount="889">
  <si>
    <t>tipo</t>
  </si>
  <si>
    <t>w</t>
  </si>
  <si>
    <t>p</t>
  </si>
  <si>
    <t>V.Sódio</t>
  </si>
  <si>
    <t>V.Metálico</t>
  </si>
  <si>
    <t>V.Mercúrio</t>
  </si>
  <si>
    <t>fluxo</t>
  </si>
  <si>
    <t>Mista</t>
  </si>
  <si>
    <t>Outra</t>
  </si>
  <si>
    <t>Coluna1</t>
  </si>
  <si>
    <t>Executor</t>
  </si>
  <si>
    <t>Escritorio</t>
  </si>
  <si>
    <t>Associação</t>
  </si>
  <si>
    <t>Escritório Regional</t>
  </si>
  <si>
    <t>CNPJ</t>
  </si>
  <si>
    <t>Coluna2</t>
  </si>
  <si>
    <t>Coluna3</t>
  </si>
  <si>
    <t>Abatiá</t>
  </si>
  <si>
    <t>Londrina</t>
  </si>
  <si>
    <t>Associação dos Municípios do Norte Pioneiro</t>
  </si>
  <si>
    <t>Escritório Regional de Londrina</t>
  </si>
  <si>
    <t>Adrianópolis</t>
  </si>
  <si>
    <t>Curitiba</t>
  </si>
  <si>
    <t>Associação dos Municípios da Região Metropolitana de Curitiba</t>
  </si>
  <si>
    <t>Escritório Regional de Curitiba</t>
  </si>
  <si>
    <t>Agudos do Sul</t>
  </si>
  <si>
    <t>Almirante Tamandaré</t>
  </si>
  <si>
    <t>Altamira do Paraná</t>
  </si>
  <si>
    <t>Guarapuava</t>
  </si>
  <si>
    <t>Associação dos Municípios do Centro do Paraná</t>
  </si>
  <si>
    <t>Escritório Regional de Guarapuava</t>
  </si>
  <si>
    <t>Alto Paraíso</t>
  </si>
  <si>
    <t>Maringá</t>
  </si>
  <si>
    <t>Associação dos Municípios da Região de Entre Rios</t>
  </si>
  <si>
    <t>Escritório Regional de Maringá</t>
  </si>
  <si>
    <t>Alto Paraná</t>
  </si>
  <si>
    <t>Associação dos Municípios do Noroeste do Paraná</t>
  </si>
  <si>
    <t>Alto Piquiri</t>
  </si>
  <si>
    <t>Altônia</t>
  </si>
  <si>
    <t>Alvorada do Sul</t>
  </si>
  <si>
    <t>Associação dos Municípios do Médio Paranapanema</t>
  </si>
  <si>
    <t>Amaporã</t>
  </si>
  <si>
    <t>Ampére</t>
  </si>
  <si>
    <t>Francisco Beltrão</t>
  </si>
  <si>
    <t>Associação dos Municípios do Sudoeste do Paraná</t>
  </si>
  <si>
    <t>Escritório Regional de Francisco Betrão</t>
  </si>
  <si>
    <t>Anahy</t>
  </si>
  <si>
    <t>Cascavel</t>
  </si>
  <si>
    <t>Associação dos Municípios do Oeste do Paraná</t>
  </si>
  <si>
    <t>Escritório Regional de Cascavel</t>
  </si>
  <si>
    <t>Andirá</t>
  </si>
  <si>
    <t>Ângulo</t>
  </si>
  <si>
    <t>Associação dos Municípos do Setentrião Paranaense</t>
  </si>
  <si>
    <t>Antonina</t>
  </si>
  <si>
    <t>Associação dos Municípios do Litoral do Paraná</t>
  </si>
  <si>
    <t>Antonio Olinto</t>
  </si>
  <si>
    <t>Ponta Grossa</t>
  </si>
  <si>
    <t>Associação dos Municípios do Sul do Paraná</t>
  </si>
  <si>
    <t>Escritório Regional de Ponta Grossa</t>
  </si>
  <si>
    <t>Apucarana</t>
  </si>
  <si>
    <t>Associação dos Municípios do Vale do Ivaí</t>
  </si>
  <si>
    <t>Arapongas</t>
  </si>
  <si>
    <t>Arapoti</t>
  </si>
  <si>
    <t>Associação dos Municípios da Região dos Campos Gerais</t>
  </si>
  <si>
    <t>Arapuã</t>
  </si>
  <si>
    <t>Araruna</t>
  </si>
  <si>
    <t>Comunidade dos Municípios da Região de Campo Mourão</t>
  </si>
  <si>
    <t>Araucária</t>
  </si>
  <si>
    <t>Ariranha do Ivaí</t>
  </si>
  <si>
    <t>Assaí</t>
  </si>
  <si>
    <t>Associação dos Municípios do Norte do Paraná</t>
  </si>
  <si>
    <t>Assis Chateaubriand</t>
  </si>
  <si>
    <t>Astorga</t>
  </si>
  <si>
    <t>Atalaia</t>
  </si>
  <si>
    <t>Balsa Nova</t>
  </si>
  <si>
    <t>Bandeirantes</t>
  </si>
  <si>
    <t>Barbosa Ferraz</t>
  </si>
  <si>
    <t>Barra do Jacaré</t>
  </si>
  <si>
    <t>Barracão</t>
  </si>
  <si>
    <t>Bela Vista da Caroba</t>
  </si>
  <si>
    <t>Bela Vista do Paraíso</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</si>
  <si>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</si>
  <si>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</si>
  <si>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</si>
  <si>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</si>
  <si>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</si>
  <si>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</si>
  <si>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</si>
  <si>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</si>
  <si>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</si>
  <si>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</si>
  <si>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</si>
  <si>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</si>
  <si>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</si>
  <si>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</si>
  <si>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</si>
  <si>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</si>
  <si>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</si>
  <si>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</si>
  <si>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</si>
  <si>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</si>
  <si>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</si>
  <si>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</si>
  <si>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</si>
  <si>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</si>
  <si>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Associação dos Municípios da Região Suleste do Paraná</t>
  </si>
  <si>
    <t>Campo Largo</t>
  </si>
  <si>
    <t>Campo Magro</t>
  </si>
  <si>
    <t>Campo Mourão</t>
  </si>
  <si>
    <t>Cândido de Abreu</t>
  </si>
  <si>
    <t>Candói</t>
  </si>
  <si>
    <t>Associação dos Municípios do Cantuquiriguaçu</t>
  </si>
  <si>
    <t>Cantagalo</t>
  </si>
  <si>
    <t>Capanema</t>
  </si>
  <si>
    <t>Capitão Leônidas Marques</t>
  </si>
  <si>
    <t>Carambeí</t>
  </si>
  <si>
    <t>Carlópolis</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</si>
  <si>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</si>
  <si>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</si>
  <si>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</si>
  <si>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</si>
  <si>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</si>
  <si>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</si>
  <si>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</si>
  <si>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</si>
  <si>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</si>
  <si>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</si>
  <si>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</si>
  <si>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</si>
  <si>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</si>
  <si>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</si>
  <si>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</si>
  <si>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</si>
  <si>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</si>
  <si>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</si>
  <si>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</si>
  <si>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</si>
  <si>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</si>
  <si>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</si>
  <si>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</si>
  <si>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</si>
  <si>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</si>
  <si>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</si>
  <si>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</si>
  <si>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</si>
  <si>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</si>
  <si>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</si>
  <si>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</si>
  <si>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</si>
  <si>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</si>
  <si>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</si>
  <si>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</si>
  <si>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</si>
  <si>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</si>
  <si>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</si>
  <si>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</si>
  <si>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</si>
  <si>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</si>
  <si>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</si>
  <si>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Associação dos Municípios do Centro Sul do Paraná</t>
  </si>
  <si>
    <t>Figueira</t>
  </si>
  <si>
    <t>Flor da Serra do Sul</t>
  </si>
  <si>
    <t>Floraí</t>
  </si>
  <si>
    <t>Floresta</t>
  </si>
  <si>
    <t>Florestópolis</t>
  </si>
  <si>
    <t>Flórida</t>
  </si>
  <si>
    <t>Formosa do Oeste</t>
  </si>
  <si>
    <t>Foz do Iguaçu</t>
  </si>
  <si>
    <t>Foz do Jordão</t>
  </si>
  <si>
    <t>Francisco Alves</t>
  </si>
  <si>
    <t>General Carneiro</t>
  </si>
  <si>
    <t>Godoy Moreira</t>
  </si>
  <si>
    <t>Goioerê</t>
  </si>
  <si>
    <t>Goioxim</t>
  </si>
  <si>
    <t>Grandes Rios</t>
  </si>
  <si>
    <t>Guaíra</t>
  </si>
  <si>
    <t>Guairaçá</t>
  </si>
  <si>
    <t>Guamiranga</t>
  </si>
  <si>
    <t>Guapirama</t>
  </si>
  <si>
    <t>Guaporema</t>
  </si>
  <si>
    <t>Guaraci</t>
  </si>
  <si>
    <t>Guaraniaçu</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</si>
  <si>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</si>
  <si>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</si>
  <si>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</si>
  <si>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</si>
  <si>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</si>
  <si>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</si>
  <si>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</si>
  <si>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</si>
  <si>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</si>
  <si>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</si>
  <si>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</si>
  <si>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</si>
  <si>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</si>
  <si>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</si>
  <si>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</si>
  <si>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</si>
  <si>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</si>
  <si>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</si>
  <si>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</si>
  <si>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</si>
  <si>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</si>
  <si>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</si>
  <si>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</si>
  <si>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</si>
  <si>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</si>
  <si>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</si>
  <si>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</si>
  <si>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</si>
  <si>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</si>
  <si>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</si>
  <si>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</si>
  <si>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</si>
  <si>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</si>
  <si>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</si>
  <si>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</si>
  <si>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</si>
  <si>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</si>
  <si>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</si>
  <si>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</si>
  <si>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</si>
  <si>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</si>
  <si>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</si>
  <si>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</si>
  <si>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</si>
  <si>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</si>
  <si>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</si>
  <si>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</si>
  <si>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</si>
  <si>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</si>
  <si>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</si>
  <si>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</si>
  <si>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</si>
  <si>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</si>
  <si>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</si>
  <si>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</si>
  <si>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</si>
  <si>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</si>
  <si>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</si>
  <si>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</si>
  <si>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</si>
  <si>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</si>
  <si>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</si>
  <si>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</si>
  <si>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</si>
  <si>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</si>
  <si>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</si>
  <si>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</si>
  <si>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</si>
  <si>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</si>
  <si>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</si>
  <si>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</si>
  <si>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</si>
  <si>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</si>
  <si>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</si>
  <si>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</si>
  <si>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</si>
  <si>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</si>
  <si>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</si>
  <si>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</si>
  <si>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</si>
  <si>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</si>
  <si>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</si>
  <si>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</si>
  <si>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</si>
  <si>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</si>
  <si>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</si>
  <si>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</si>
  <si>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</si>
  <si>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</si>
  <si>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</si>
  <si>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</si>
  <si>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</si>
  <si>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</si>
  <si>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</si>
  <si>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</si>
  <si>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</si>
  <si>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</si>
  <si>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</si>
  <si>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</si>
  <si>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</si>
  <si>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</si>
  <si>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</si>
  <si>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</si>
  <si>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</si>
  <si>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</si>
  <si>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</si>
  <si>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</si>
  <si>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</si>
  <si>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</si>
  <si>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</si>
  <si>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</si>
  <si>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</si>
  <si>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</si>
  <si>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</si>
  <si>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</si>
  <si>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</si>
  <si>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</si>
  <si>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</si>
  <si>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</si>
  <si>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</si>
  <si>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</si>
  <si>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</si>
  <si>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</si>
  <si>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</si>
  <si>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</si>
  <si>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</si>
  <si>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</si>
  <si>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</si>
  <si>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</si>
  <si>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</si>
  <si>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</si>
  <si>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</si>
  <si>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</si>
  <si>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</si>
  <si>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</si>
  <si>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</si>
  <si>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</si>
  <si>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</si>
  <si>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</si>
  <si>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</si>
  <si>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</si>
  <si>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</si>
  <si>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</si>
  <si>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</si>
  <si>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</si>
  <si>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</si>
  <si>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</si>
  <si>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</si>
  <si>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</si>
  <si>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</si>
  <si>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</si>
  <si>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</si>
  <si>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</si>
  <si>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</si>
  <si>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</si>
  <si>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</si>
  <si>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</si>
  <si>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</si>
  <si>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</si>
  <si>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</si>
  <si>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</si>
  <si>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</si>
  <si>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</si>
  <si>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</si>
  <si>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</si>
  <si>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</si>
  <si>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</si>
  <si>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</si>
  <si>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</si>
  <si>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</si>
  <si>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</si>
  <si>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</si>
  <si>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</si>
  <si>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</si>
  <si>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</si>
  <si>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</si>
  <si>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</si>
  <si>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</si>
  <si>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</si>
  <si>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</si>
  <si>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</si>
  <si>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</si>
  <si>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do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</si>
  <si>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</si>
  <si>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</si>
  <si>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</si>
  <si>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</si>
  <si>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</si>
  <si>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</si>
  <si>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</si>
  <si>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</si>
  <si>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</si>
  <si>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</si>
  <si>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</si>
  <si>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</si>
  <si>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</si>
  <si>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</si>
  <si>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</si>
  <si>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</si>
  <si>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</si>
  <si>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</si>
  <si>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</si>
  <si>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</si>
  <si>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</si>
  <si>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</si>
  <si>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</si>
  <si>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</si>
  <si>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</si>
  <si>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</si>
  <si>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</si>
  <si>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</si>
  <si>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</si>
  <si>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</si>
  <si>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</si>
  <si>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</si>
  <si>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</si>
  <si>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</si>
  <si>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</si>
  <si>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</si>
  <si>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</si>
  <si>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</si>
  <si>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</si>
  <si>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</si>
  <si>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</si>
  <si>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</si>
  <si>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</si>
  <si>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</si>
  <si>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</si>
  <si>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</si>
  <si>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</si>
  <si>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</si>
  <si>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</si>
  <si>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</si>
  <si>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</si>
  <si>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</si>
  <si>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</si>
  <si>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</si>
  <si>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</si>
  <si>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</si>
  <si>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</si>
  <si>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</si>
  <si>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</si>
  <si>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</si>
  <si>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</si>
  <si>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</si>
  <si>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</si>
  <si>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</si>
  <si>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</si>
  <si>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</si>
  <si>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</si>
  <si>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</si>
  <si>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</si>
  <si>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</si>
  <si>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</si>
  <si>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</si>
  <si>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</si>
  <si>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</si>
  <si>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</si>
  <si>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</si>
  <si>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PROGRAMA ILUMINA PARANÁ</t>
  </si>
  <si>
    <t>PARECER URBANÍSTICO</t>
  </si>
  <si>
    <t>Mun.</t>
  </si>
  <si>
    <t>E.R:</t>
  </si>
  <si>
    <t>Prio.</t>
  </si>
  <si>
    <t>Projeto:</t>
  </si>
  <si>
    <t>Substituição de Iluminação Pública para Led</t>
  </si>
  <si>
    <t>RESUMO DO PROJETO</t>
  </si>
  <si>
    <t>Sistema de Iluminação Pública Instalado</t>
  </si>
  <si>
    <t>Preencher células em verde</t>
  </si>
  <si>
    <t>Descarte de Luminárias</t>
  </si>
  <si>
    <t>Descarte de Relés</t>
  </si>
  <si>
    <t>Descarte de Braços</t>
  </si>
  <si>
    <t>Fluxo Luminoso Médio Instalado (por luminária)</t>
  </si>
  <si>
    <t>Consumo Médio Instalado (por luminária)</t>
  </si>
  <si>
    <t>Eficiência Média Instalada</t>
  </si>
  <si>
    <t>TOTAL</t>
  </si>
  <si>
    <t>Consumo Anual Instalado (Total)</t>
  </si>
  <si>
    <t>kWh/ano</t>
  </si>
  <si>
    <t>Q. Postes</t>
  </si>
  <si>
    <t>Custo anual Instalado</t>
  </si>
  <si>
    <t>R$</t>
  </si>
  <si>
    <t>Extensão Linear</t>
  </si>
  <si>
    <t>Definições de Projeto</t>
  </si>
  <si>
    <t>Luminária LED</t>
  </si>
  <si>
    <t>Fluxo Luminoso Médio do Projeto (por luminária)</t>
  </si>
  <si>
    <t>Tipo A</t>
  </si>
  <si>
    <t>Consumo Médio do Projeto (por luminária)</t>
  </si>
  <si>
    <t>Tipo B</t>
  </si>
  <si>
    <t>Eficiência Média do Projeto</t>
  </si>
  <si>
    <t>Tipo C</t>
  </si>
  <si>
    <t>Consumo Anual Projetado (Total)</t>
  </si>
  <si>
    <t>Tipo D</t>
  </si>
  <si>
    <t>Custo anual Projetado</t>
  </si>
  <si>
    <t>Tipo E</t>
  </si>
  <si>
    <t>Avaliação do Projeto</t>
  </si>
  <si>
    <t>Melhoria do Fluxo Luminoso Médio (por luminária)</t>
  </si>
  <si>
    <t>Prazo de Execução</t>
  </si>
  <si>
    <t>Melhoria do Consumo Médio (por luminária)</t>
  </si>
  <si>
    <t xml:space="preserve">Economia do Custo Anual </t>
  </si>
  <si>
    <t>PARECER TÉCNICO</t>
  </si>
  <si>
    <t>O projeto está de acordo. O fluxo luminoso médio está semelhante, sem considerar a perda decorrente da idade da iluminação pública instalada, não mensurada neste parecer. Com relação ao consumo energético, o projeto representa economia ao municípios. A substituição das luminárias existentes pelas luminárias especificadas no Termo de Referência representa melhoria de qualidade ao sistema.</t>
  </si>
  <si>
    <t>Nome do Responsável Técnico do Município</t>
  </si>
  <si>
    <t>Nome do Analista do PARANACIDADE</t>
  </si>
  <si>
    <t xml:space="preserve">Engº  - Amanda Carvalho Vanzeli </t>
  </si>
  <si>
    <t>Analista de Desenvolvimento Municipal</t>
  </si>
  <si>
    <t>CREA/PR 160.942\D</t>
  </si>
  <si>
    <t>CAU/CREA XXXXXXXXX</t>
  </si>
  <si>
    <t>IDENTIFICAÇÃO DOS TRECHOS</t>
  </si>
  <si>
    <r>
      <t xml:space="preserve">Preencher </t>
    </r>
    <r>
      <rPr>
        <b/>
        <sz val="11"/>
        <color theme="1"/>
        <rFont val="Calibri"/>
        <family val="2"/>
        <scheme val="minor"/>
      </rPr>
      <t>tabela dos trecho</t>
    </r>
    <r>
      <rPr>
        <sz val="11"/>
        <color theme="1"/>
        <rFont val="Calibri"/>
        <family val="2"/>
        <scheme val="minor"/>
      </rPr>
      <t xml:space="preserve">s, do </t>
    </r>
    <r>
      <rPr>
        <b/>
        <sz val="11"/>
        <color theme="1"/>
        <rFont val="Calibri"/>
        <family val="2"/>
        <scheme val="minor"/>
      </rPr>
      <t>sistema instalado</t>
    </r>
    <r>
      <rPr>
        <sz val="11"/>
        <color theme="1"/>
        <rFont val="Calibri"/>
        <family val="2"/>
        <scheme val="minor"/>
      </rPr>
      <t xml:space="preserve"> e do </t>
    </r>
    <r>
      <rPr>
        <b/>
        <sz val="11"/>
        <color theme="1"/>
        <rFont val="Calibri"/>
        <family val="2"/>
        <scheme val="minor"/>
      </rPr>
      <t>projeto de instalação</t>
    </r>
  </si>
  <si>
    <t>cód</t>
  </si>
  <si>
    <t>Trecho</t>
  </si>
  <si>
    <t>Ext. Linear</t>
  </si>
  <si>
    <t>Postes</t>
  </si>
  <si>
    <t>Altura</t>
  </si>
  <si>
    <t>Luminária decorativa</t>
  </si>
  <si>
    <t>Class.CBT</t>
  </si>
  <si>
    <t>C1</t>
  </si>
  <si>
    <t>C2</t>
  </si>
  <si>
    <t>C3</t>
  </si>
  <si>
    <t>RUA MARGINAL</t>
  </si>
  <si>
    <t>Não</t>
  </si>
  <si>
    <t>Coletora</t>
  </si>
  <si>
    <t>V2</t>
  </si>
  <si>
    <t>Intenso</t>
  </si>
  <si>
    <t>P2</t>
  </si>
  <si>
    <t>Classificar as ruas de acordo com item 1.1 e 1.2 do Termo de Referência</t>
  </si>
  <si>
    <t>AV. ALICE PEREIRA GOULART</t>
  </si>
  <si>
    <t>V3</t>
  </si>
  <si>
    <t>Médio</t>
  </si>
  <si>
    <t>P3</t>
  </si>
  <si>
    <t>RUA ANCHIETA</t>
  </si>
  <si>
    <t>Local</t>
  </si>
  <si>
    <t>AV. ANTERO CORREA FERREIRA</t>
  </si>
  <si>
    <t>RUA ANTONIO DOMINGUES</t>
  </si>
  <si>
    <t>RUA ANTONIO GUILHERME SCHUENCK</t>
  </si>
  <si>
    <t>AREA INDUSTRIAL</t>
  </si>
  <si>
    <t>RUA CANADA</t>
  </si>
  <si>
    <t>RUA ESPANHA</t>
  </si>
  <si>
    <t>RUA FRANCA</t>
  </si>
  <si>
    <t>RUA HILDA GUARNERI WATFE</t>
  </si>
  <si>
    <t>RUA HOLANDA</t>
  </si>
  <si>
    <t>RUA INGLATERRA</t>
  </si>
  <si>
    <t>RUA JAPAO</t>
  </si>
  <si>
    <t>RUA JULIO BARBOZA RIBAS</t>
  </si>
  <si>
    <t>RUA LIBANO</t>
  </si>
  <si>
    <t>RUA MADRID</t>
  </si>
  <si>
    <t>RUA MARGINAL (A)</t>
  </si>
  <si>
    <t>RUA MEXICO</t>
  </si>
  <si>
    <t>AV. PATRICIA MORENO MARCONDES ARAUJO</t>
  </si>
  <si>
    <t>RUA PORTUGAL</t>
  </si>
  <si>
    <t>AV. PREF LEVI ROSA DOS SANTOS</t>
  </si>
  <si>
    <t>RUA SAO JUDAS TADEU</t>
  </si>
  <si>
    <t>RUA SEBASTIAO RIBERO DE LIMA</t>
  </si>
  <si>
    <t>RUA SUIÇA</t>
  </si>
  <si>
    <t>AV. TERTULIANO DE MOURA BUENO</t>
  </si>
  <si>
    <t>RUA VER FRANCISCO GERALDO NUNES</t>
  </si>
  <si>
    <t>RUA ABIEL JOSE MARTINS</t>
  </si>
  <si>
    <t>V4</t>
  </si>
  <si>
    <t>Leve</t>
  </si>
  <si>
    <t>P4</t>
  </si>
  <si>
    <t>RUA ABILIO PERES</t>
  </si>
  <si>
    <t>RUA ABRAAO FARAH</t>
  </si>
  <si>
    <t>RUA ABRILINO BARBOSA RIBAS</t>
  </si>
  <si>
    <t>RUA AFONSO RIBEIRO DE ALMEIDA</t>
  </si>
  <si>
    <t>RUA ALCEBIADES RODRIGUES DE MELO</t>
  </si>
  <si>
    <t>RUA ALDACIR LOIOLA</t>
  </si>
  <si>
    <t>RUA ALEXANDRE LEAL</t>
  </si>
  <si>
    <t>RUA ALFREDO MARQUES</t>
  </si>
  <si>
    <t>RUA ALVARO FERNANDO BAPTISTA</t>
  </si>
  <si>
    <t>RUA ALVORADA</t>
  </si>
  <si>
    <t>RUA AMABILE C G BACCO</t>
  </si>
  <si>
    <t>RUA AMADO FORTUNATO HEIDGGER</t>
  </si>
  <si>
    <t>AMORINHA</t>
  </si>
  <si>
    <t>RUA ANA NERY</t>
  </si>
  <si>
    <t>RUA ANAIR MARIA DE MELO</t>
  </si>
  <si>
    <t>RUA ANANIAS COSTA</t>
  </si>
  <si>
    <t>RUA ANGELO ZANINETTI</t>
  </si>
  <si>
    <t>RUA ANTENOR DE ARAUJO BUENO</t>
  </si>
  <si>
    <t>RUA ANTONIO BARIZZO</t>
  </si>
  <si>
    <t>RUA ANTONIO DE MOURA BUENO</t>
  </si>
  <si>
    <t>RUA ANTONIO DE OLIVEIRA LIMA</t>
  </si>
  <si>
    <t>RUA ANTONIO JUVENTINO DE MOURA</t>
  </si>
  <si>
    <t>RUA ANTONIO JUVENTINO DE MOURA NETO</t>
  </si>
  <si>
    <t>RUA ANTONIO MARTINS DE MELO</t>
  </si>
  <si>
    <t>RUA ANTONIO OLEGARIO DA CUNHA</t>
  </si>
  <si>
    <t>RUA ANTONIO SEVERINO DE OLIVEIRA</t>
  </si>
  <si>
    <t>RUA APARECIDA ALBERGONI DE CARVALHO</t>
  </si>
  <si>
    <t>RUA APARECIDO LEITE DA COSTA</t>
  </si>
  <si>
    <t>ARISTEU SOARES MARQUES</t>
  </si>
  <si>
    <t>ARLINDO BONIN</t>
  </si>
  <si>
    <t>AV. ARNALDO FAIVRO BUSATO</t>
  </si>
  <si>
    <t>ARTUR SAMPAIO</t>
  </si>
  <si>
    <t>AUREO PINHEIRO DE MOURA</t>
  </si>
  <si>
    <t>AV SAO CRISTOVÃO</t>
  </si>
  <si>
    <t>RUA BACO NATALE</t>
  </si>
  <si>
    <t>RUA BELA VISTA</t>
  </si>
  <si>
    <t>RUA BENEDITA MENDES FERMINO</t>
  </si>
  <si>
    <t>RUA BENEDITO BUENO DE SIQUEIRA</t>
  </si>
  <si>
    <t>RUA BENEDITO RODRIGUES MARQUES</t>
  </si>
  <si>
    <t>RUA BIBIANO ATILIO PEDRO</t>
  </si>
  <si>
    <t>RUA BRASILIANO A BONFIM</t>
  </si>
  <si>
    <t>RUA BRONISLAU JACEK</t>
  </si>
  <si>
    <t>CAFE</t>
  </si>
  <si>
    <t>CAMPINHO</t>
  </si>
  <si>
    <t>RUA CAMPOS SALES</t>
  </si>
  <si>
    <t>RUA CARLOS CHAGAS</t>
  </si>
  <si>
    <t>RUA CARLOS DINIZ</t>
  </si>
  <si>
    <t>RUA CARLOS VITAL MARAFON</t>
  </si>
  <si>
    <t>RUA CESARIO LOPES</t>
  </si>
  <si>
    <t>RUA CIPRIANO CARNEIRO</t>
  </si>
  <si>
    <t>RUA CLEMENTE BAUM</t>
  </si>
  <si>
    <t>RUA DARIO SIMOES DA SILVA</t>
  </si>
  <si>
    <t>RUA DOLORES RIBEIRO DOS SANTOS</t>
  </si>
  <si>
    <t>RUA DOMINGOS JOSE DE ABREU</t>
  </si>
  <si>
    <t>RUA DOMINICIANO TEODORO MARTINS</t>
  </si>
  <si>
    <t>RUA DR EUCLIDES MONTEIRO</t>
  </si>
  <si>
    <t>RUA DR FRANCISCO DE OLIVEIRA</t>
  </si>
  <si>
    <t>RUA DR JOAO FADEL</t>
  </si>
  <si>
    <t>RUA DR SERGIO GONCALVES</t>
  </si>
  <si>
    <t>RUA DRA FERNANDINA DO AMARAL GENTILE</t>
  </si>
  <si>
    <t>RUA EDUARDO BABY</t>
  </si>
  <si>
    <t>RUA ELIAS CECILIO</t>
  </si>
  <si>
    <t>RUA ELIAS FADEL</t>
  </si>
  <si>
    <t>RUA EMILIO DE MORAES</t>
  </si>
  <si>
    <t>RUA ERNESTO LUIZ DE LIMA</t>
  </si>
  <si>
    <t>RUA EUNICE PINHEIRO ASTH</t>
  </si>
  <si>
    <t>RUA EURICA HEIDGER</t>
  </si>
  <si>
    <t>EUZEBIO DE OLIVEIRA</t>
  </si>
  <si>
    <t>RUA EUZEBIO DE RODRIGUES MELO</t>
  </si>
  <si>
    <t>RUA FRANCELINA JOANA DE JESUS</t>
  </si>
  <si>
    <t>RUA FRANCISCO DA SILVA BIONDO</t>
  </si>
  <si>
    <t>RUA FRANCISCO FIEL DA COSTA FILHO</t>
  </si>
  <si>
    <t>RUA FRANCISCO PELISSARI</t>
  </si>
  <si>
    <t>RUA FRANCISCO RODRIGUES DE MELO</t>
  </si>
  <si>
    <t>RUA FRANCISCO ZANINETE</t>
  </si>
  <si>
    <t>RUA FRITZ HEBERSTRE</t>
  </si>
  <si>
    <t>RUA GENOVEVA MACOSKI FADEL</t>
  </si>
  <si>
    <t>RUA GUI DA SILVA REIS</t>
  </si>
  <si>
    <t>RUA GUILHERME MEYER</t>
  </si>
  <si>
    <t>RUA HEIACHIRO HOSOUME</t>
  </si>
  <si>
    <t>RUA HELENA GURPIAN RUIZ</t>
  </si>
  <si>
    <t>RUA HELENA RODRIGUES</t>
  </si>
  <si>
    <t>RUA HERMELINDO MARODIN</t>
  </si>
  <si>
    <t>RUA HERMENEGILDO ABUCARUB</t>
  </si>
  <si>
    <t>RUA INES GALVA DE SOUZA</t>
  </si>
  <si>
    <t>RUA IRENI ALBERGONI MENDES</t>
  </si>
  <si>
    <t>RUA ISABELA CASSIA DE QUEIROZ</t>
  </si>
  <si>
    <t>RUA IVONE DE ALMEIDA COSTA</t>
  </si>
  <si>
    <t>RUA IZALTINA A BUENO</t>
  </si>
  <si>
    <t>RUA JACOB NEUMAN</t>
  </si>
  <si>
    <t>RUA JAIME ALVES BUENO</t>
  </si>
  <si>
    <t>RUA JAIME CARVALHO DE SANTANA</t>
  </si>
  <si>
    <t>RUA JAIME NOGUEIRA</t>
  </si>
  <si>
    <t>RUA JANETE FADEL HEIDGGER</t>
  </si>
  <si>
    <t>RUA JOAO ALFREDO COSTA</t>
  </si>
  <si>
    <t>RUA JOAO BATISTA BALMANT</t>
  </si>
  <si>
    <t>RUA JOAO BENEDITO</t>
  </si>
  <si>
    <t>RUA JOAO FERRAS</t>
  </si>
  <si>
    <t>RUA JOAO GOMES</t>
  </si>
  <si>
    <t>RUA JOAO KULAS</t>
  </si>
  <si>
    <t>RUA JOAO LEANDRO</t>
  </si>
  <si>
    <t>RUA JOAO RIBEIRO DE ALMEIDA</t>
  </si>
  <si>
    <t>RUA JOAO SOARES DE SOUZA</t>
  </si>
  <si>
    <t>RUA JOAQUIM SAO NETO</t>
  </si>
  <si>
    <t>RUA JONAS R MARQUES DA SILVA</t>
  </si>
  <si>
    <t>RUA JONAS TEIXEIRA</t>
  </si>
  <si>
    <t>RUA JORGE POLICARPO FERREIRA</t>
  </si>
  <si>
    <t>RUA JOSE AVELINO INOCENCIO</t>
  </si>
  <si>
    <t>RUA JOSÉ AVELINO TELES</t>
  </si>
  <si>
    <t>RUA JOSE CARLOS JACOB</t>
  </si>
  <si>
    <t>RUA JOSE CLAUDOMIRO GONÇALVES</t>
  </si>
  <si>
    <t>RUA JOSE CONSTANTINO</t>
  </si>
  <si>
    <t>RUA JOSE CORREA MENDES</t>
  </si>
  <si>
    <t>RUA JOSE DAVID VIEIRA</t>
  </si>
  <si>
    <t>RUA JOSE DOMINGUES FILHO</t>
  </si>
  <si>
    <t>RUA JOSE FERMINO DE BARROS</t>
  </si>
  <si>
    <t>RUA JOSE FORTUNATO HEIDGGER</t>
  </si>
  <si>
    <t>RUA JOSE FRANCISCO DE ABREU</t>
  </si>
  <si>
    <t>RUA JOSE LOUZANO</t>
  </si>
  <si>
    <t>RUA JOSE PEREIRA DE MOURA</t>
  </si>
  <si>
    <t>RUA JOSE XAVIER DE SOUZA</t>
  </si>
  <si>
    <t>RUA JOVINO CARLOS PINTO</t>
  </si>
  <si>
    <t>RUA JUSCELINO BUENO EVANGELISTA</t>
  </si>
  <si>
    <t>RUA JUVENTINO ARAUJO BUENO</t>
  </si>
  <si>
    <t>RUA LAURA ZANINETTI</t>
  </si>
  <si>
    <t>RUA LAURENTINO R OLIVEIRA</t>
  </si>
  <si>
    <t>RUA LAZARO BRAZ DA SILVA</t>
  </si>
  <si>
    <t>RUA LEONIDAS F DE MELO</t>
  </si>
  <si>
    <t>RUA LEONIDIA S MALAQUIAS</t>
  </si>
  <si>
    <t>LOTEAMENTO SEM NOME</t>
  </si>
  <si>
    <t>LOTEAMENTO SEM NOME 2</t>
  </si>
  <si>
    <t>RUA LUIZ FLAVIO NUNES</t>
  </si>
  <si>
    <t>RUA LUIZ VIDAL</t>
  </si>
  <si>
    <t>RUA MANOEL BUENO</t>
  </si>
  <si>
    <t>RUA MANOEL FERREIRA BARBOSA</t>
  </si>
  <si>
    <t>RUA MANOEL M MACEDO</t>
  </si>
  <si>
    <t>RUA MARCOLINO CIPIRIANO DA SILVA</t>
  </si>
  <si>
    <t>RUA MARCOS CARLOS DIAS</t>
  </si>
  <si>
    <t>RUA MARGINAL (B)</t>
  </si>
  <si>
    <t>RUA MARIA BISCAIA</t>
  </si>
  <si>
    <t>RUA MARIA JOSE MATOZINHO COSTA</t>
  </si>
  <si>
    <t>RUA MARIA ROSA HEIDGGER</t>
  </si>
  <si>
    <t>RUA MARIA TEREZA DE PAULA</t>
  </si>
  <si>
    <t xml:space="preserve">RUA MARIA TOMAZIO </t>
  </si>
  <si>
    <t>RUA MARIO DE SOUZA PINA</t>
  </si>
  <si>
    <t>RUA MASSAJI OKAMURA</t>
  </si>
  <si>
    <t>RUA MAURO OLESIO DE ALMEIDA</t>
  </si>
  <si>
    <t>RUA MAX ALFREDO BASPROVICZ</t>
  </si>
  <si>
    <t>RUA MICHEL GABRIEL FADEL</t>
  </si>
  <si>
    <t>RUA MIGUEL JORGE</t>
  </si>
  <si>
    <t>RUA MILTON PEDRO DA SILVA</t>
  </si>
  <si>
    <t>RUA NAIR BUENO MAGALHAES</t>
  </si>
  <si>
    <t>RUA NICOLAU MIKSZA</t>
  </si>
  <si>
    <t>RUA NILO SAMPAIO</t>
  </si>
  <si>
    <t>RUA NOE BORGES</t>
  </si>
  <si>
    <t>RUA NOE DA COSTA TORRES</t>
  </si>
  <si>
    <t>RUA NOSSA SRA APARECIDA</t>
  </si>
  <si>
    <t>RUA OLAVO RIBEIRO DA SILVA</t>
  </si>
  <si>
    <t>RUA ONOFRE GOULART DE OLIVEIRA</t>
  </si>
  <si>
    <t>RUA ORLEY BARBOSA RIBAS</t>
  </si>
  <si>
    <t>RUA OSORIO FERREIRA DE MELO</t>
  </si>
  <si>
    <t>RUA OTARICO BUENO</t>
  </si>
  <si>
    <t>RUA OTAVIO MULLER</t>
  </si>
  <si>
    <t>RUA OZELIA MARIA PEREIRA DE MOURA</t>
  </si>
  <si>
    <t>RUA PADRE ESTEVAM SZULCK</t>
  </si>
  <si>
    <t>RUA PADRE JOAQUIM RAIMUNDO BRAZ</t>
  </si>
  <si>
    <t>RUA PARANA</t>
  </si>
  <si>
    <t>RUA PASTOR JOAQUIM FRANCISCO GUIOMAR</t>
  </si>
  <si>
    <t>RUA PAU BRASIL</t>
  </si>
  <si>
    <t>PAULISTINHA</t>
  </si>
  <si>
    <t>RUA PAULO OTILIO</t>
  </si>
  <si>
    <t>RUA PEDRO ALVES RODRIGUES</t>
  </si>
  <si>
    <t>RUA PEDRO BUENO FILHO</t>
  </si>
  <si>
    <t>RUA PEDRO DA SILVA REIS</t>
  </si>
  <si>
    <t>RUA PEDRO FERREIRA DE MELO</t>
  </si>
  <si>
    <t>RUA PEDRO HONORIO RODRIGUES</t>
  </si>
  <si>
    <t>RUA PEDRO JOSE DE QUADROS</t>
  </si>
  <si>
    <t>RUA PROFA RAQUEL CRISTINA FERREIRA DE OLIVEIRA</t>
  </si>
  <si>
    <t>RUA PROJETADA 1</t>
  </si>
  <si>
    <t>RUA PROJETADA 2</t>
  </si>
  <si>
    <t>RUA PROJETADA E</t>
  </si>
  <si>
    <t>RUA PROJETADA J</t>
  </si>
  <si>
    <t>RUA 13 DE MAIO</t>
  </si>
  <si>
    <t>RUA DAS PALMEIRAS</t>
  </si>
  <si>
    <t>RUA DAS SERINGUEIRAS</t>
  </si>
  <si>
    <t>RUA DOS BANDEIRANTES</t>
  </si>
  <si>
    <t>RUA DOS GONCALVES DIAS</t>
  </si>
  <si>
    <t>RUA VER TEOFILO CECILIO DIB</t>
  </si>
  <si>
    <t>RUA RENERIO ELIAS LEITE</t>
  </si>
  <si>
    <t>RUA RITA MANDINA</t>
  </si>
  <si>
    <t>RUA ROBERTO DE LIMA</t>
  </si>
  <si>
    <t>RUA ROQUE BABY</t>
  </si>
  <si>
    <t>RUA 9 DE JULHO</t>
  </si>
  <si>
    <t>RUA BRASILIA</t>
  </si>
  <si>
    <t>RUA C</t>
  </si>
  <si>
    <t>RUA D</t>
  </si>
  <si>
    <t>RUA DA ALEGRIA</t>
  </si>
  <si>
    <t>RUA DAS ACACIAS</t>
  </si>
  <si>
    <t>RUA DAS CEREJEIRAS</t>
  </si>
  <si>
    <t>RUA DAS PINTANGUEIRAS</t>
  </si>
  <si>
    <t>RUA DO MATADOURO</t>
  </si>
  <si>
    <t>RUA F</t>
  </si>
  <si>
    <t>RUA I</t>
  </si>
  <si>
    <t>RUA L</t>
  </si>
  <si>
    <t>RUA SAO CRISTOVAO</t>
  </si>
  <si>
    <t>RUA RUI BARBOSA</t>
  </si>
  <si>
    <t>RUA SANTA LUZIA</t>
  </si>
  <si>
    <t>RUA SANTO ANTONIO</t>
  </si>
  <si>
    <t>RUA SANTO INACIO</t>
  </si>
  <si>
    <t>RUA SAO BARTOLOMEU</t>
  </si>
  <si>
    <t>RUA SAO JOAO</t>
  </si>
  <si>
    <t>RUA SAO MIGUEL</t>
  </si>
  <si>
    <t>RUA SAO ROQUE DO PICO</t>
  </si>
  <si>
    <t>RUA SEBASTIAO DE OLIVEIRA</t>
  </si>
  <si>
    <t>RUA SEBASTIAO RASERA</t>
  </si>
  <si>
    <t>RUA SEM NOME A</t>
  </si>
  <si>
    <t>RUA SEM NOME B</t>
  </si>
  <si>
    <t>RUA SEM NOME C</t>
  </si>
  <si>
    <t>SRUA EM NOME D</t>
  </si>
  <si>
    <t>RUA SEM NOME E</t>
  </si>
  <si>
    <t>SRUA EM NOME F</t>
  </si>
  <si>
    <t>RUA SEM NOME G</t>
  </si>
  <si>
    <t>RUA SEM NOME H</t>
  </si>
  <si>
    <t>RUA SEN ARTUR SANTOS</t>
  </si>
  <si>
    <t>RUA SHIRO HOSOUME</t>
  </si>
  <si>
    <t>RUA SHIZUMA JYO</t>
  </si>
  <si>
    <t>RUA SIDINEI LOPES DA SILVA</t>
  </si>
  <si>
    <t>RUA SIRLENE DA SILVA BENTO</t>
  </si>
  <si>
    <t>RUA SOFIA KUSKOSK MENDES</t>
  </si>
  <si>
    <t>RUA TEN AUGUSTO DA SILVA</t>
  </si>
  <si>
    <t>RUA TEOFILO MARQUES DA SILVEIRA</t>
  </si>
  <si>
    <t>RUA TIRADENTES</t>
  </si>
  <si>
    <t>RUA TRES AMERICAS</t>
  </si>
  <si>
    <t>TV 25</t>
  </si>
  <si>
    <t>TV AFONSO RIBEIRO DE ALMEIDA</t>
  </si>
  <si>
    <t>TV ANGELICA</t>
  </si>
  <si>
    <t>TV ANTONIO DONOLA</t>
  </si>
  <si>
    <t>TV BARRA BONITA</t>
  </si>
  <si>
    <t>TV DARINS</t>
  </si>
  <si>
    <t>TV FRANCISCO RODRIGUES DE MELO</t>
  </si>
  <si>
    <t>TV JOAO OLIGURSKI</t>
  </si>
  <si>
    <t>TV MOACIR POLLY</t>
  </si>
  <si>
    <t>RUA ULISSES F DE MELO</t>
  </si>
  <si>
    <t>RUA VADECI C BENTO</t>
  </si>
  <si>
    <t>RUA VANDERICO NOGUEIRA</t>
  </si>
  <si>
    <t>VASSOURAL</t>
  </si>
  <si>
    <t>RUA VER CIRO ROSA DO PARAIZO</t>
  </si>
  <si>
    <t>RUA VER GERALDO SALES VIEIRIA</t>
  </si>
  <si>
    <t>RUA VER HUMBERTO MOACIR SCHENNA</t>
  </si>
  <si>
    <t>RUA VER JOAO MARIA DE SOUZA</t>
  </si>
  <si>
    <t>RUA VER JOSE DE MOURA BUENO</t>
  </si>
  <si>
    <t>RUA VER MANOEL DE MOURA BUENO</t>
  </si>
  <si>
    <t>RUA VER OSEIAS N MENDONCA</t>
  </si>
  <si>
    <t>RUA VER PEDRO BUENO SOBRINHO</t>
  </si>
  <si>
    <t>RUA VER VANIAS ASTH</t>
  </si>
  <si>
    <t>VILA GUAY</t>
  </si>
  <si>
    <t>RUA VITORIO MORATELIU</t>
  </si>
  <si>
    <t>RUA WALDOMIRO FERREIRA DOS QUADROS</t>
  </si>
  <si>
    <t>RUA WALDOMIRO ZANINETI</t>
  </si>
  <si>
    <t>RUA WILSON VAZ FADEL</t>
  </si>
  <si>
    <t>RUA ZEFERINO DE ARAUJO BUENO</t>
  </si>
  <si>
    <t>IDENTIFICAÇÃO DO SISTEMA INSTALADO</t>
  </si>
  <si>
    <t>cód.</t>
  </si>
  <si>
    <t>T.1</t>
  </si>
  <si>
    <t>Q.1</t>
  </si>
  <si>
    <t>P.1(W)</t>
  </si>
  <si>
    <t>T.2</t>
  </si>
  <si>
    <t>Q.2</t>
  </si>
  <si>
    <t>P.2(W)</t>
  </si>
  <si>
    <t>T.3</t>
  </si>
  <si>
    <t>Q.3</t>
  </si>
  <si>
    <t>P.3(W)</t>
  </si>
  <si>
    <t>a</t>
  </si>
  <si>
    <t>Relé</t>
  </si>
  <si>
    <t>Desc. de Braços</t>
  </si>
  <si>
    <t>R.1</t>
  </si>
  <si>
    <t>R.2</t>
  </si>
  <si>
    <t>R.3</t>
  </si>
  <si>
    <t>Consumo_W</t>
  </si>
  <si>
    <t>W_médio</t>
  </si>
  <si>
    <t>f.1</t>
  </si>
  <si>
    <t>f.2</t>
  </si>
  <si>
    <t>f.3</t>
  </si>
  <si>
    <t>FLUXO</t>
  </si>
  <si>
    <t>Luminárias</t>
  </si>
  <si>
    <t>lm_médio</t>
  </si>
  <si>
    <t>eficiencia_media</t>
  </si>
  <si>
    <t>PROJETO DE INSTALAÇÃO</t>
  </si>
  <si>
    <t>efic_media</t>
  </si>
  <si>
    <t>RELATÓRIO FOTOGRÁFICO</t>
  </si>
  <si>
    <t>Favor inserir fotos dos locais de intervenções nos períodos diurno e noturno.</t>
  </si>
  <si>
    <t>Quando da realização das fotos das medições, fazer registro fotográfico nos mesmos locais feitos neste Parecer Urbanístico nos períodos diurno e noturno.</t>
  </si>
  <si>
    <t>TIPO DE VIA V2</t>
  </si>
  <si>
    <t>TIPO DE VIA V3</t>
  </si>
  <si>
    <t>ANTERO CORREA FERREIRA</t>
  </si>
  <si>
    <t>JULIO BARBOZA RIBAS</t>
  </si>
  <si>
    <t>PREF LEVI ROSA DOS SANTOS</t>
  </si>
  <si>
    <t>MADRID</t>
  </si>
  <si>
    <t>TIPO DE VIA V4</t>
  </si>
  <si>
    <t>ABRAAO FARAH</t>
  </si>
  <si>
    <t>ALFREDO MARQUES</t>
  </si>
  <si>
    <t>JOSE CLAUDOMIRO GONÇALVES</t>
  </si>
  <si>
    <r>
      <t xml:space="preserve">Governo do Estado do Paraná
Secretaria de Estado das Cidades -SECID
</t>
    </r>
    <r>
      <rPr>
        <sz val="7"/>
        <color theme="1"/>
        <rFont val="Calibri"/>
        <family val="2"/>
        <scheme val="minor"/>
      </rPr>
      <t>Rua Jacy Loureiro de Campos, sn | 2º andar | Centro Cívico CEP 80530-140 | CP 15079</t>
    </r>
    <r>
      <rPr>
        <b/>
        <sz val="7"/>
        <color theme="1"/>
        <rFont val="Calibri"/>
        <family val="2"/>
        <scheme val="minor"/>
      </rPr>
      <t xml:space="preserve">
</t>
    </r>
    <r>
      <rPr>
        <sz val="7"/>
        <color theme="1"/>
        <rFont val="Calibri"/>
        <family val="2"/>
        <scheme val="minor"/>
      </rPr>
      <t>Curitiba | Paraná | (41) 3350-3300 | www.paranacidade.org.br</t>
    </r>
  </si>
  <si>
    <t>FICHA DE PROJETO</t>
  </si>
  <si>
    <t>PREVISÃO DE REPASSE:</t>
  </si>
  <si>
    <t>Município</t>
  </si>
  <si>
    <t>Projeto</t>
  </si>
  <si>
    <t>Componente</t>
  </si>
  <si>
    <t>Iluminação Pública</t>
  </si>
  <si>
    <t>Prioridade</t>
  </si>
  <si>
    <t>Programa</t>
  </si>
  <si>
    <t>Repasse</t>
  </si>
  <si>
    <t>Contrapartida</t>
  </si>
  <si>
    <t>Protocolo</t>
  </si>
  <si>
    <t>PAM</t>
  </si>
  <si>
    <t>Contato</t>
  </si>
  <si>
    <t>CPF</t>
  </si>
  <si>
    <t xml:space="preserve">Amanda Carvalho Vanzeli </t>
  </si>
  <si>
    <t>Cargo</t>
  </si>
  <si>
    <t>Formação Acadêmica</t>
  </si>
  <si>
    <t>Secretária municipal de obras, viação e Serviços Urbanos</t>
  </si>
  <si>
    <t>Engenharia Civil</t>
  </si>
  <si>
    <t>email</t>
  </si>
  <si>
    <t>Telefone</t>
  </si>
  <si>
    <t>CAU/CREA</t>
  </si>
  <si>
    <t>engenharia@ibaiti.pr.gov.br</t>
  </si>
  <si>
    <t>(43) 3546-7496</t>
  </si>
  <si>
    <t>160.942\D - PR</t>
  </si>
  <si>
    <t>DESCRIÇÃO E OBJETO</t>
  </si>
  <si>
    <t>Descrição</t>
  </si>
  <si>
    <t>Substituição de luminárias de iluminação pública existentes por luminárias LED, incluindo troca de braços, suportes, cabos e demais acessórios, com descarte certificado, de acordo com especificações do Termo de Referência.</t>
  </si>
  <si>
    <t>Objeto</t>
  </si>
  <si>
    <t>Substituição de luminárias de iluminação pública existentes por luminárias LED, de acordo com normas de iluminação pública e de classificação das vias, bem como Termo de Referência e planilha de serviços. Incluem-se os serviços de substituição de braços, suportes, cabos, conexões e demais acessórios para o pleno funcionamento, assim como descarte correto de todo o material substiuído.</t>
  </si>
  <si>
    <t>Extensão Total</t>
  </si>
  <si>
    <t>Número de Luminárias</t>
  </si>
  <si>
    <t>Valor do Projeto</t>
  </si>
  <si>
    <t>Cronograma</t>
  </si>
  <si>
    <t>LOCALIZAÇÃO / SETORIZAÇÃO</t>
  </si>
  <si>
    <t>INFORMAÇÕES</t>
  </si>
  <si>
    <t>Pop. Beneficiada</t>
  </si>
  <si>
    <t>Taxa de Economia</t>
  </si>
  <si>
    <t>Economia de Energia</t>
  </si>
  <si>
    <t>Avaliação Econômica</t>
  </si>
  <si>
    <t>Mínimo Custo</t>
  </si>
  <si>
    <t>Ibaiti, 02 de maio de 2025</t>
  </si>
  <si>
    <t>Nome do analista do PARANACIDADE</t>
  </si>
  <si>
    <t>CAU/CREA 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</si>
</sst>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5" formatCode="&quot;R$&quot;\ #,##0.00"/>
    <numFmt numFmtId="166" formatCode="0.000&quot; km&quot;"/>
    <numFmt numFmtId="167" formatCode="0&quot; W&quot;"/>
    <numFmt numFmtId="168" formatCode="0&quot; un.&quot;"/>
    <numFmt numFmtId="169" formatCode="0&quot; lm&quot;"/>
    <numFmt numFmtId="170" formatCode="0&quot; lm/W&quot;"/>
    <numFmt numFmtId="171" formatCode="0&quot; dias&quot;"/>
    <numFmt numFmtId="172" formatCode="&quot; &quot;00&quot;.&quot;000&quot;.&quot;000&quot;/&quot;0000\-00"/>
    <numFmt numFmtId="173" formatCode="0_ ;\-0\ "/>
    <numFmt numFmtId="174" formatCode="&quot; &quot;000&quot;.&quot;000&quot;.&quot;000&quot;-&quot;00"/>
    <numFmt numFmtId="175" formatCode="\(##\)\ ####\-####"/>
    <numFmt numFmtId="176" formatCode="#\ &quot;ml&quot;"/>
    <numFmt numFmtId="177" formatCode="#\ &quot;dias&quot;"/>
    <numFmt numFmtId="178" formatCode="#,##0\ &quot;kWh/ano&quot;"/>
    <numFmt numFmtId="179" formatCode="[$-F800]dddd\,\ mmmm\ dd\,\ yyyy"/>
  </numFmts>
  <fonts count="35" x14ac:knownFonts="1">
    <font>
      <sz val="11"/>
      <color theme="1"/>
      <name val="Calibri"/>
      <family val="2"/>
      <scheme val="minor"/>
    </font>
    <font>
      <sz val="11"/>
      <color theme="1"/>
      <name val="Calibri"/>
      <family val="2"/>
      <scheme val="minor"/>
    </font>
    <font>
      <sz val="9"/>
      <name val="Arial Nova Cond"/>
      <family val="2"/>
    </font>
    <font>
      <sz val="9"/>
      <color theme="1"/>
      <name val="Calibri"/>
      <family val="2"/>
      <scheme val="minor"/>
    </font>
    <font>
      <b/>
      <sz val="10"/>
      <color theme="1"/>
      <name val="Calibri"/>
      <family val="2"/>
      <scheme val="minor"/>
    </font>
    <font>
      <b/>
      <sz val="9"/>
      <color theme="1"/>
      <name val="Arial Nova"/>
      <family val="2"/>
    </font>
    <font>
      <sz val="8"/>
      <name val="Calibri"/>
      <family val="2"/>
      <scheme val="minor"/>
    </font>
    <font>
      <b/>
      <sz val="10"/>
      <color theme="0"/>
      <name val="Calibri"/>
      <family val="2"/>
      <scheme val="minor"/>
    </font>
    <font>
      <sz val="9"/>
      <color theme="0"/>
      <name val="Calibri"/>
      <family val="2"/>
      <scheme val="minor"/>
    </font>
    <font>
      <sz val="9"/>
      <name val="Calibri"/>
      <family val="2"/>
      <scheme val="minor"/>
    </font>
    <font>
      <b/>
      <sz val="9"/>
      <color theme="0"/>
      <name val="Arial Nova"/>
      <family val="2"/>
    </font>
    <font>
      <b/>
      <sz val="10"/>
      <name val="Calibri"/>
      <family val="2"/>
      <scheme val="minor"/>
    </font>
    <font>
      <sz val="11"/>
      <name val="Calibri"/>
      <family val="2"/>
      <scheme val="minor"/>
    </font>
    <font>
      <b/>
      <sz val="11"/>
      <color theme="1"/>
      <name val="Calibri"/>
      <family val="2"/>
      <scheme val="minor"/>
    </font>
    <font>
      <sz val="10"/>
      <color theme="1"/>
      <name val="Calibri"/>
      <family val="2"/>
      <scheme val="minor"/>
    </font>
    <font>
      <sz val="8"/>
      <color theme="1"/>
      <name val="Calibri"/>
      <family val="2"/>
      <scheme val="minor"/>
    </font>
    <font>
      <b/>
      <sz val="11"/>
      <color indexed="18"/>
      <name val="Calibri"/>
      <family val="2"/>
    </font>
    <font>
      <sz val="11"/>
      <color indexed="18"/>
      <name val="Calibri"/>
      <family val="2"/>
    </font>
    <font>
      <b/>
      <sz val="22"/>
      <color theme="1"/>
      <name val="Calibri"/>
      <family val="2"/>
      <scheme val="minor"/>
    </font>
    <font>
      <b/>
      <sz val="12"/>
      <color theme="1"/>
      <name val="Calibri"/>
      <family val="2"/>
      <scheme val="minor"/>
    </font>
    <font>
      <b/>
      <sz val="11"/>
      <color theme="0"/>
      <name val="Calibri"/>
      <family val="2"/>
      <scheme val="minor"/>
    </font>
    <font>
      <sz val="11"/>
      <color theme="0"/>
      <name val="Calibri"/>
      <family val="2"/>
      <scheme val="minor"/>
    </font>
    <font>
      <sz val="11"/>
      <color theme="1"/>
      <name val="Calibri"/>
      <family val="2"/>
      <scheme val="minor"/>
    </font>
    <font>
      <b/>
      <sz val="7"/>
      <color theme="1"/>
      <name val="Calibri"/>
      <family val="2"/>
      <scheme val="minor"/>
    </font>
    <font>
      <sz val="7"/>
      <color theme="1"/>
      <name val="Calibri"/>
      <family val="2"/>
      <scheme val="minor"/>
    </font>
    <font>
      <b/>
      <sz val="14"/>
      <color theme="0"/>
      <name val="Calibri"/>
      <family val="2"/>
      <scheme val="minor"/>
    </font>
    <font>
      <sz val="7"/>
      <color theme="1" tint="0.249977111117893"/>
      <name val="Calibri"/>
      <family val="2"/>
      <scheme val="minor"/>
    </font>
    <font>
      <sz val="11"/>
      <color theme="1" tint="0.249977111117893"/>
      <name val="Calibri"/>
      <family val="2"/>
      <scheme val="minor"/>
    </font>
    <font>
      <sz val="8"/>
      <color theme="1" tint="0.249977111117893"/>
      <name val="Calibri"/>
      <family val="2"/>
      <scheme val="minor"/>
    </font>
    <font>
      <sz val="9"/>
      <color rgb="FFFF0000"/>
      <name val="Calibri"/>
      <family val="2"/>
      <scheme val="minor"/>
    </font>
    <font>
      <sz val="10"/>
      <color rgb="FFFF0000"/>
      <name val="Calibri"/>
      <family val="2"/>
      <scheme val="minor"/>
    </font>
    <font>
      <b/>
      <sz val="11"/>
      <color rgb="FFFF0000"/>
      <name val="Calibri"/>
      <family val="2"/>
      <scheme val="minor"/>
    </font>
    <font>
      <sz val="9"/>
      <color theme="2" tint="-9.9978637043366805E-2"/>
      <name val="Calibri"/>
      <family val="2"/>
      <scheme val="minor"/>
    </font>
    <font>
      <sz val="12"/>
      <color theme="1"/>
      <name val="Calibri"/>
      <family val="2"/>
      <scheme val="minor"/>
    </font>
    <font>
      <u/>
      <sz val="11"/>
      <color theme="1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11"/>
        <bgColor indexed="64"/>
      </patternFill>
    </fill>
    <fill>
      <patternFill patternType="solid">
        <fgColor rgb="FFFFFF00"/>
        <bgColor indexed="64"/>
      </patternFill>
    </fill>
    <fill>
      <patternFill patternType="solid">
        <fgColor theme="3" tint="-0.249977111117893"/>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right/>
      <top style="thin">
        <color auto="1"/>
      </top>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ck">
        <color theme="1" tint="0.34998626667073579"/>
      </top>
      <bottom/>
      <diagonal/>
    </border>
    <border>
      <left/>
      <right/>
      <top style="thick">
        <color theme="3" tint="-0.499984740745262"/>
      </top>
      <bottom/>
      <diagonal/>
    </border>
    <border>
      <left/>
      <right/>
      <top/>
      <bottom style="thin">
        <color theme="0" tint="-0.14993743705557422"/>
      </bottom>
      <diagonal/>
    </border>
    <border>
      <left/>
      <right style="thin">
        <color theme="0" tint="-0.14996795556505021"/>
      </right>
      <top/>
      <bottom style="thin">
        <color theme="0" tint="-0.14993743705557422"/>
      </bottom>
      <diagonal/>
    </border>
  </borders>
  <cellStyleXfs count="4">
    <xf numFmtId="0" fontId="0" fillId="0" borderId="0"/>
    <xf numFmtId="0" fontId="1" fillId="0" borderId="0"/>
    <xf numFmtId="0" fontId="22" fillId="0" borderId="0"/>
    <xf numFmtId="0" fontId="34" fillId="0" borderId="0" applyNumberFormat="0" applyFill="0" applyBorder="0" applyAlignment="0" applyProtection="0"/>
  </cellStyleXfs>
  <cellXfs count="155">
    <xf numFmtId="0" fontId="0" fillId="0" borderId="0" xfId="0"/>
    <xf numFmtId="0" fontId="3" fillId="0" borderId="0" xfId="0" applyFont="1"/>
    <xf numFmtId="0" fontId="4" fillId="0" borderId="0" xfId="0" applyFont="1"/>
    <xf numFmtId="0" fontId="4" fillId="0" borderId="0" xfId="0" applyFont="1" applyAlignment="1">
      <alignment horizontal="center" vertical="center"/>
    </xf>
    <xf numFmtId="0" fontId="7" fillId="2" borderId="0" xfId="0" applyFont="1" applyFill="1" applyAlignment="1">
      <alignment horizontal="center" vertical="center"/>
    </xf>
    <xf numFmtId="0" fontId="8" fillId="2" borderId="0" xfId="0" applyFont="1" applyFill="1"/>
    <xf numFmtId="0" fontId="5" fillId="0" borderId="0" xfId="1" applyFont="1" applyAlignment="1">
      <alignment vertical="center"/>
    </xf>
    <xf numFmtId="0" fontId="5" fillId="0" borderId="0" xfId="1" applyFont="1" applyAlignment="1">
      <alignment horizontal="center" vertical="center"/>
    </xf>
    <xf numFmtId="0" fontId="9" fillId="0" borderId="0" xfId="0" applyFont="1"/>
    <xf numFmtId="0" fontId="3" fillId="0" borderId="0" xfId="0" applyFont="1" applyAlignment="1">
      <alignment horizontal="center" vertical="center"/>
    </xf>
    <xf numFmtId="0" fontId="9" fillId="0" borderId="0" xfId="0" applyFont="1" applyAlignment="1">
      <alignment horizontal="center" vertical="center"/>
    </xf>
    <xf numFmtId="0" fontId="0" fillId="0" borderId="0" xfId="0" applyAlignment="1">
      <alignment horizontal="center" vertical="center"/>
    </xf>
    <xf numFmtId="0" fontId="10" fillId="2" borderId="0" xfId="1" applyFont="1" applyFill="1" applyAlignment="1">
      <alignment horizontal="center" vertical="center"/>
    </xf>
    <xf numFmtId="0" fontId="1" fillId="0" borderId="0" xfId="0" applyFont="1" applyAlignment="1">
      <alignment horizontal="center" vertical="center"/>
    </xf>
    <xf numFmtId="0" fontId="1" fillId="0" borderId="0" xfId="0" applyFont="1"/>
    <xf numFmtId="0" fontId="11" fillId="2" borderId="0" xfId="0" applyFont="1" applyFill="1" applyAlignment="1">
      <alignment horizontal="center" vertical="center"/>
    </xf>
    <xf numFmtId="0" fontId="12" fillId="3" borderId="1" xfId="1" applyFont="1" applyFill="1" applyBorder="1"/>
    <xf numFmtId="0" fontId="12" fillId="3" borderId="2" xfId="1" applyFont="1" applyFill="1" applyBorder="1"/>
    <xf numFmtId="0" fontId="1" fillId="3" borderId="2" xfId="1" applyFill="1" applyBorder="1"/>
    <xf numFmtId="1" fontId="3" fillId="0" borderId="0" xfId="0" applyNumberFormat="1" applyFont="1"/>
    <xf numFmtId="0" fontId="15" fillId="0" borderId="0" xfId="0" applyFont="1"/>
    <xf numFmtId="0" fontId="0" fillId="0" borderId="0" xfId="0" applyAlignment="1">
      <alignment horizontal="centerContinuous" vertical="center"/>
    </xf>
    <xf numFmtId="0" fontId="16" fillId="0" borderId="0" xfId="0" applyFont="1" applyAlignment="1">
      <alignment horizontal="center" vertical="center"/>
    </xf>
    <xf numFmtId="0" fontId="16" fillId="6" borderId="0" xfId="0" applyFont="1" applyFill="1" applyAlignment="1">
      <alignment horizontal="center"/>
    </xf>
    <xf numFmtId="0" fontId="16" fillId="0" borderId="0" xfId="0" applyFont="1"/>
    <xf numFmtId="0" fontId="17" fillId="0" borderId="0" xfId="0" applyFont="1" applyAlignment="1">
      <alignment horizontal="center" vertical="center"/>
    </xf>
    <xf numFmtId="0" fontId="17" fillId="0" borderId="0" xfId="0" applyFont="1"/>
    <xf numFmtId="0" fontId="17" fillId="0" borderId="0" xfId="0" applyFont="1" applyAlignment="1">
      <alignment horizontal="center"/>
    </xf>
    <xf numFmtId="1" fontId="17" fillId="0" borderId="0" xfId="0" applyNumberFormat="1" applyFont="1" applyAlignment="1">
      <alignment horizontal="center"/>
    </xf>
    <xf numFmtId="0" fontId="17" fillId="7" borderId="0" xfId="0" applyFont="1" applyFill="1"/>
    <xf numFmtId="0" fontId="17" fillId="7" borderId="0" xfId="0" applyFont="1" applyFill="1" applyAlignment="1">
      <alignment horizontal="center"/>
    </xf>
    <xf numFmtId="1" fontId="17" fillId="7" borderId="0" xfId="0" applyNumberFormat="1" applyFont="1" applyFill="1" applyAlignment="1">
      <alignment horizontal="center"/>
    </xf>
    <xf numFmtId="0" fontId="18" fillId="0" borderId="0" xfId="0" applyFont="1" applyAlignment="1">
      <alignment horizontal="centerContinuous" vertical="center"/>
    </xf>
    <xf numFmtId="0" fontId="19" fillId="0" borderId="3" xfId="0" applyFont="1" applyBorder="1" applyAlignment="1">
      <alignment horizontal="centerContinuous" vertical="center"/>
    </xf>
    <xf numFmtId="0" fontId="0" fillId="0" borderId="0" xfId="0" applyAlignment="1">
      <alignment horizontal="left" vertical="center" indent="2"/>
    </xf>
    <xf numFmtId="0" fontId="0" fillId="0" borderId="0" xfId="0" applyAlignment="1">
      <alignment horizontal="center"/>
    </xf>
    <xf numFmtId="0" fontId="13" fillId="0" borderId="0" xfId="0" applyFont="1" applyAlignment="1">
      <alignment horizontal="right" vertical="center"/>
    </xf>
    <xf numFmtId="0" fontId="4" fillId="0" borderId="0" xfId="0" applyFont="1" applyAlignment="1">
      <alignment horizontal="left" vertical="center"/>
    </xf>
    <xf numFmtId="0" fontId="0" fillId="0" borderId="0" xfId="0" applyAlignment="1">
      <alignment horizontal="left" indent="1"/>
    </xf>
    <xf numFmtId="0" fontId="3" fillId="0" borderId="0" xfId="0" applyFont="1" applyProtection="1">
      <protection locked="0"/>
    </xf>
    <xf numFmtId="0" fontId="2" fillId="0" borderId="0" xfId="1" applyFont="1" applyAlignment="1" applyProtection="1">
      <alignment horizontal="center" vertical="center"/>
      <protection locked="0"/>
    </xf>
    <xf numFmtId="0" fontId="9" fillId="0" borderId="0" xfId="0" applyFont="1" applyProtection="1">
      <protection locked="0"/>
    </xf>
    <xf numFmtId="2" fontId="9" fillId="0" borderId="0" xfId="0" applyNumberFormat="1" applyFont="1" applyProtection="1">
      <protection locked="0"/>
    </xf>
    <xf numFmtId="0" fontId="13" fillId="0" borderId="0" xfId="0" applyFont="1" applyAlignment="1">
      <alignment horizontal="center" vertical="center"/>
    </xf>
    <xf numFmtId="10" fontId="13" fillId="0" borderId="0" xfId="0" applyNumberFormat="1" applyFont="1" applyAlignment="1">
      <alignment horizontal="center"/>
    </xf>
    <xf numFmtId="0" fontId="13" fillId="0" borderId="0" xfId="0" applyFont="1" applyAlignment="1">
      <alignment horizontal="center"/>
    </xf>
    <xf numFmtId="4" fontId="0" fillId="0" borderId="0" xfId="0" applyNumberFormat="1" applyAlignment="1">
      <alignment horizontal="center" vertical="center"/>
    </xf>
    <xf numFmtId="0" fontId="22" fillId="0" borderId="5" xfId="2" applyBorder="1"/>
    <xf numFmtId="0" fontId="22" fillId="0" borderId="6" xfId="2" applyBorder="1"/>
    <xf numFmtId="0" fontId="22" fillId="0" borderId="7" xfId="2" applyBorder="1"/>
    <xf numFmtId="0" fontId="22" fillId="0" borderId="0" xfId="2"/>
    <xf numFmtId="0" fontId="25" fillId="8" borderId="0" xfId="2" applyFont="1" applyFill="1" applyAlignment="1">
      <alignment horizontal="centerContinuous" vertical="center"/>
    </xf>
    <xf numFmtId="0" fontId="21" fillId="8" borderId="0" xfId="2" applyFont="1" applyFill="1" applyAlignment="1">
      <alignment horizontal="centerContinuous" vertical="center"/>
    </xf>
    <xf numFmtId="0" fontId="26" fillId="0" borderId="0" xfId="2" applyFont="1"/>
    <xf numFmtId="0" fontId="1" fillId="0" borderId="0" xfId="2" applyFont="1"/>
    <xf numFmtId="0" fontId="14" fillId="4" borderId="8" xfId="2" applyFont="1" applyFill="1" applyBorder="1" applyAlignment="1">
      <alignment vertical="center"/>
    </xf>
    <xf numFmtId="0" fontId="14" fillId="4" borderId="9" xfId="2" applyFont="1" applyFill="1" applyBorder="1" applyAlignment="1">
      <alignment vertical="center"/>
    </xf>
    <xf numFmtId="0" fontId="14" fillId="0" borderId="0" xfId="2" applyFont="1" applyAlignment="1">
      <alignment vertical="center"/>
    </xf>
    <xf numFmtId="172" fontId="14" fillId="4" borderId="8" xfId="2" applyNumberFormat="1" applyFont="1" applyFill="1" applyBorder="1" applyAlignment="1">
      <alignment horizontal="left" vertical="center"/>
    </xf>
    <xf numFmtId="0" fontId="14" fillId="4" borderId="9" xfId="2" applyFont="1" applyFill="1" applyBorder="1" applyAlignment="1">
      <alignment horizontal="center" vertical="center"/>
    </xf>
    <xf numFmtId="0" fontId="14" fillId="0" borderId="0" xfId="2" applyFont="1" applyAlignment="1">
      <alignment horizontal="center" vertical="center"/>
    </xf>
    <xf numFmtId="165" fontId="14" fillId="4" borderId="9" xfId="2" applyNumberFormat="1" applyFont="1" applyFill="1" applyBorder="1" applyAlignment="1">
      <alignment vertical="center"/>
    </xf>
    <xf numFmtId="0" fontId="24" fillId="0" borderId="10" xfId="2" applyFont="1" applyBorder="1"/>
    <xf numFmtId="0" fontId="22" fillId="0" borderId="10" xfId="2" applyBorder="1"/>
    <xf numFmtId="0" fontId="24" fillId="0" borderId="0" xfId="2" applyFont="1" applyAlignment="1">
      <alignment horizontal="left"/>
    </xf>
    <xf numFmtId="0" fontId="14" fillId="4" borderId="8" xfId="2" applyFont="1" applyFill="1" applyBorder="1" applyAlignment="1">
      <alignment horizontal="left" vertical="center"/>
    </xf>
    <xf numFmtId="0" fontId="22" fillId="4" borderId="8" xfId="2" applyFill="1" applyBorder="1"/>
    <xf numFmtId="0" fontId="22" fillId="4" borderId="9" xfId="2" applyFill="1" applyBorder="1"/>
    <xf numFmtId="174" fontId="14" fillId="4" borderId="8" xfId="2" applyNumberFormat="1" applyFont="1" applyFill="1" applyBorder="1" applyAlignment="1">
      <alignment horizontal="left" vertical="center"/>
    </xf>
    <xf numFmtId="0" fontId="26" fillId="0" borderId="0" xfId="2" applyFont="1" applyAlignment="1">
      <alignment horizontal="left"/>
    </xf>
    <xf numFmtId="0" fontId="27" fillId="0" borderId="0" xfId="2" applyFont="1"/>
    <xf numFmtId="175" fontId="14" fillId="4" borderId="9" xfId="2" applyNumberFormat="1" applyFont="1" applyFill="1" applyBorder="1" applyAlignment="1">
      <alignment vertical="center"/>
    </xf>
    <xf numFmtId="0" fontId="24" fillId="0" borderId="11" xfId="2" applyFont="1" applyBorder="1"/>
    <xf numFmtId="0" fontId="22" fillId="0" borderId="11" xfId="2" applyBorder="1"/>
    <xf numFmtId="0" fontId="20" fillId="8" borderId="0" xfId="2" applyFont="1" applyFill="1" applyAlignment="1">
      <alignment horizontal="centerContinuous" vertical="center"/>
    </xf>
    <xf numFmtId="0" fontId="14" fillId="0" borderId="0" xfId="2" applyFont="1" applyAlignment="1">
      <alignment vertical="top"/>
    </xf>
    <xf numFmtId="176" fontId="14" fillId="4" borderId="9" xfId="2" applyNumberFormat="1" applyFont="1" applyFill="1" applyBorder="1" applyAlignment="1">
      <alignment horizontal="center" vertical="center"/>
    </xf>
    <xf numFmtId="3" fontId="14" fillId="4" borderId="9" xfId="2" applyNumberFormat="1" applyFont="1" applyFill="1" applyBorder="1" applyAlignment="1">
      <alignment horizontal="center" vertical="center"/>
    </xf>
    <xf numFmtId="177" fontId="14" fillId="4" borderId="9" xfId="2" applyNumberFormat="1" applyFont="1" applyFill="1" applyBorder="1" applyAlignment="1">
      <alignment vertical="center"/>
    </xf>
    <xf numFmtId="10" fontId="14" fillId="4" borderId="9" xfId="2" applyNumberFormat="1" applyFont="1" applyFill="1" applyBorder="1" applyAlignment="1">
      <alignment horizontal="center" vertical="center"/>
    </xf>
    <xf numFmtId="178" fontId="14" fillId="4" borderId="9" xfId="2" applyNumberFormat="1" applyFont="1" applyFill="1" applyBorder="1" applyAlignment="1">
      <alignment horizontal="center" vertical="center"/>
    </xf>
    <xf numFmtId="165" fontId="14" fillId="4" borderId="12" xfId="2" applyNumberFormat="1" applyFont="1" applyFill="1" applyBorder="1" applyAlignment="1">
      <alignment vertical="center"/>
    </xf>
    <xf numFmtId="0" fontId="14" fillId="4" borderId="12" xfId="2" applyFont="1" applyFill="1" applyBorder="1" applyAlignment="1">
      <alignment vertical="center"/>
    </xf>
    <xf numFmtId="177" fontId="14" fillId="4" borderId="13" xfId="2" applyNumberFormat="1" applyFont="1" applyFill="1" applyBorder="1" applyAlignment="1">
      <alignment vertical="center"/>
    </xf>
    <xf numFmtId="179" fontId="1" fillId="0" borderId="0" xfId="2" applyNumberFormat="1" applyFont="1"/>
    <xf numFmtId="0" fontId="14" fillId="4" borderId="0" xfId="0" applyFont="1" applyFill="1"/>
    <xf numFmtId="0" fontId="4" fillId="4" borderId="0" xfId="0" applyFont="1" applyFill="1"/>
    <xf numFmtId="0" fontId="14" fillId="0" borderId="0" xfId="0" applyFont="1"/>
    <xf numFmtId="0" fontId="13" fillId="4" borderId="0" xfId="0" applyFont="1" applyFill="1" applyAlignment="1">
      <alignment horizontal="centerContinuous" vertical="center"/>
    </xf>
    <xf numFmtId="0" fontId="14" fillId="0" borderId="3" xfId="0" applyFont="1" applyBorder="1" applyAlignment="1">
      <alignment horizontal="center" vertical="center"/>
    </xf>
    <xf numFmtId="0" fontId="14" fillId="0" borderId="3" xfId="0" applyFont="1" applyBorder="1"/>
    <xf numFmtId="171" fontId="14" fillId="5" borderId="3" xfId="0" applyNumberFormat="1" applyFont="1" applyFill="1" applyBorder="1"/>
    <xf numFmtId="0" fontId="14" fillId="0" borderId="0" xfId="0" applyFont="1" applyAlignment="1">
      <alignment horizontal="center" vertical="center"/>
    </xf>
    <xf numFmtId="0" fontId="14" fillId="0" borderId="3" xfId="0" applyFont="1" applyBorder="1" applyAlignment="1">
      <alignment horizontal="left" vertical="center"/>
    </xf>
    <xf numFmtId="0" fontId="14" fillId="0" borderId="3" xfId="0" applyFont="1" applyBorder="1" applyAlignment="1">
      <alignment horizontal="right" vertical="center"/>
    </xf>
    <xf numFmtId="166" fontId="14" fillId="0" borderId="3" xfId="0" applyNumberFormat="1" applyFont="1" applyBorder="1"/>
    <xf numFmtId="0" fontId="0" fillId="4" borderId="0" xfId="0" applyFill="1" applyAlignment="1">
      <alignment horizontal="centerContinuous" vertical="center"/>
    </xf>
    <xf numFmtId="0" fontId="4" fillId="4" borderId="0" xfId="0" applyFont="1" applyFill="1" applyAlignment="1">
      <alignment horizontal="left" vertical="center"/>
    </xf>
    <xf numFmtId="0" fontId="31" fillId="0" borderId="4" xfId="1" applyFont="1" applyBorder="1" applyAlignment="1" applyProtection="1">
      <alignment horizontal="center" vertical="center"/>
      <protection locked="0"/>
    </xf>
    <xf numFmtId="0" fontId="29" fillId="0" borderId="0" xfId="1" applyFont="1" applyAlignment="1" applyProtection="1">
      <alignment horizontal="center" vertical="center"/>
      <protection locked="0"/>
    </xf>
    <xf numFmtId="0" fontId="32" fillId="0" borderId="0" xfId="0" applyFont="1" applyAlignment="1">
      <alignment horizontal="center" vertical="center"/>
    </xf>
    <xf numFmtId="167" fontId="14" fillId="10" borderId="3" xfId="0" applyNumberFormat="1" applyFont="1" applyFill="1" applyBorder="1" applyAlignment="1" applyProtection="1">
      <alignment horizontal="left" vertical="center"/>
      <protection locked="0"/>
    </xf>
    <xf numFmtId="0" fontId="0" fillId="10" borderId="0" xfId="0" applyFill="1" applyAlignment="1">
      <alignment horizontal="left" vertical="center"/>
    </xf>
    <xf numFmtId="0" fontId="0" fillId="10" borderId="0" xfId="0" applyFill="1" applyAlignment="1">
      <alignment horizontal="center" vertical="center"/>
    </xf>
    <xf numFmtId="0" fontId="0" fillId="10" borderId="0" xfId="0" applyFill="1"/>
    <xf numFmtId="165" fontId="14" fillId="0" borderId="0" xfId="0" applyNumberFormat="1" applyFont="1" applyProtection="1">
      <protection locked="0"/>
    </xf>
    <xf numFmtId="0" fontId="13" fillId="4" borderId="0" xfId="0" applyFont="1" applyFill="1" applyAlignment="1">
      <alignment horizontal="left" vertical="center"/>
    </xf>
    <xf numFmtId="0" fontId="12" fillId="10" borderId="0" xfId="0" applyFont="1" applyFill="1" applyAlignment="1" applyProtection="1">
      <alignment horizontal="left" vertical="center" indent="2"/>
      <protection locked="0"/>
    </xf>
    <xf numFmtId="173" fontId="12" fillId="10" borderId="0" xfId="0" applyNumberFormat="1" applyFont="1" applyFill="1" applyAlignment="1" applyProtection="1">
      <alignment horizontal="left" vertical="center" indent="2"/>
      <protection locked="0"/>
    </xf>
    <xf numFmtId="0" fontId="0" fillId="11" borderId="0" xfId="0" applyFill="1" applyAlignment="1">
      <alignment horizontal="left" vertical="center"/>
    </xf>
    <xf numFmtId="0" fontId="0" fillId="11" borderId="0" xfId="0" applyFill="1" applyAlignment="1">
      <alignment horizontal="center" vertical="center"/>
    </xf>
    <xf numFmtId="0" fontId="0" fillId="11" borderId="0" xfId="0" applyFill="1"/>
    <xf numFmtId="0" fontId="9" fillId="0" borderId="0" xfId="0" applyFont="1" applyAlignment="1" applyProtection="1">
      <alignment horizontal="center"/>
      <protection locked="0"/>
    </xf>
    <xf numFmtId="0" fontId="0" fillId="0" borderId="0" xfId="0" applyAlignment="1">
      <alignment horizontal="left" vertical="center"/>
    </xf>
    <xf numFmtId="0" fontId="12" fillId="5" borderId="0" xfId="0" applyFont="1" applyFill="1" applyAlignment="1" applyProtection="1">
      <alignment horizontal="left" vertical="center" indent="2"/>
      <protection locked="0"/>
    </xf>
    <xf numFmtId="173" fontId="12" fillId="5" borderId="0" xfId="0" applyNumberFormat="1" applyFont="1" applyFill="1" applyAlignment="1" applyProtection="1">
      <alignment horizontal="left" vertical="center" indent="2"/>
      <protection locked="0"/>
    </xf>
    <xf numFmtId="0" fontId="3" fillId="0" borderId="0" xfId="0" applyFont="1" applyAlignment="1" applyProtection="1">
      <alignment horizontal="center" vertical="center"/>
      <protection locked="0"/>
    </xf>
    <xf numFmtId="0" fontId="9" fillId="0" borderId="0" xfId="0" applyFont="1" applyAlignment="1" applyProtection="1">
      <alignment horizontal="center" vertical="center"/>
      <protection locked="0"/>
    </xf>
    <xf numFmtId="4" fontId="22" fillId="9" borderId="0" xfId="2" applyNumberFormat="1" applyFill="1"/>
    <xf numFmtId="0" fontId="34" fillId="4" borderId="8" xfId="3" applyFill="1" applyBorder="1"/>
    <xf numFmtId="0" fontId="2" fillId="0" borderId="0" xfId="1" applyFont="1" applyProtection="1">
      <protection locked="0"/>
    </xf>
    <xf numFmtId="1" fontId="9" fillId="0" borderId="0" xfId="0" applyNumberFormat="1" applyFont="1" applyProtection="1">
      <protection locked="0"/>
    </xf>
    <xf numFmtId="0" fontId="18" fillId="0" borderId="0" xfId="0" applyFont="1" applyAlignment="1">
      <alignment horizontal="center" vertical="center"/>
    </xf>
    <xf numFmtId="0" fontId="19" fillId="0" borderId="3" xfId="0" applyFont="1" applyBorder="1" applyAlignment="1">
      <alignment horizontal="center" vertical="center"/>
    </xf>
    <xf numFmtId="0" fontId="0" fillId="4" borderId="0" xfId="0" applyFill="1" applyAlignment="1">
      <alignment horizontal="center" vertical="center"/>
    </xf>
    <xf numFmtId="0" fontId="13" fillId="4" borderId="0" xfId="0" applyFont="1" applyFill="1" applyAlignment="1">
      <alignment horizontal="center" vertical="center"/>
    </xf>
    <xf numFmtId="168" fontId="14" fillId="0" borderId="3" xfId="0" applyNumberFormat="1" applyFont="1" applyBorder="1" applyAlignment="1">
      <alignment horizontal="center" vertical="center"/>
    </xf>
    <xf numFmtId="169" fontId="14" fillId="0" borderId="3" xfId="0" applyNumberFormat="1" applyFont="1" applyBorder="1" applyAlignment="1">
      <alignment horizontal="center" vertical="center"/>
    </xf>
    <xf numFmtId="167" fontId="14" fillId="0" borderId="3" xfId="0" applyNumberFormat="1" applyFont="1" applyBorder="1" applyAlignment="1">
      <alignment horizontal="center" vertical="center"/>
    </xf>
    <xf numFmtId="170" fontId="14" fillId="0" borderId="3" xfId="0" applyNumberFormat="1" applyFont="1" applyBorder="1" applyAlignment="1">
      <alignment horizontal="center" vertical="center"/>
    </xf>
    <xf numFmtId="3" fontId="14" fillId="0" borderId="3" xfId="0" applyNumberFormat="1" applyFont="1" applyBorder="1" applyAlignment="1">
      <alignment horizontal="center" vertical="center"/>
    </xf>
    <xf numFmtId="4" fontId="14" fillId="0" borderId="3" xfId="0" applyNumberFormat="1" applyFont="1" applyBorder="1" applyAlignment="1">
      <alignment horizontal="center" vertical="center"/>
    </xf>
    <xf numFmtId="165" fontId="14" fillId="10" borderId="3" xfId="0" applyNumberFormat="1" applyFont="1" applyFill="1" applyBorder="1" applyAlignment="1" applyProtection="1">
      <alignment horizontal="center" vertical="center"/>
      <protection locked="0"/>
    </xf>
    <xf numFmtId="170" fontId="14" fillId="10" borderId="3" xfId="0" applyNumberFormat="1" applyFont="1" applyFill="1" applyBorder="1" applyAlignment="1" applyProtection="1">
      <alignment horizontal="center" vertical="center"/>
      <protection locked="0"/>
    </xf>
    <xf numFmtId="165" fontId="14" fillId="0" borderId="3" xfId="0" applyNumberFormat="1" applyFont="1" applyBorder="1" applyAlignment="1">
      <alignment horizontal="center" vertical="center"/>
    </xf>
    <xf numFmtId="10" fontId="14" fillId="0" borderId="3" xfId="0" applyNumberFormat="1" applyFont="1" applyBorder="1" applyAlignment="1">
      <alignment horizontal="center" vertical="center"/>
    </xf>
    <xf numFmtId="9" fontId="14" fillId="0" borderId="3" xfId="0" applyNumberFormat="1" applyFont="1" applyBorder="1" applyAlignment="1">
      <alignment horizontal="center" vertical="center"/>
    </xf>
    <xf numFmtId="2" fontId="9" fillId="0" borderId="0" xfId="0" applyNumberFormat="1" applyFont="1" applyAlignment="1" applyProtection="1">
      <alignment horizontal="center" vertical="center"/>
      <protection locked="0"/>
    </xf>
    <xf numFmtId="1" fontId="0" fillId="0" borderId="0" xfId="0" applyNumberFormat="1" applyAlignment="1">
      <alignment horizontal="center" vertical="center"/>
    </xf>
    <xf numFmtId="0" fontId="29" fillId="0" borderId="0" xfId="0" applyFont="1" applyAlignment="1" applyProtection="1">
      <alignment horizontal="center"/>
      <protection locked="0"/>
    </xf>
    <xf numFmtId="172" fontId="0" fillId="0" borderId="0" xfId="0" applyNumberFormat="1" applyAlignment="1">
      <alignment horizontal="left" vertical="center" indent="1"/>
    </xf>
    <xf numFmtId="0" fontId="30" fillId="4" borderId="4" xfId="0" applyFont="1" applyFill="1" applyBorder="1" applyAlignment="1">
      <alignment horizontal="left" vertical="top" wrapText="1"/>
    </xf>
    <xf numFmtId="0" fontId="14" fillId="4" borderId="4" xfId="0" applyFont="1" applyFill="1" applyBorder="1" applyAlignment="1">
      <alignment horizontal="left" vertical="top" wrapText="1"/>
    </xf>
    <xf numFmtId="14" fontId="14" fillId="0" borderId="0" xfId="0" applyNumberFormat="1" applyFont="1" applyAlignment="1" applyProtection="1">
      <alignment horizontal="center" vertical="center"/>
      <protection locked="0"/>
    </xf>
    <xf numFmtId="0" fontId="31" fillId="0" borderId="4" xfId="0" applyFont="1" applyBorder="1" applyAlignment="1" applyProtection="1">
      <alignment horizontal="center" vertical="center"/>
      <protection locked="0"/>
    </xf>
    <xf numFmtId="0" fontId="33" fillId="0" borderId="3" xfId="0" applyFont="1" applyBorder="1" applyAlignment="1">
      <alignment horizontal="center" vertical="center" wrapText="1"/>
    </xf>
    <xf numFmtId="0" fontId="23" fillId="0" borderId="6" xfId="2" applyFont="1" applyBorder="1" applyAlignment="1">
      <alignment horizontal="center" vertical="center" wrapText="1"/>
    </xf>
    <xf numFmtId="0" fontId="24" fillId="0" borderId="5" xfId="2" applyFont="1" applyBorder="1" applyAlignment="1">
      <alignment horizontal="center" vertical="center"/>
    </xf>
    <xf numFmtId="0" fontId="24" fillId="0" borderId="7" xfId="2" applyFont="1" applyBorder="1" applyAlignment="1">
      <alignment horizontal="center" vertical="center"/>
    </xf>
    <xf numFmtId="0" fontId="28" fillId="0" borderId="0" xfId="2" applyFont="1" applyAlignment="1">
      <alignment horizontal="center"/>
    </xf>
    <xf numFmtId="0" fontId="14" fillId="4" borderId="8" xfId="2" applyFont="1" applyFill="1" applyBorder="1" applyAlignment="1">
      <alignment horizontal="left" vertical="top" wrapText="1"/>
    </xf>
    <xf numFmtId="0" fontId="14" fillId="4" borderId="9" xfId="2" applyFont="1" applyFill="1" applyBorder="1" applyAlignment="1">
      <alignment horizontal="left" vertical="top" wrapText="1"/>
    </xf>
    <xf numFmtId="0" fontId="14" fillId="4" borderId="8" xfId="2" applyFont="1" applyFill="1" applyBorder="1" applyAlignment="1">
      <alignment horizontal="left" vertical="top"/>
    </xf>
    <xf numFmtId="0" fontId="14" fillId="4" borderId="9" xfId="2" applyFont="1" applyFill="1" applyBorder="1" applyAlignment="1">
      <alignment horizontal="left" vertical="top"/>
    </xf>
    <xf numFmtId="0" fontId="1" fillId="0" borderId="4" xfId="2" applyFont="1" applyBorder="1" applyAlignment="1">
      <alignment horizontal="center"/>
    </xf>
  </cellXfs>
  <cellStyles count="4">
    <cellStyle name="Hiperlink" xfId="3" builtinId="8"/>
    <cellStyle name="Normal" xfId="0" builtinId="0"/>
    <cellStyle name="Normal 2" xfId="2" xr:uid="{936207D2-0454-49C5-AA36-B1FD48281609}"/>
    <cellStyle name="Normal 3" xfId="1" xr:uid="{3ACEDCE5-2CDB-4BAE-A06D-69548D0E367D}"/>
  </cellStyles>
  <dxfs count="93">
    <dxf>
      <font>
        <color rgb="FFFF0000"/>
      </font>
    </dxf>
    <dxf>
      <font>
        <color rgb="FFFF0000"/>
      </font>
    </dxf>
    <dxf>
      <font>
        <color rgb="FFFF0000"/>
      </font>
    </dxf>
    <dxf>
      <font>
        <color rgb="FFFF0000"/>
      </font>
    </dxf>
    <dxf>
      <font>
        <color rgb="FFFF0000"/>
      </font>
    </dxf>
    <dxf>
      <font>
        <color rgb="FFFF0000"/>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2" tint="-9.9978637043366805E-2"/>
        <name val="Calibri"/>
        <family val="2"/>
        <scheme val="minor"/>
      </font>
      <alignment horizontal="center" vertical="center" textRotation="0" wrapText="0" indent="0" justifyLastLine="0" shrinkToFit="0" readingOrder="0"/>
    </dxf>
    <dxf>
      <font>
        <strike val="0"/>
        <outline val="0"/>
        <shadow val="0"/>
        <u val="none"/>
        <vertAlign val="baseline"/>
        <sz val="9"/>
        <color theme="2" tint="-9.9978637043366805E-2"/>
        <name val="Calibri"/>
        <family val="2"/>
        <scheme val="minor"/>
      </font>
      <alignment horizontal="center" vertical="center" textRotation="0" wrapText="0" indent="0" justifyLastLine="0" shrinkToFit="0" readingOrder="0"/>
    </dxf>
    <dxf>
      <font>
        <strike val="0"/>
        <outline val="0"/>
        <shadow val="0"/>
        <u val="none"/>
        <vertAlign val="baseline"/>
        <sz val="9"/>
        <color theme="0"/>
        <name val="Calibri"/>
        <family val="2"/>
        <scheme val="minor"/>
      </font>
      <fill>
        <patternFill patternType="solid">
          <fgColor indexed="64"/>
          <bgColor theme="0"/>
        </patternFill>
      </fill>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Arial Nova Cond"/>
        <family val="2"/>
        <scheme val="none"/>
      </font>
      <alignment horizontal="center" vertical="center" textRotation="0" wrapText="0" indent="0" justifyLastLine="0" shrinkToFit="0" readingOrder="0"/>
      <protection locked="0" hidden="0"/>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Arial Nova Cond"/>
        <family val="2"/>
        <scheme val="none"/>
      </font>
      <alignment horizontal="center" vertical="center" textRotation="0" wrapText="0" indent="0" justifyLastLine="0" shrinkToFit="0" readingOrder="0"/>
      <protection locked="0" hidden="0"/>
    </dxf>
    <dxf>
      <font>
        <strike val="0"/>
        <outline val="0"/>
        <shadow val="0"/>
        <u val="none"/>
        <vertAlign val="baseline"/>
        <sz val="9"/>
        <color auto="1"/>
        <name val="Calibri"/>
        <family val="2"/>
        <scheme val="minor"/>
      </font>
      <alignment horizontal="center" vertical="center" textRotation="0" indent="0" justifyLastLine="0" shrinkToFit="0" readingOrder="0"/>
      <protection locked="0" hidden="0"/>
    </dxf>
    <dxf>
      <font>
        <strike val="0"/>
        <outline val="0"/>
        <shadow val="0"/>
        <u val="none"/>
        <vertAlign val="baseline"/>
        <sz val="9"/>
        <color auto="1"/>
        <name val="Calibri"/>
        <family val="2"/>
        <scheme val="minor"/>
      </font>
      <alignment horizontal="center" vertical="center" textRotation="0" indent="0" justifyLastLine="0" shrinkToFit="0" readingOrder="0"/>
      <protection locked="0" hidden="0"/>
    </dxf>
    <dxf>
      <font>
        <strike val="0"/>
        <outline val="0"/>
        <shadow val="0"/>
        <u val="none"/>
        <vertAlign val="baseline"/>
        <sz val="9"/>
        <color auto="1"/>
        <name val="Calibri"/>
        <family val="2"/>
        <scheme val="minor"/>
      </font>
      <alignment horizontal="center" vertical="center" textRotation="0" indent="0" justifyLastLine="0" shrinkToFit="0" readingOrder="0"/>
      <protection locked="0" hidden="0"/>
    </dxf>
    <dxf>
      <font>
        <strike val="0"/>
        <outline val="0"/>
        <shadow val="0"/>
        <u val="none"/>
        <vertAlign val="baseline"/>
        <sz val="9"/>
        <color auto="1"/>
        <name val="Calibri"/>
        <family val="2"/>
        <scheme val="minor"/>
      </font>
    </dxf>
    <dxf>
      <font>
        <strike val="0"/>
        <outline val="0"/>
        <shadow val="0"/>
        <u val="none"/>
        <vertAlign val="baseline"/>
        <sz val="9"/>
        <color auto="1"/>
        <name val="Calibri"/>
        <family val="2"/>
        <scheme val="minor"/>
      </font>
      <alignment horizontal="center" vertical="center" textRotation="0" wrapText="0" indent="0" justifyLastLine="0" shrinkToFit="0" readingOrder="0"/>
    </dxf>
    <dxf>
      <border outline="0">
        <top style="thin">
          <color theme="3" tint="-0.499984740745262"/>
        </top>
      </border>
    </dxf>
    <dxf>
      <font>
        <strike val="0"/>
        <outline val="0"/>
        <shadow val="0"/>
        <u val="none"/>
        <vertAlign val="baseline"/>
        <sz val="9"/>
        <color theme="1"/>
        <name val="Calibri"/>
        <family val="2"/>
        <scheme val="minor"/>
      </font>
    </dxf>
    <dxf>
      <font>
        <b/>
        <i val="0"/>
        <strike val="0"/>
        <condense val="0"/>
        <extend val="0"/>
        <outline val="0"/>
        <shadow val="0"/>
        <u val="none"/>
        <vertAlign val="baseline"/>
        <sz val="9"/>
        <color theme="1"/>
        <name val="Arial Nova"/>
        <family val="2"/>
        <scheme val="none"/>
      </font>
      <alignment horizontal="center" vertical="center" textRotation="0" wrapText="0" indent="0" justifyLastLine="0" shrinkToFit="0" readingOrder="0"/>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dxf>
    <dxf>
      <font>
        <strike val="0"/>
        <outline val="0"/>
        <shadow val="0"/>
        <u val="none"/>
        <vertAlign val="baseline"/>
        <sz val="9"/>
        <color theme="1"/>
        <name val="Calibri"/>
        <family val="2"/>
        <scheme val="minor"/>
      </font>
      <fill>
        <patternFill>
          <fgColor indexed="64"/>
          <bgColor theme="5"/>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dxf>
    <dxf>
      <font>
        <strike val="0"/>
        <outline val="0"/>
        <shadow val="0"/>
        <u val="none"/>
        <vertAlign val="baseline"/>
        <sz val="9"/>
        <color theme="0"/>
        <name val="Calibri"/>
        <family val="2"/>
        <scheme val="minor"/>
      </font>
      <fill>
        <patternFill patternType="solid">
          <fgColor indexed="64"/>
          <bgColor theme="0"/>
        </patternFill>
      </fill>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Arial Nova Cond"/>
        <family val="2"/>
        <scheme val="none"/>
      </font>
      <alignment horizontal="center" vertical="center" textRotation="0" wrapText="0" indent="0" justifyLastLine="0" shrinkToFit="0" readingOrder="0"/>
      <protection locked="0" hidden="0"/>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Calibri"/>
        <family val="2"/>
        <scheme val="minor"/>
      </font>
      <protection locked="0" hidden="0"/>
    </dxf>
    <dxf>
      <font>
        <strike val="0"/>
        <outline val="0"/>
        <shadow val="0"/>
        <u val="none"/>
        <vertAlign val="baseline"/>
        <sz val="9"/>
        <color auto="1"/>
        <name val="Arial Nova Cond"/>
        <family val="2"/>
        <scheme val="none"/>
      </font>
      <alignment horizontal="center" vertical="center" textRotation="0" wrapText="0" indent="0" justifyLastLine="0" shrinkToFit="0" readingOrder="0"/>
      <protection locked="0" hidden="0"/>
    </dxf>
    <dxf>
      <font>
        <strike val="0"/>
        <outline val="0"/>
        <shadow val="0"/>
        <u val="none"/>
        <vertAlign val="baseline"/>
        <sz val="9"/>
        <color auto="1"/>
        <name val="Calibri"/>
        <family val="2"/>
        <scheme val="minor"/>
      </font>
      <alignment horizontal="center" vertical="center" textRotation="0" indent="0" justifyLastLine="0" shrinkToFit="0" readingOrder="0"/>
      <protection locked="0" hidden="0"/>
    </dxf>
    <dxf>
      <font>
        <strike val="0"/>
        <outline val="0"/>
        <shadow val="0"/>
        <u val="none"/>
        <vertAlign val="baseline"/>
        <sz val="9"/>
        <color auto="1"/>
        <name val="Calibri"/>
        <family val="2"/>
        <scheme val="minor"/>
      </font>
      <alignment horizontal="center" vertical="center" textRotation="0" indent="0" justifyLastLine="0" shrinkToFit="0" readingOrder="0"/>
      <protection locked="0" hidden="0"/>
    </dxf>
    <dxf>
      <font>
        <strike val="0"/>
        <outline val="0"/>
        <shadow val="0"/>
        <u val="none"/>
        <vertAlign val="baseline"/>
        <sz val="9"/>
        <color auto="1"/>
        <name val="Calibri"/>
        <family val="2"/>
        <scheme val="minor"/>
      </font>
      <alignment horizontal="center" vertical="center" textRotation="0" indent="0" justifyLastLine="0" shrinkToFit="0" readingOrder="0"/>
      <protection locked="0" hidden="0"/>
    </dxf>
    <dxf>
      <font>
        <strike val="0"/>
        <outline val="0"/>
        <shadow val="0"/>
        <u val="none"/>
        <vertAlign val="baseline"/>
        <sz val="9"/>
        <color auto="1"/>
        <name val="Calibri"/>
        <family val="2"/>
        <scheme val="minor"/>
      </font>
    </dxf>
    <dxf>
      <font>
        <strike val="0"/>
        <outline val="0"/>
        <shadow val="0"/>
        <u val="none"/>
        <vertAlign val="baseline"/>
        <sz val="9"/>
        <color auto="1"/>
        <name val="Calibri"/>
        <family val="2"/>
        <scheme val="minor"/>
      </font>
      <alignment horizontal="center" vertical="center" textRotation="0" wrapText="0" indent="0" justifyLastLine="0" shrinkToFit="0" readingOrder="0"/>
    </dxf>
    <dxf>
      <border outline="0">
        <top style="thin">
          <color theme="3" tint="-0.499984740745262"/>
        </top>
      </border>
    </dxf>
    <dxf>
      <font>
        <strike val="0"/>
        <outline val="0"/>
        <shadow val="0"/>
        <u val="none"/>
        <vertAlign val="baseline"/>
        <sz val="9"/>
        <color theme="1"/>
        <name val="Calibri"/>
        <family val="2"/>
        <scheme val="minor"/>
      </font>
    </dxf>
    <dxf>
      <font>
        <b/>
        <i val="0"/>
        <strike val="0"/>
        <condense val="0"/>
        <extend val="0"/>
        <outline val="0"/>
        <shadow val="0"/>
        <u val="none"/>
        <vertAlign val="baseline"/>
        <sz val="9"/>
        <color theme="1"/>
        <name val="Arial Nova"/>
        <family val="2"/>
        <scheme val="none"/>
      </font>
      <alignment horizontal="center" vertical="center" textRotation="0" wrapText="0" indent="0" justifyLastLine="0" shrinkToFit="0" readingOrder="0"/>
    </dxf>
    <dxf>
      <font>
        <strike val="0"/>
        <outline val="0"/>
        <shadow val="0"/>
        <u val="none"/>
        <vertAlign val="baseline"/>
        <sz val="9"/>
      </font>
      <alignment horizontal="center" textRotation="0" wrapText="0" indent="0" justifyLastLine="0" shrinkToFit="0" readingOrder="0"/>
      <protection locked="0" hidden="0"/>
    </dxf>
    <dxf>
      <font>
        <strike val="0"/>
        <outline val="0"/>
        <shadow val="0"/>
        <u val="none"/>
        <vertAlign val="baseline"/>
        <sz val="9"/>
      </font>
      <alignment horizontal="center" textRotation="0" wrapText="0" indent="0" justifyLastLine="0" shrinkToFit="0" readingOrder="0"/>
      <protection locked="0" hidden="0"/>
    </dxf>
    <dxf>
      <font>
        <strike val="0"/>
        <outline val="0"/>
        <shadow val="0"/>
        <u val="none"/>
        <vertAlign val="baseline"/>
        <sz val="9"/>
      </font>
      <alignment horizontal="center" textRotation="0" wrapText="0" indent="0" justifyLastLine="0" shrinkToFit="0" readingOrder="0"/>
      <protection locked="0" hidden="0"/>
    </dxf>
    <dxf>
      <font>
        <strike val="0"/>
        <outline val="0"/>
        <shadow val="0"/>
        <u val="none"/>
        <vertAlign val="baseline"/>
        <sz val="9"/>
      </font>
      <alignment horizontal="center" textRotation="0" wrapText="0" indent="0" justifyLastLine="0" shrinkToFit="0" readingOrder="0"/>
      <protection locked="0" hidden="0"/>
    </dxf>
    <dxf>
      <font>
        <strike val="0"/>
        <outline val="0"/>
        <shadow val="0"/>
        <u val="none"/>
        <vertAlign val="baseline"/>
        <sz val="9"/>
        <color theme="0"/>
        <name val="Calibri"/>
        <family val="2"/>
        <scheme val="minor"/>
      </font>
      <fill>
        <patternFill patternType="solid">
          <fgColor indexed="64"/>
          <bgColor theme="0"/>
        </patternFill>
      </fill>
    </dxf>
    <dxf>
      <font>
        <b val="0"/>
        <i val="0"/>
        <strike val="0"/>
        <condense val="0"/>
        <extend val="0"/>
        <outline val="0"/>
        <shadow val="0"/>
        <u val="none"/>
        <vertAlign val="baseline"/>
        <sz val="9"/>
        <color theme="0"/>
        <name val="Calibri"/>
        <family val="2"/>
        <scheme val="minor"/>
      </font>
      <fill>
        <patternFill patternType="none">
          <fgColor indexed="64"/>
          <bgColor auto="1"/>
        </patternFill>
      </fill>
      <alignment horizontal="center" vertical="bottom"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alignment horizontal="center" vertical="center" textRotation="0" indent="0" justifyLastLine="0" shrinkToFit="0" readingOrder="0"/>
      <protection locked="0" hidden="0"/>
    </dxf>
    <dxf>
      <font>
        <strike val="0"/>
        <outline val="0"/>
        <shadow val="0"/>
        <u val="none"/>
        <vertAlign val="baseline"/>
        <sz val="9"/>
      </font>
      <alignment horizontal="center" vertical="center" textRotation="0" indent="0" justifyLastLine="0" shrinkToFit="0" readingOrder="0"/>
      <protection locked="0" hidden="0"/>
    </dxf>
    <dxf>
      <font>
        <strike val="0"/>
        <outline val="0"/>
        <shadow val="0"/>
        <u val="none"/>
        <vertAlign val="baseline"/>
        <sz val="9"/>
      </font>
      <alignment horizontal="center" vertical="center" textRotation="0" indent="0" justifyLastLine="0" shrinkToFit="0" readingOrder="0"/>
      <protection locked="0" hidden="0"/>
    </dxf>
    <dxf>
      <font>
        <strike val="0"/>
        <outline val="0"/>
        <shadow val="0"/>
        <u val="none"/>
        <vertAlign val="baseline"/>
        <sz val="9"/>
      </font>
      <protection locked="0" hidden="0"/>
    </dxf>
    <dxf>
      <font>
        <strike val="0"/>
        <outline val="0"/>
        <shadow val="0"/>
        <u val="none"/>
        <vertAlign val="baseline"/>
        <sz val="9"/>
      </font>
      <alignment horizontal="center" vertical="center" textRotation="0" wrapText="0" indent="0" justifyLastLine="0" shrinkToFit="0" readingOrder="0"/>
    </dxf>
    <dxf>
      <font>
        <strike val="0"/>
        <outline val="0"/>
        <shadow val="0"/>
        <u val="none"/>
        <vertAlign val="baseline"/>
        <sz val="9"/>
      </font>
    </dxf>
    <dxf>
      <font>
        <b/>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1"/>
        <color indexed="18"/>
        <name val="Calibri"/>
        <family val="2"/>
        <scheme val="none"/>
      </font>
    </dxf>
    <dxf>
      <font>
        <b/>
        <i val="0"/>
        <strike val="0"/>
        <condense val="0"/>
        <extend val="0"/>
        <outline val="0"/>
        <shadow val="0"/>
        <u val="none"/>
        <vertAlign val="baseline"/>
        <sz val="11"/>
        <color indexed="18"/>
        <name val="Calibri"/>
        <family val="2"/>
        <scheme val="none"/>
      </font>
    </dxf>
    <dxf>
      <font>
        <b val="0"/>
        <i val="0"/>
        <strike val="0"/>
        <condense val="0"/>
        <extend val="0"/>
        <outline val="0"/>
        <shadow val="0"/>
        <u val="none"/>
        <vertAlign val="baseline"/>
        <sz val="11"/>
        <color indexed="18"/>
        <name val="Calibri"/>
        <family val="2"/>
        <scheme val="none"/>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indexed="18"/>
        <name val="Calibri"/>
        <family val="2"/>
        <scheme val="none"/>
      </font>
    </dxf>
    <dxf>
      <font>
        <b val="0"/>
        <i val="0"/>
        <strike val="0"/>
        <condense val="0"/>
        <extend val="0"/>
        <outline val="0"/>
        <shadow val="0"/>
        <u val="none"/>
        <vertAlign val="baseline"/>
        <sz val="11"/>
        <color indexed="18"/>
        <name val="Calibri"/>
        <family val="2"/>
        <scheme val="none"/>
      </font>
    </dxf>
    <dxf>
      <font>
        <b val="0"/>
        <i val="0"/>
        <strike val="0"/>
        <condense val="0"/>
        <extend val="0"/>
        <outline val="0"/>
        <shadow val="0"/>
        <u val="none"/>
        <vertAlign val="baseline"/>
        <sz val="11"/>
        <color indexed="18"/>
        <name val="Calibri"/>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1"/>
        <color indexed="18"/>
        <name val="Calibri"/>
        <family val="2"/>
        <scheme val="none"/>
      </font>
    </dxf>
    <dxf>
      <font>
        <b val="0"/>
        <i val="0"/>
        <strike val="0"/>
        <condense val="0"/>
        <extend val="0"/>
        <outline val="0"/>
        <shadow val="0"/>
        <u val="none"/>
        <vertAlign val="baseline"/>
        <sz val="11"/>
        <color indexed="18"/>
        <name val="Calibri"/>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1"/>
        <color indexed="18"/>
        <name val="Calibri"/>
        <family val="2"/>
        <scheme val="none"/>
      </font>
    </dxf>
    <dxf>
      <font>
        <b/>
        <i val="0"/>
        <strike val="0"/>
        <condense val="0"/>
        <extend val="0"/>
        <outline val="0"/>
        <shadow val="0"/>
        <u val="none"/>
        <vertAlign val="baseline"/>
        <sz val="11"/>
        <color indexed="18"/>
        <name val="Calibri"/>
        <family val="2"/>
        <scheme val="none"/>
      </font>
      <fill>
        <patternFill patternType="solid">
          <fgColor indexed="64"/>
          <bgColor indexed="11"/>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solid">
          <fgColor indexed="64"/>
          <bgColor theme="2" tint="-0.249977111117893"/>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2" tint="-0.249977111117893"/>
        </patternFill>
      </fill>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2" tint="-0.249977111117893"/>
        </patternFill>
      </fill>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Array" Target="richData/rdarray.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SupportingPropertyBag" Target="richData/rdsupportingpropertybag.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5" Type="http://schemas.microsoft.com/office/2017/06/relationships/rdSupportingPropertyBagStructure" Target="richData/rdsupportingpropertybagstructure.xml"/><Relationship Id="rId10" Type="http://schemas.microsoft.com/office/2020/07/relationships/rdRichValueWebImage" Target="richData/rdRichValueWebImage.xml"/><Relationship Id="rId4" Type="http://schemas.openxmlformats.org/officeDocument/2006/relationships/worksheet" Target="worksheets/sheet4.xml"/><Relationship Id="rId9" Type="http://schemas.openxmlformats.org/officeDocument/2006/relationships/sheetMetadata" Target="metadata.xml"/><Relationship Id="rId14" Type="http://schemas.microsoft.com/office/2017/06/relationships/richStyles" Target="richData/rich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0.jpeg"/><Relationship Id="rId13" Type="http://schemas.openxmlformats.org/officeDocument/2006/relationships/image" Target="../media/image15.jpeg"/><Relationship Id="rId18" Type="http://schemas.openxmlformats.org/officeDocument/2006/relationships/image" Target="../media/image20.jpeg"/><Relationship Id="rId3" Type="http://schemas.openxmlformats.org/officeDocument/2006/relationships/image" Target="../media/image5.jpeg"/><Relationship Id="rId21" Type="http://schemas.openxmlformats.org/officeDocument/2006/relationships/image" Target="../media/image23.jpeg"/><Relationship Id="rId7" Type="http://schemas.openxmlformats.org/officeDocument/2006/relationships/image" Target="../media/image9.jpeg"/><Relationship Id="rId12" Type="http://schemas.openxmlformats.org/officeDocument/2006/relationships/image" Target="../media/image14.jpeg"/><Relationship Id="rId17" Type="http://schemas.openxmlformats.org/officeDocument/2006/relationships/image" Target="../media/image19.jpeg"/><Relationship Id="rId2" Type="http://schemas.microsoft.com/office/2007/relationships/hdphoto" Target="../media/hdphoto1.wdp"/><Relationship Id="rId16" Type="http://schemas.openxmlformats.org/officeDocument/2006/relationships/image" Target="../media/image18.jpeg"/><Relationship Id="rId20" Type="http://schemas.openxmlformats.org/officeDocument/2006/relationships/image" Target="../media/image22.jpeg"/><Relationship Id="rId1" Type="http://schemas.openxmlformats.org/officeDocument/2006/relationships/image" Target="../media/image4.png"/><Relationship Id="rId6" Type="http://schemas.openxmlformats.org/officeDocument/2006/relationships/image" Target="../media/image8.jpeg"/><Relationship Id="rId11" Type="http://schemas.openxmlformats.org/officeDocument/2006/relationships/image" Target="../media/image13.jpeg"/><Relationship Id="rId24" Type="http://schemas.openxmlformats.org/officeDocument/2006/relationships/image" Target="../media/image26.jpeg"/><Relationship Id="rId5" Type="http://schemas.openxmlformats.org/officeDocument/2006/relationships/image" Target="../media/image7.jpeg"/><Relationship Id="rId15" Type="http://schemas.openxmlformats.org/officeDocument/2006/relationships/image" Target="../media/image17.jpeg"/><Relationship Id="rId23" Type="http://schemas.openxmlformats.org/officeDocument/2006/relationships/image" Target="../media/image25.jpeg"/><Relationship Id="rId10" Type="http://schemas.openxmlformats.org/officeDocument/2006/relationships/image" Target="../media/image12.jpeg"/><Relationship Id="rId19" Type="http://schemas.openxmlformats.org/officeDocument/2006/relationships/image" Target="../media/image21.jpeg"/><Relationship Id="rId4" Type="http://schemas.openxmlformats.org/officeDocument/2006/relationships/image" Target="../media/image6.jpeg"/><Relationship Id="rId9" Type="http://schemas.openxmlformats.org/officeDocument/2006/relationships/image" Target="../media/image11.jpeg"/><Relationship Id="rId14" Type="http://schemas.openxmlformats.org/officeDocument/2006/relationships/image" Target="../media/image16.jpeg"/><Relationship Id="rId22" Type="http://schemas.openxmlformats.org/officeDocument/2006/relationships/image" Target="../media/image2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jpeg"/><Relationship Id="rId4"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16</xdr:col>
      <xdr:colOff>38100</xdr:colOff>
      <xdr:row>1</xdr:row>
      <xdr:rowOff>66675</xdr:rowOff>
    </xdr:from>
    <xdr:to>
      <xdr:col>20</xdr:col>
      <xdr:colOff>560243</xdr:colOff>
      <xdr:row>11</xdr:row>
      <xdr:rowOff>126301</xdr:rowOff>
    </xdr:to>
    <xdr:pic>
      <xdr:nvPicPr>
        <xdr:cNvPr id="2" name="Imagem 1">
          <a:extLst>
            <a:ext uri="{FF2B5EF4-FFF2-40B4-BE49-F238E27FC236}">
              <a16:creationId xmlns:a16="http://schemas.microsoft.com/office/drawing/2014/main" id="{C40967BF-24A1-4583-83EF-50CFBC1F4D0B}"/>
            </a:ext>
          </a:extLst>
        </xdr:cNvPr>
        <xdr:cNvPicPr>
          <a:picLocks noChangeAspect="1"/>
        </xdr:cNvPicPr>
      </xdr:nvPicPr>
      <xdr:blipFill>
        <a:blip xmlns:r="http://schemas.openxmlformats.org/officeDocument/2006/relationships" r:embed="rId1"/>
        <a:stretch>
          <a:fillRect/>
        </a:stretch>
      </xdr:blipFill>
      <xdr:spPr>
        <a:xfrm rot="169704">
          <a:off x="9791700" y="257175"/>
          <a:ext cx="2960543" cy="1964626"/>
        </a:xfrm>
        <a:prstGeom prst="rect">
          <a:avLst/>
        </a:prstGeom>
      </xdr:spPr>
    </xdr:pic>
    <xdr:clientData/>
  </xdr:twoCellAnchor>
  <xdr:twoCellAnchor editAs="oneCell">
    <xdr:from>
      <xdr:col>21</xdr:col>
      <xdr:colOff>171450</xdr:colOff>
      <xdr:row>0</xdr:row>
      <xdr:rowOff>26602</xdr:rowOff>
    </xdr:from>
    <xdr:to>
      <xdr:col>25</xdr:col>
      <xdr:colOff>571500</xdr:colOff>
      <xdr:row>13</xdr:row>
      <xdr:rowOff>152400</xdr:rowOff>
    </xdr:to>
    <xdr:pic>
      <xdr:nvPicPr>
        <xdr:cNvPr id="3" name="Imagem 2" descr="TAKT gtn">
          <a:extLst>
            <a:ext uri="{FF2B5EF4-FFF2-40B4-BE49-F238E27FC236}">
              <a16:creationId xmlns:a16="http://schemas.microsoft.com/office/drawing/2014/main" id="{44DF8AF1-C2C3-41AF-B320-4FE176819D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73050" y="26602"/>
          <a:ext cx="2838450" cy="26022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133350</xdr:colOff>
      <xdr:row>15</xdr:row>
      <xdr:rowOff>28575</xdr:rowOff>
    </xdr:from>
    <xdr:to>
      <xdr:col>29</xdr:col>
      <xdr:colOff>332359</xdr:colOff>
      <xdr:row>25</xdr:row>
      <xdr:rowOff>56908</xdr:rowOff>
    </xdr:to>
    <xdr:pic>
      <xdr:nvPicPr>
        <xdr:cNvPr id="4" name="Imagem 3">
          <a:extLst>
            <a:ext uri="{FF2B5EF4-FFF2-40B4-BE49-F238E27FC236}">
              <a16:creationId xmlns:a16="http://schemas.microsoft.com/office/drawing/2014/main" id="{92FB8510-1790-4BDE-9466-45551D646DCF}"/>
            </a:ext>
          </a:extLst>
        </xdr:cNvPr>
        <xdr:cNvPicPr>
          <a:picLocks noChangeAspect="1"/>
        </xdr:cNvPicPr>
      </xdr:nvPicPr>
      <xdr:blipFill>
        <a:blip xmlns:r="http://schemas.openxmlformats.org/officeDocument/2006/relationships" r:embed="rId3"/>
        <a:stretch>
          <a:fillRect/>
        </a:stretch>
      </xdr:blipFill>
      <xdr:spPr>
        <a:xfrm>
          <a:off x="9886950" y="2886075"/>
          <a:ext cx="8123809" cy="19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1219200</xdr:colOff>
      <xdr:row>1</xdr:row>
      <xdr:rowOff>21199</xdr:rowOff>
    </xdr:to>
    <xdr:pic>
      <xdr:nvPicPr>
        <xdr:cNvPr id="2" name="Imagem 1">
          <a:extLst>
            <a:ext uri="{FF2B5EF4-FFF2-40B4-BE49-F238E27FC236}">
              <a16:creationId xmlns:a16="http://schemas.microsoft.com/office/drawing/2014/main" id="{C480E7EB-B12D-4C2B-992E-F697ABAFAC93}"/>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tretch>
          <a:fillRect/>
        </a:stretch>
      </xdr:blipFill>
      <xdr:spPr>
        <a:xfrm>
          <a:off x="323850" y="0"/>
          <a:ext cx="1219200" cy="916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1219200</xdr:colOff>
      <xdr:row>1</xdr:row>
      <xdr:rowOff>21199</xdr:rowOff>
    </xdr:to>
    <xdr:pic>
      <xdr:nvPicPr>
        <xdr:cNvPr id="2" name="Imagem 1">
          <a:extLst>
            <a:ext uri="{FF2B5EF4-FFF2-40B4-BE49-F238E27FC236}">
              <a16:creationId xmlns:a16="http://schemas.microsoft.com/office/drawing/2014/main" id="{795F892E-03CF-4A55-A801-3807D34A464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tretch>
          <a:fillRect/>
        </a:stretch>
      </xdr:blipFill>
      <xdr:spPr>
        <a:xfrm>
          <a:off x="323850" y="0"/>
          <a:ext cx="1219200" cy="916549"/>
        </a:xfrm>
        <a:prstGeom prst="rect">
          <a:avLst/>
        </a:prstGeom>
      </xdr:spPr>
    </xdr:pic>
    <xdr:clientData/>
  </xdr:twoCellAnchor>
  <xdr:twoCellAnchor editAs="oneCell">
    <xdr:from>
      <xdr:col>0</xdr:col>
      <xdr:colOff>281940</xdr:colOff>
      <xdr:row>13</xdr:row>
      <xdr:rowOff>59054</xdr:rowOff>
    </xdr:from>
    <xdr:to>
      <xdr:col>2</xdr:col>
      <xdr:colOff>220980</xdr:colOff>
      <xdr:row>29</xdr:row>
      <xdr:rowOff>30479</xdr:rowOff>
    </xdr:to>
    <xdr:pic>
      <xdr:nvPicPr>
        <xdr:cNvPr id="4" name="Imagem 3">
          <a:extLst>
            <a:ext uri="{FF2B5EF4-FFF2-40B4-BE49-F238E27FC236}">
              <a16:creationId xmlns:a16="http://schemas.microsoft.com/office/drawing/2014/main" id="{F023467B-90F2-4587-BEAF-127938EAF99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1940" y="2863214"/>
          <a:ext cx="3863340" cy="2897505"/>
        </a:xfrm>
        <a:prstGeom prst="rect">
          <a:avLst/>
        </a:prstGeom>
      </xdr:spPr>
    </xdr:pic>
    <xdr:clientData/>
  </xdr:twoCellAnchor>
  <xdr:twoCellAnchor editAs="oneCell">
    <xdr:from>
      <xdr:col>3</xdr:col>
      <xdr:colOff>167640</xdr:colOff>
      <xdr:row>13</xdr:row>
      <xdr:rowOff>83820</xdr:rowOff>
    </xdr:from>
    <xdr:to>
      <xdr:col>10</xdr:col>
      <xdr:colOff>281940</xdr:colOff>
      <xdr:row>29</xdr:row>
      <xdr:rowOff>15240</xdr:rowOff>
    </xdr:to>
    <xdr:pic>
      <xdr:nvPicPr>
        <xdr:cNvPr id="6" name="Imagem 5">
          <a:extLst>
            <a:ext uri="{FF2B5EF4-FFF2-40B4-BE49-F238E27FC236}">
              <a16:creationId xmlns:a16="http://schemas.microsoft.com/office/drawing/2014/main" id="{682D4DE6-CF07-4C4A-943E-4F793AF7818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823460" y="2887980"/>
          <a:ext cx="3810000" cy="2857500"/>
        </a:xfrm>
        <a:prstGeom prst="rect">
          <a:avLst/>
        </a:prstGeom>
      </xdr:spPr>
    </xdr:pic>
    <xdr:clientData/>
  </xdr:twoCellAnchor>
  <xdr:twoCellAnchor editAs="oneCell">
    <xdr:from>
      <xdr:col>1</xdr:col>
      <xdr:colOff>0</xdr:colOff>
      <xdr:row>33</xdr:row>
      <xdr:rowOff>173354</xdr:rowOff>
    </xdr:from>
    <xdr:to>
      <xdr:col>2</xdr:col>
      <xdr:colOff>304800</xdr:colOff>
      <xdr:row>49</xdr:row>
      <xdr:rowOff>167639</xdr:rowOff>
    </xdr:to>
    <xdr:pic>
      <xdr:nvPicPr>
        <xdr:cNvPr id="3" name="Imagem 2">
          <a:extLst>
            <a:ext uri="{FF2B5EF4-FFF2-40B4-BE49-F238E27FC236}">
              <a16:creationId xmlns:a16="http://schemas.microsoft.com/office/drawing/2014/main" id="{6F2F8A01-3993-4D82-B0E3-18AB438C68C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23850" y="2840354"/>
          <a:ext cx="3790950" cy="3042285"/>
        </a:xfrm>
        <a:prstGeom prst="rect">
          <a:avLst/>
        </a:prstGeom>
      </xdr:spPr>
    </xdr:pic>
    <xdr:clientData/>
  </xdr:twoCellAnchor>
  <xdr:twoCellAnchor editAs="oneCell">
    <xdr:from>
      <xdr:col>3</xdr:col>
      <xdr:colOff>373380</xdr:colOff>
      <xdr:row>34</xdr:row>
      <xdr:rowOff>9524</xdr:rowOff>
    </xdr:from>
    <xdr:to>
      <xdr:col>11</xdr:col>
      <xdr:colOff>83820</xdr:colOff>
      <xdr:row>50</xdr:row>
      <xdr:rowOff>106679</xdr:rowOff>
    </xdr:to>
    <xdr:pic>
      <xdr:nvPicPr>
        <xdr:cNvPr id="5" name="Imagem 4">
          <a:extLst>
            <a:ext uri="{FF2B5EF4-FFF2-40B4-BE49-F238E27FC236}">
              <a16:creationId xmlns:a16="http://schemas.microsoft.com/office/drawing/2014/main" id="{5C1FEB1A-A79E-4661-8C55-5EC0F223319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897755" y="2867024"/>
          <a:ext cx="3910965" cy="3145155"/>
        </a:xfrm>
        <a:prstGeom prst="rect">
          <a:avLst/>
        </a:prstGeom>
      </xdr:spPr>
    </xdr:pic>
    <xdr:clientData/>
  </xdr:twoCellAnchor>
  <xdr:twoCellAnchor editAs="oneCell">
    <xdr:from>
      <xdr:col>0</xdr:col>
      <xdr:colOff>193040</xdr:colOff>
      <xdr:row>55</xdr:row>
      <xdr:rowOff>7620</xdr:rowOff>
    </xdr:from>
    <xdr:to>
      <xdr:col>2</xdr:col>
      <xdr:colOff>403860</xdr:colOff>
      <xdr:row>72</xdr:row>
      <xdr:rowOff>0</xdr:rowOff>
    </xdr:to>
    <xdr:pic>
      <xdr:nvPicPr>
        <xdr:cNvPr id="7" name="Imagem 6">
          <a:extLst>
            <a:ext uri="{FF2B5EF4-FFF2-40B4-BE49-F238E27FC236}">
              <a16:creationId xmlns:a16="http://schemas.microsoft.com/office/drawing/2014/main" id="{C024451E-27BD-4FAC-BDEE-13BF0E83F0A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3040" y="6875145"/>
          <a:ext cx="4020820" cy="3230880"/>
        </a:xfrm>
        <a:prstGeom prst="rect">
          <a:avLst/>
        </a:prstGeom>
      </xdr:spPr>
    </xdr:pic>
    <xdr:clientData/>
  </xdr:twoCellAnchor>
  <xdr:twoCellAnchor editAs="oneCell">
    <xdr:from>
      <xdr:col>3</xdr:col>
      <xdr:colOff>195580</xdr:colOff>
      <xdr:row>55</xdr:row>
      <xdr:rowOff>34290</xdr:rowOff>
    </xdr:from>
    <xdr:to>
      <xdr:col>10</xdr:col>
      <xdr:colOff>579120</xdr:colOff>
      <xdr:row>71</xdr:row>
      <xdr:rowOff>167640</xdr:rowOff>
    </xdr:to>
    <xdr:pic>
      <xdr:nvPicPr>
        <xdr:cNvPr id="8" name="Imagem 7">
          <a:extLst>
            <a:ext uri="{FF2B5EF4-FFF2-40B4-BE49-F238E27FC236}">
              <a16:creationId xmlns:a16="http://schemas.microsoft.com/office/drawing/2014/main" id="{D4366414-F7B4-41F2-8A02-C402D790B7F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719955" y="6901815"/>
          <a:ext cx="3974465" cy="3181350"/>
        </a:xfrm>
        <a:prstGeom prst="rect">
          <a:avLst/>
        </a:prstGeom>
      </xdr:spPr>
    </xdr:pic>
    <xdr:clientData/>
  </xdr:twoCellAnchor>
  <xdr:twoCellAnchor editAs="oneCell">
    <xdr:from>
      <xdr:col>0</xdr:col>
      <xdr:colOff>190500</xdr:colOff>
      <xdr:row>76</xdr:row>
      <xdr:rowOff>53340</xdr:rowOff>
    </xdr:from>
    <xdr:to>
      <xdr:col>2</xdr:col>
      <xdr:colOff>330200</xdr:colOff>
      <xdr:row>92</xdr:row>
      <xdr:rowOff>175260</xdr:rowOff>
    </xdr:to>
    <xdr:pic>
      <xdr:nvPicPr>
        <xdr:cNvPr id="9" name="Imagem 8">
          <a:extLst>
            <a:ext uri="{FF2B5EF4-FFF2-40B4-BE49-F238E27FC236}">
              <a16:creationId xmlns:a16="http://schemas.microsoft.com/office/drawing/2014/main" id="{6FF2D5B6-3B8F-4608-B9ED-577ACBC9EF0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0500" y="10930890"/>
          <a:ext cx="3949700" cy="3169920"/>
        </a:xfrm>
        <a:prstGeom prst="rect">
          <a:avLst/>
        </a:prstGeom>
      </xdr:spPr>
    </xdr:pic>
    <xdr:clientData/>
  </xdr:twoCellAnchor>
  <xdr:twoCellAnchor editAs="oneCell">
    <xdr:from>
      <xdr:col>2</xdr:col>
      <xdr:colOff>680719</xdr:colOff>
      <xdr:row>76</xdr:row>
      <xdr:rowOff>20954</xdr:rowOff>
    </xdr:from>
    <xdr:to>
      <xdr:col>10</xdr:col>
      <xdr:colOff>320040</xdr:colOff>
      <xdr:row>92</xdr:row>
      <xdr:rowOff>144780</xdr:rowOff>
    </xdr:to>
    <xdr:pic>
      <xdr:nvPicPr>
        <xdr:cNvPr id="10" name="Imagem 9">
          <a:extLst>
            <a:ext uri="{FF2B5EF4-FFF2-40B4-BE49-F238E27FC236}">
              <a16:creationId xmlns:a16="http://schemas.microsoft.com/office/drawing/2014/main" id="{D03157D6-AFDA-4270-8482-327518BFA9D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490719" y="10898504"/>
          <a:ext cx="3944621" cy="3171826"/>
        </a:xfrm>
        <a:prstGeom prst="rect">
          <a:avLst/>
        </a:prstGeom>
      </xdr:spPr>
    </xdr:pic>
    <xdr:clientData/>
  </xdr:twoCellAnchor>
  <xdr:twoCellAnchor editAs="oneCell">
    <xdr:from>
      <xdr:col>0</xdr:col>
      <xdr:colOff>180340</xdr:colOff>
      <xdr:row>96</xdr:row>
      <xdr:rowOff>137160</xdr:rowOff>
    </xdr:from>
    <xdr:to>
      <xdr:col>2</xdr:col>
      <xdr:colOff>421639</xdr:colOff>
      <xdr:row>113</xdr:row>
      <xdr:rowOff>152399</xdr:rowOff>
    </xdr:to>
    <xdr:pic>
      <xdr:nvPicPr>
        <xdr:cNvPr id="11" name="Imagem 10">
          <a:extLst>
            <a:ext uri="{FF2B5EF4-FFF2-40B4-BE49-F238E27FC236}">
              <a16:creationId xmlns:a16="http://schemas.microsoft.com/office/drawing/2014/main" id="{02B3AB51-98C5-4C74-9E09-D118268D4A0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80340" y="14834235"/>
          <a:ext cx="4051299" cy="3253739"/>
        </a:xfrm>
        <a:prstGeom prst="rect">
          <a:avLst/>
        </a:prstGeom>
      </xdr:spPr>
    </xdr:pic>
    <xdr:clientData/>
  </xdr:twoCellAnchor>
  <xdr:twoCellAnchor editAs="oneCell">
    <xdr:from>
      <xdr:col>2</xdr:col>
      <xdr:colOff>670560</xdr:colOff>
      <xdr:row>96</xdr:row>
      <xdr:rowOff>148590</xdr:rowOff>
    </xdr:from>
    <xdr:to>
      <xdr:col>10</xdr:col>
      <xdr:colOff>464820</xdr:colOff>
      <xdr:row>114</xdr:row>
      <xdr:rowOff>22860</xdr:rowOff>
    </xdr:to>
    <xdr:pic>
      <xdr:nvPicPr>
        <xdr:cNvPr id="12" name="Imagem 11">
          <a:extLst>
            <a:ext uri="{FF2B5EF4-FFF2-40B4-BE49-F238E27FC236}">
              <a16:creationId xmlns:a16="http://schemas.microsoft.com/office/drawing/2014/main" id="{1C0066B9-417E-40FF-B882-03BA170C03B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480560" y="14845665"/>
          <a:ext cx="4099560" cy="3303270"/>
        </a:xfrm>
        <a:prstGeom prst="rect">
          <a:avLst/>
        </a:prstGeom>
      </xdr:spPr>
    </xdr:pic>
    <xdr:clientData/>
  </xdr:twoCellAnchor>
  <xdr:twoCellAnchor editAs="oneCell">
    <xdr:from>
      <xdr:col>0</xdr:col>
      <xdr:colOff>276860</xdr:colOff>
      <xdr:row>117</xdr:row>
      <xdr:rowOff>144780</xdr:rowOff>
    </xdr:from>
    <xdr:to>
      <xdr:col>2</xdr:col>
      <xdr:colOff>426720</xdr:colOff>
      <xdr:row>134</xdr:row>
      <xdr:rowOff>91440</xdr:rowOff>
    </xdr:to>
    <xdr:pic>
      <xdr:nvPicPr>
        <xdr:cNvPr id="13" name="Imagem 12">
          <a:extLst>
            <a:ext uri="{FF2B5EF4-FFF2-40B4-BE49-F238E27FC236}">
              <a16:creationId xmlns:a16="http://schemas.microsoft.com/office/drawing/2014/main" id="{FDC9DDC0-4323-4DF8-ACD8-7391BF898CC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76860" y="18851880"/>
          <a:ext cx="3959860" cy="3185160"/>
        </a:xfrm>
        <a:prstGeom prst="rect">
          <a:avLst/>
        </a:prstGeom>
      </xdr:spPr>
    </xdr:pic>
    <xdr:clientData/>
  </xdr:twoCellAnchor>
  <xdr:twoCellAnchor editAs="oneCell">
    <xdr:from>
      <xdr:col>3</xdr:col>
      <xdr:colOff>22860</xdr:colOff>
      <xdr:row>118</xdr:row>
      <xdr:rowOff>15240</xdr:rowOff>
    </xdr:from>
    <xdr:to>
      <xdr:col>10</xdr:col>
      <xdr:colOff>381000</xdr:colOff>
      <xdr:row>134</xdr:row>
      <xdr:rowOff>129540</xdr:rowOff>
    </xdr:to>
    <xdr:pic>
      <xdr:nvPicPr>
        <xdr:cNvPr id="14" name="Imagem 13">
          <a:extLst>
            <a:ext uri="{FF2B5EF4-FFF2-40B4-BE49-F238E27FC236}">
              <a16:creationId xmlns:a16="http://schemas.microsoft.com/office/drawing/2014/main" id="{173C9652-9ACC-44E1-979D-25DBBC38458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47235" y="22922865"/>
          <a:ext cx="3949065" cy="3162300"/>
        </a:xfrm>
        <a:prstGeom prst="rect">
          <a:avLst/>
        </a:prstGeom>
      </xdr:spPr>
    </xdr:pic>
    <xdr:clientData/>
  </xdr:twoCellAnchor>
  <xdr:twoCellAnchor editAs="oneCell">
    <xdr:from>
      <xdr:col>0</xdr:col>
      <xdr:colOff>175260</xdr:colOff>
      <xdr:row>138</xdr:row>
      <xdr:rowOff>83820</xdr:rowOff>
    </xdr:from>
    <xdr:to>
      <xdr:col>2</xdr:col>
      <xdr:colOff>254000</xdr:colOff>
      <xdr:row>154</xdr:row>
      <xdr:rowOff>160020</xdr:rowOff>
    </xdr:to>
    <xdr:pic>
      <xdr:nvPicPr>
        <xdr:cNvPr id="25" name="Imagem 24">
          <a:extLst>
            <a:ext uri="{FF2B5EF4-FFF2-40B4-BE49-F238E27FC236}">
              <a16:creationId xmlns:a16="http://schemas.microsoft.com/office/drawing/2014/main" id="{9C7A8CEE-7073-4DED-9F13-FEF7F41C21FB}"/>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75260" y="2941320"/>
          <a:ext cx="3888740" cy="3124200"/>
        </a:xfrm>
        <a:prstGeom prst="rect">
          <a:avLst/>
        </a:prstGeom>
      </xdr:spPr>
    </xdr:pic>
    <xdr:clientData/>
  </xdr:twoCellAnchor>
  <xdr:twoCellAnchor editAs="oneCell">
    <xdr:from>
      <xdr:col>2</xdr:col>
      <xdr:colOff>541020</xdr:colOff>
      <xdr:row>138</xdr:row>
      <xdr:rowOff>83820</xdr:rowOff>
    </xdr:from>
    <xdr:to>
      <xdr:col>10</xdr:col>
      <xdr:colOff>167640</xdr:colOff>
      <xdr:row>155</xdr:row>
      <xdr:rowOff>15240</xdr:rowOff>
    </xdr:to>
    <xdr:pic>
      <xdr:nvPicPr>
        <xdr:cNvPr id="26" name="Imagem 25">
          <a:extLst>
            <a:ext uri="{FF2B5EF4-FFF2-40B4-BE49-F238E27FC236}">
              <a16:creationId xmlns:a16="http://schemas.microsoft.com/office/drawing/2014/main" id="{5F66A4BE-3DCE-4A2A-AE62-93EFB38AD9C9}"/>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351020" y="2941320"/>
          <a:ext cx="3931920" cy="3169920"/>
        </a:xfrm>
        <a:prstGeom prst="rect">
          <a:avLst/>
        </a:prstGeom>
      </xdr:spPr>
    </xdr:pic>
    <xdr:clientData/>
  </xdr:twoCellAnchor>
  <xdr:twoCellAnchor editAs="oneCell">
    <xdr:from>
      <xdr:col>0</xdr:col>
      <xdr:colOff>167640</xdr:colOff>
      <xdr:row>159</xdr:row>
      <xdr:rowOff>133350</xdr:rowOff>
    </xdr:from>
    <xdr:to>
      <xdr:col>2</xdr:col>
      <xdr:colOff>99060</xdr:colOff>
      <xdr:row>175</xdr:row>
      <xdr:rowOff>99060</xdr:rowOff>
    </xdr:to>
    <xdr:pic>
      <xdr:nvPicPr>
        <xdr:cNvPr id="27" name="Imagem 26">
          <a:extLst>
            <a:ext uri="{FF2B5EF4-FFF2-40B4-BE49-F238E27FC236}">
              <a16:creationId xmlns:a16="http://schemas.microsoft.com/office/drawing/2014/main" id="{1BE95A80-A92A-4D39-BA1B-367818BB4C26}"/>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67640" y="7000875"/>
          <a:ext cx="3741420" cy="3013710"/>
        </a:xfrm>
        <a:prstGeom prst="rect">
          <a:avLst/>
        </a:prstGeom>
      </xdr:spPr>
    </xdr:pic>
    <xdr:clientData/>
  </xdr:twoCellAnchor>
  <xdr:twoCellAnchor editAs="oneCell">
    <xdr:from>
      <xdr:col>2</xdr:col>
      <xdr:colOff>650240</xdr:colOff>
      <xdr:row>159</xdr:row>
      <xdr:rowOff>152400</xdr:rowOff>
    </xdr:from>
    <xdr:to>
      <xdr:col>10</xdr:col>
      <xdr:colOff>53340</xdr:colOff>
      <xdr:row>175</xdr:row>
      <xdr:rowOff>99060</xdr:rowOff>
    </xdr:to>
    <xdr:pic>
      <xdr:nvPicPr>
        <xdr:cNvPr id="28" name="Imagem 27">
          <a:extLst>
            <a:ext uri="{FF2B5EF4-FFF2-40B4-BE49-F238E27FC236}">
              <a16:creationId xmlns:a16="http://schemas.microsoft.com/office/drawing/2014/main" id="{B367B400-03C2-4BFA-B383-D24DD3CA0BA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460240" y="7019925"/>
          <a:ext cx="3708400" cy="2994660"/>
        </a:xfrm>
        <a:prstGeom prst="rect">
          <a:avLst/>
        </a:prstGeom>
      </xdr:spPr>
    </xdr:pic>
    <xdr:clientData/>
  </xdr:twoCellAnchor>
  <xdr:twoCellAnchor editAs="oneCell">
    <xdr:from>
      <xdr:col>0</xdr:col>
      <xdr:colOff>91440</xdr:colOff>
      <xdr:row>180</xdr:row>
      <xdr:rowOff>102870</xdr:rowOff>
    </xdr:from>
    <xdr:to>
      <xdr:col>2</xdr:col>
      <xdr:colOff>144780</xdr:colOff>
      <xdr:row>196</xdr:row>
      <xdr:rowOff>160020</xdr:rowOff>
    </xdr:to>
    <xdr:pic>
      <xdr:nvPicPr>
        <xdr:cNvPr id="29" name="Imagem 28">
          <a:extLst>
            <a:ext uri="{FF2B5EF4-FFF2-40B4-BE49-F238E27FC236}">
              <a16:creationId xmlns:a16="http://schemas.microsoft.com/office/drawing/2014/main" id="{43E4EB42-79E9-4510-8D4D-B48C5FCE37D7}"/>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91440" y="10980420"/>
          <a:ext cx="3863340" cy="3105150"/>
        </a:xfrm>
        <a:prstGeom prst="rect">
          <a:avLst/>
        </a:prstGeom>
      </xdr:spPr>
    </xdr:pic>
    <xdr:clientData/>
  </xdr:twoCellAnchor>
  <xdr:twoCellAnchor editAs="oneCell">
    <xdr:from>
      <xdr:col>2</xdr:col>
      <xdr:colOff>723901</xdr:colOff>
      <xdr:row>180</xdr:row>
      <xdr:rowOff>129540</xdr:rowOff>
    </xdr:from>
    <xdr:to>
      <xdr:col>10</xdr:col>
      <xdr:colOff>228600</xdr:colOff>
      <xdr:row>196</xdr:row>
      <xdr:rowOff>152399</xdr:rowOff>
    </xdr:to>
    <xdr:pic>
      <xdr:nvPicPr>
        <xdr:cNvPr id="30" name="Imagem 29">
          <a:extLst>
            <a:ext uri="{FF2B5EF4-FFF2-40B4-BE49-F238E27FC236}">
              <a16:creationId xmlns:a16="http://schemas.microsoft.com/office/drawing/2014/main" id="{2C2704A3-94FB-4337-92F7-D8F8B130F5E3}"/>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24376" y="11007090"/>
          <a:ext cx="3819524" cy="3070859"/>
        </a:xfrm>
        <a:prstGeom prst="rect">
          <a:avLst/>
        </a:prstGeom>
      </xdr:spPr>
    </xdr:pic>
    <xdr:clientData/>
  </xdr:twoCellAnchor>
  <xdr:twoCellAnchor editAs="oneCell">
    <xdr:from>
      <xdr:col>0</xdr:col>
      <xdr:colOff>205740</xdr:colOff>
      <xdr:row>201</xdr:row>
      <xdr:rowOff>17144</xdr:rowOff>
    </xdr:from>
    <xdr:to>
      <xdr:col>2</xdr:col>
      <xdr:colOff>129540</xdr:colOff>
      <xdr:row>216</xdr:row>
      <xdr:rowOff>160019</xdr:rowOff>
    </xdr:to>
    <xdr:pic>
      <xdr:nvPicPr>
        <xdr:cNvPr id="31" name="Imagem 30">
          <a:extLst>
            <a:ext uri="{FF2B5EF4-FFF2-40B4-BE49-F238E27FC236}">
              <a16:creationId xmlns:a16="http://schemas.microsoft.com/office/drawing/2014/main" id="{C62279BC-B908-47BA-AFC9-7ADF47B06198}"/>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205740" y="14904719"/>
          <a:ext cx="3733800" cy="3000375"/>
        </a:xfrm>
        <a:prstGeom prst="rect">
          <a:avLst/>
        </a:prstGeom>
      </xdr:spPr>
    </xdr:pic>
    <xdr:clientData/>
  </xdr:twoCellAnchor>
  <xdr:twoCellAnchor editAs="oneCell">
    <xdr:from>
      <xdr:col>2</xdr:col>
      <xdr:colOff>665480</xdr:colOff>
      <xdr:row>201</xdr:row>
      <xdr:rowOff>13335</xdr:rowOff>
    </xdr:from>
    <xdr:to>
      <xdr:col>10</xdr:col>
      <xdr:colOff>121920</xdr:colOff>
      <xdr:row>217</xdr:row>
      <xdr:rowOff>0</xdr:rowOff>
    </xdr:to>
    <xdr:pic>
      <xdr:nvPicPr>
        <xdr:cNvPr id="32" name="Imagem 31">
          <a:extLst>
            <a:ext uri="{FF2B5EF4-FFF2-40B4-BE49-F238E27FC236}">
              <a16:creationId xmlns:a16="http://schemas.microsoft.com/office/drawing/2014/main" id="{D0D218D2-0067-4C6B-83C2-D59FD1F35143}"/>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4475480" y="14900910"/>
          <a:ext cx="3761740" cy="3034665"/>
        </a:xfrm>
        <a:prstGeom prst="rect">
          <a:avLst/>
        </a:prstGeom>
      </xdr:spPr>
    </xdr:pic>
    <xdr:clientData/>
  </xdr:twoCellAnchor>
  <xdr:twoCellAnchor editAs="oneCell">
    <xdr:from>
      <xdr:col>0</xdr:col>
      <xdr:colOff>220980</xdr:colOff>
      <xdr:row>219</xdr:row>
      <xdr:rowOff>173354</xdr:rowOff>
    </xdr:from>
    <xdr:to>
      <xdr:col>2</xdr:col>
      <xdr:colOff>160020</xdr:colOff>
      <xdr:row>235</xdr:row>
      <xdr:rowOff>144779</xdr:rowOff>
    </xdr:to>
    <xdr:pic>
      <xdr:nvPicPr>
        <xdr:cNvPr id="33" name="Imagem 32">
          <a:extLst>
            <a:ext uri="{FF2B5EF4-FFF2-40B4-BE49-F238E27FC236}">
              <a16:creationId xmlns:a16="http://schemas.microsoft.com/office/drawing/2014/main" id="{DD485C38-D3C6-4457-BFD0-8E62B5C0F637}"/>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220980" y="18499454"/>
          <a:ext cx="3749040" cy="3019425"/>
        </a:xfrm>
        <a:prstGeom prst="rect">
          <a:avLst/>
        </a:prstGeom>
      </xdr:spPr>
    </xdr:pic>
    <xdr:clientData/>
  </xdr:twoCellAnchor>
  <xdr:twoCellAnchor editAs="oneCell">
    <xdr:from>
      <xdr:col>3</xdr:col>
      <xdr:colOff>15240</xdr:colOff>
      <xdr:row>219</xdr:row>
      <xdr:rowOff>175260</xdr:rowOff>
    </xdr:from>
    <xdr:to>
      <xdr:col>10</xdr:col>
      <xdr:colOff>281940</xdr:colOff>
      <xdr:row>236</xdr:row>
      <xdr:rowOff>38100</xdr:rowOff>
    </xdr:to>
    <xdr:pic>
      <xdr:nvPicPr>
        <xdr:cNvPr id="34" name="Imagem 33">
          <a:extLst>
            <a:ext uri="{FF2B5EF4-FFF2-40B4-BE49-F238E27FC236}">
              <a16:creationId xmlns:a16="http://schemas.microsoft.com/office/drawing/2014/main" id="{36A9E404-86C9-4B80-94E1-D55BE3D1194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4539615" y="18501360"/>
          <a:ext cx="3857625" cy="31013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7</xdr:col>
      <xdr:colOff>19360</xdr:colOff>
      <xdr:row>0</xdr:row>
      <xdr:rowOff>43243</xdr:rowOff>
    </xdr:from>
    <xdr:to>
      <xdr:col>8</xdr:col>
      <xdr:colOff>1285816</xdr:colOff>
      <xdr:row>0</xdr:row>
      <xdr:rowOff>843343</xdr:rowOff>
    </xdr:to>
    <xdr:pic>
      <xdr:nvPicPr>
        <xdr:cNvPr id="3" name="Imagem 2">
          <a:extLst>
            <a:ext uri="{FF2B5EF4-FFF2-40B4-BE49-F238E27FC236}">
              <a16:creationId xmlns:a16="http://schemas.microsoft.com/office/drawing/2014/main" id="{DB152270-CCEA-439E-AF77-88D4545F740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368" b="4211"/>
        <a:stretch/>
      </xdr:blipFill>
      <xdr:spPr>
        <a:xfrm>
          <a:off x="5343835" y="43243"/>
          <a:ext cx="1323606" cy="800100"/>
        </a:xfrm>
        <a:prstGeom prst="rect">
          <a:avLst/>
        </a:prstGeom>
      </xdr:spPr>
    </xdr:pic>
    <xdr:clientData/>
  </xdr:twoCellAnchor>
  <xdr:twoCellAnchor>
    <xdr:from>
      <xdr:col>10</xdr:col>
      <xdr:colOff>504825</xdr:colOff>
      <xdr:row>10</xdr:row>
      <xdr:rowOff>9525</xdr:rowOff>
    </xdr:from>
    <xdr:to>
      <xdr:col>23</xdr:col>
      <xdr:colOff>390525</xdr:colOff>
      <xdr:row>34</xdr:row>
      <xdr:rowOff>19050</xdr:rowOff>
    </xdr:to>
    <xdr:sp macro="" textlink="">
      <xdr:nvSpPr>
        <xdr:cNvPr id="4" name="Retângulo 3">
          <a:extLst>
            <a:ext uri="{FF2B5EF4-FFF2-40B4-BE49-F238E27FC236}">
              <a16:creationId xmlns:a16="http://schemas.microsoft.com/office/drawing/2014/main" id="{F4CA88FD-3B94-4AC1-A2AA-3B4D1021AE9C}"/>
            </a:ext>
          </a:extLst>
        </xdr:cNvPr>
        <xdr:cNvSpPr/>
      </xdr:nvSpPr>
      <xdr:spPr>
        <a:xfrm>
          <a:off x="7800975" y="2171700"/>
          <a:ext cx="7810500" cy="38576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3000"/>
            <a:t>PLANILHA</a:t>
          </a:r>
          <a:r>
            <a:rPr lang="pt-BR" sz="3000" baseline="0"/>
            <a:t> DE PREENCHIMENTO DO PARANACIDADE</a:t>
          </a:r>
          <a:endParaRPr lang="pt-BR" sz="3000"/>
        </a:p>
      </xdr:txBody>
    </xdr:sp>
    <xdr:clientData/>
  </xdr:twoCellAnchor>
  <xdr:twoCellAnchor editAs="oneCell">
    <xdr:from>
      <xdr:col>0</xdr:col>
      <xdr:colOff>114300</xdr:colOff>
      <xdr:row>0</xdr:row>
      <xdr:rowOff>76200</xdr:rowOff>
    </xdr:from>
    <xdr:to>
      <xdr:col>2</xdr:col>
      <xdr:colOff>847724</xdr:colOff>
      <xdr:row>0</xdr:row>
      <xdr:rowOff>834302</xdr:rowOff>
    </xdr:to>
    <xdr:pic>
      <xdr:nvPicPr>
        <xdr:cNvPr id="22" name="Imagem 21">
          <a:extLst>
            <a:ext uri="{FF2B5EF4-FFF2-40B4-BE49-F238E27FC236}">
              <a16:creationId xmlns:a16="http://schemas.microsoft.com/office/drawing/2014/main" id="{87AEEBD9-DE5E-4E61-BB55-D8307D648D67}"/>
            </a:ext>
          </a:extLst>
        </xdr:cNvPr>
        <xdr:cNvPicPr>
          <a:picLocks noChangeAspect="1"/>
        </xdr:cNvPicPr>
      </xdr:nvPicPr>
      <xdr:blipFill>
        <a:blip xmlns:r="http://schemas.openxmlformats.org/officeDocument/2006/relationships" r:embed="rId2"/>
        <a:stretch>
          <a:fillRect/>
        </a:stretch>
      </xdr:blipFill>
      <xdr:spPr>
        <a:xfrm>
          <a:off x="114300" y="76200"/>
          <a:ext cx="1562099" cy="758102"/>
        </a:xfrm>
        <a:prstGeom prst="rect">
          <a:avLst/>
        </a:prstGeom>
      </xdr:spPr>
    </xdr:pic>
    <xdr:clientData/>
  </xdr:twoCellAnchor>
  <xdr:twoCellAnchor editAs="oneCell">
    <xdr:from>
      <xdr:col>0</xdr:col>
      <xdr:colOff>0</xdr:colOff>
      <xdr:row>1</xdr:row>
      <xdr:rowOff>0</xdr:rowOff>
    </xdr:from>
    <xdr:to>
      <xdr:col>9</xdr:col>
      <xdr:colOff>9525</xdr:colOff>
      <xdr:row>1</xdr:row>
      <xdr:rowOff>586740</xdr:rowOff>
    </xdr:to>
    <xdr:pic>
      <xdr:nvPicPr>
        <xdr:cNvPr id="5" name="Imagem 4">
          <a:extLst>
            <a:ext uri="{FF2B5EF4-FFF2-40B4-BE49-F238E27FC236}">
              <a16:creationId xmlns:a16="http://schemas.microsoft.com/office/drawing/2014/main" id="{CCE481BA-5C41-49C2-B049-1D8AE83D29F0}"/>
            </a:ext>
            <a:ext uri="{147F2762-F138-4A5C-976F-8EAC2B608ADB}">
              <a16:predDERef xmlns:a16="http://schemas.microsoft.com/office/drawing/2014/main" pred="{7A598601-CA24-D38B-4722-C9E17B9D91D6}"/>
            </a:ext>
          </a:extLst>
        </xdr:cNvPr>
        <xdr:cNvPicPr>
          <a:picLocks noChangeAspect="1"/>
        </xdr:cNvPicPr>
      </xdr:nvPicPr>
      <xdr:blipFill>
        <a:blip xmlns:r="http://schemas.openxmlformats.org/officeDocument/2006/relationships" r:embed="rId3"/>
        <a:stretch>
          <a:fillRect/>
        </a:stretch>
      </xdr:blipFill>
      <xdr:spPr>
        <a:xfrm>
          <a:off x="0" y="885825"/>
          <a:ext cx="6696075" cy="586740"/>
        </a:xfrm>
        <a:prstGeom prst="rect">
          <a:avLst/>
        </a:prstGeom>
      </xdr:spPr>
    </xdr:pic>
    <xdr:clientData/>
  </xdr:twoCellAnchor>
  <xdr:twoCellAnchor editAs="oneCell">
    <xdr:from>
      <xdr:col>0</xdr:col>
      <xdr:colOff>554933</xdr:colOff>
      <xdr:row>38</xdr:row>
      <xdr:rowOff>67014</xdr:rowOff>
    </xdr:from>
    <xdr:to>
      <xdr:col>8</xdr:col>
      <xdr:colOff>894430</xdr:colOff>
      <xdr:row>38</xdr:row>
      <xdr:rowOff>3578087</xdr:rowOff>
    </xdr:to>
    <xdr:pic>
      <xdr:nvPicPr>
        <xdr:cNvPr id="6" name="Imagem 5">
          <a:extLst>
            <a:ext uri="{FF2B5EF4-FFF2-40B4-BE49-F238E27FC236}">
              <a16:creationId xmlns:a16="http://schemas.microsoft.com/office/drawing/2014/main" id="{FCF5E50D-1BC2-69E0-339A-8EF0CAAFBAD9}"/>
            </a:ext>
          </a:extLst>
        </xdr:cNvPr>
        <xdr:cNvPicPr>
          <a:picLocks noChangeAspect="1"/>
        </xdr:cNvPicPr>
      </xdr:nvPicPr>
      <xdr:blipFill rotWithShape="1">
        <a:blip xmlns:r="http://schemas.openxmlformats.org/officeDocument/2006/relationships" r:embed="rId4"/>
        <a:srcRect l="21030" t="15122" r="10947" b="10538"/>
        <a:stretch/>
      </xdr:blipFill>
      <xdr:spPr>
        <a:xfrm>
          <a:off x="554933" y="7107231"/>
          <a:ext cx="5723193" cy="3511073"/>
        </a:xfrm>
        <a:prstGeom prst="rect">
          <a:avLst/>
        </a:prstGeom>
      </xdr:spPr>
    </xdr:pic>
    <xdr:clientData/>
  </xdr:twoCellAnchor>
</xdr:wsDr>
</file>

<file path=xl/richData/_rels/rdRichValueWebImage.xml.rels><?xml version="1.0" encoding="UTF-8" standalone="yes"?>
<Relationships xmlns="http://schemas.openxmlformats.org/package/2006/relationships"><Relationship Id="rId117" Type="http://schemas.openxmlformats.org/officeDocument/2006/relationships/hyperlink" Target="https://www.bing.com/images/search?form=xlimg&amp;q=Campo+Mour%c3%a3o" TargetMode="External"/><Relationship Id="rId671" Type="http://schemas.openxmlformats.org/officeDocument/2006/relationships/hyperlink" Target="https://www.bing.com/th?id=AMMS_ce62f9f43beb7c944791bdfa0236ed55&amp;qlt=95" TargetMode="External"/><Relationship Id="rId21" Type="http://schemas.openxmlformats.org/officeDocument/2006/relationships/hyperlink" Target="https://www.bing.com/th?id=AMMS_ab6140f39a6fab89ef20b00de9db25d8&amp;qlt=95" TargetMode="External"/><Relationship Id="rId324" Type="http://schemas.openxmlformats.org/officeDocument/2006/relationships/hyperlink" Target="https://www.bing.com/th?id=AMMS_3bb4cb8f35904c9dec3c7260970993ce&amp;qlt=95" TargetMode="External"/><Relationship Id="rId531" Type="http://schemas.openxmlformats.org/officeDocument/2006/relationships/hyperlink" Target="https://www.bing.com/images/search?form=xlimg&amp;q=Planalto+Paran%c3%a1" TargetMode="External"/><Relationship Id="rId629" Type="http://schemas.openxmlformats.org/officeDocument/2006/relationships/hyperlink" Target="https://www.bing.com/th?id=AMMS_e8a6d2f5ead9cdb5be2fead684598133&amp;qlt=95" TargetMode="External"/><Relationship Id="rId170" Type="http://schemas.openxmlformats.org/officeDocument/2006/relationships/hyperlink" Target="https://www.bing.com/th?id=AMMS_bed668a4b712f2ab1c4400481b0c3a94&amp;qlt=95" TargetMode="External"/><Relationship Id="rId268" Type="http://schemas.openxmlformats.org/officeDocument/2006/relationships/hyperlink" Target="https://www.bing.com/th?id=AMMS_dcf7271431180ff27e4498326523c461&amp;qlt=95" TargetMode="External"/><Relationship Id="rId475" Type="http://schemas.openxmlformats.org/officeDocument/2006/relationships/hyperlink" Target="https://www.bing.com/images/search?form=xlimg&amp;q=Ortigueira+Paran%c3%a1" TargetMode="External"/><Relationship Id="rId682" Type="http://schemas.openxmlformats.org/officeDocument/2006/relationships/hyperlink" Target="https://www.bing.com/images/search?form=xlimg&amp;q=S%c3%a3o+Pedro+do+Igua%c3%a7u" TargetMode="External"/><Relationship Id="rId32" Type="http://schemas.openxmlformats.org/officeDocument/2006/relationships/hyperlink" Target="https://www.bing.com/th?id=AMMS_369655737dd9412629e1679394a7204e&amp;qlt=95" TargetMode="External"/><Relationship Id="rId128" Type="http://schemas.openxmlformats.org/officeDocument/2006/relationships/hyperlink" Target="https://www.bing.com/th?id=AMMS_f71c08d4ce2c79eb2dc522c484205cb3&amp;qlt=95" TargetMode="External"/><Relationship Id="rId335" Type="http://schemas.openxmlformats.org/officeDocument/2006/relationships/hyperlink" Target="https://www.bing.com/images/search?form=xlimg&amp;q=Jani%c3%b3polis" TargetMode="External"/><Relationship Id="rId542" Type="http://schemas.openxmlformats.org/officeDocument/2006/relationships/hyperlink" Target="https://www.bing.com/th?id=AMMS_a443d92d6257864af00032bdb21dc920&amp;qlt=95" TargetMode="External"/><Relationship Id="rId181" Type="http://schemas.openxmlformats.org/officeDocument/2006/relationships/hyperlink" Target="https://www.bing.com/images/search?form=xlimg&amp;q=Curitiba" TargetMode="External"/><Relationship Id="rId402" Type="http://schemas.openxmlformats.org/officeDocument/2006/relationships/hyperlink" Target="https://www.bing.com/th?id=AMMS_642696b65eac31f5b0e88d95c5adf862&amp;qlt=95" TargetMode="External"/><Relationship Id="rId279" Type="http://schemas.openxmlformats.org/officeDocument/2006/relationships/hyperlink" Target="https://www.bing.com/images/search?form=xlimg&amp;q=Iguara%c3%a7u" TargetMode="External"/><Relationship Id="rId486" Type="http://schemas.openxmlformats.org/officeDocument/2006/relationships/hyperlink" Target="https://www.bing.com/th?id=AMMS_f2d84db550d360eb93994c4e3e41b653&amp;qlt=95" TargetMode="External"/><Relationship Id="rId693" Type="http://schemas.openxmlformats.org/officeDocument/2006/relationships/hyperlink" Target="https://www.bing.com/th?id=AMMS_8a52587e287d7c9a19313f20fa36ea19&amp;qlt=95" TargetMode="External"/><Relationship Id="rId707" Type="http://schemas.openxmlformats.org/officeDocument/2006/relationships/hyperlink" Target="https://www.bing.com/th?id=AMMS_e1ce13db048e8e06d8e8c23bfa3a8eb0&amp;qlt=95" TargetMode="External"/><Relationship Id="rId43" Type="http://schemas.openxmlformats.org/officeDocument/2006/relationships/hyperlink" Target="https://www.bing.com/images/search?form=xlimg&amp;q=Ariranha+do+Iva%c3%ad" TargetMode="External"/><Relationship Id="rId139" Type="http://schemas.openxmlformats.org/officeDocument/2006/relationships/hyperlink" Target="https://www.bing.com/images/search?form=xlimg&amp;q=Centen%c3%a1rio+do+Sul" TargetMode="External"/><Relationship Id="rId346" Type="http://schemas.openxmlformats.org/officeDocument/2006/relationships/hyperlink" Target="https://www.bing.com/th?id=AMMS_c18aa65e705d06027e31e2c5c70ddf09&amp;qlt=95" TargetMode="External"/><Relationship Id="rId553" Type="http://schemas.openxmlformats.org/officeDocument/2006/relationships/hyperlink" Target="https://www.bing.com/th?id=AMMS_f3523469f5746443e90258b8b96e639a&amp;qlt=95" TargetMode="External"/><Relationship Id="rId760" Type="http://schemas.openxmlformats.org/officeDocument/2006/relationships/hyperlink" Target="https://www.bing.com/images/search?form=xlimg&amp;q=Virmond" TargetMode="External"/><Relationship Id="rId192" Type="http://schemas.openxmlformats.org/officeDocument/2006/relationships/hyperlink" Target="https://www.bing.com/th?id=AMMS_37ab071eaf32f5148a842d8bdbbfd2bb&amp;qlt=95" TargetMode="External"/><Relationship Id="rId206" Type="http://schemas.openxmlformats.org/officeDocument/2006/relationships/hyperlink" Target="https://www.bing.com/th?id=AMMS_1f08e2f70a9eb66a1961b691b0ebe0e6&amp;qlt=95" TargetMode="External"/><Relationship Id="rId413" Type="http://schemas.openxmlformats.org/officeDocument/2006/relationships/hyperlink" Target="https://www.bing.com/images/search?form=xlimg&amp;q=Marmeleiro+Paran%c3%a1" TargetMode="External"/><Relationship Id="rId497" Type="http://schemas.openxmlformats.org/officeDocument/2006/relationships/hyperlink" Target="https://www.bing.com/images/search?form=xlimg&amp;q=Paranava%c3%ad" TargetMode="External"/><Relationship Id="rId620" Type="http://schemas.openxmlformats.org/officeDocument/2006/relationships/hyperlink" Target="https://www.bing.com/images/search?form=xlimg&amp;q=Santa+Cruz+de+Monte+Castelo" TargetMode="External"/><Relationship Id="rId718" Type="http://schemas.openxmlformats.org/officeDocument/2006/relationships/hyperlink" Target="https://www.bing.com/images/search?form=xlimg&amp;q=Teixeira+Soares" TargetMode="External"/><Relationship Id="rId357" Type="http://schemas.openxmlformats.org/officeDocument/2006/relationships/hyperlink" Target="https://www.bing.com/images/search?form=xlimg&amp;q=Kalor%c3%a9" TargetMode="External"/><Relationship Id="rId54" Type="http://schemas.openxmlformats.org/officeDocument/2006/relationships/hyperlink" Target="https://www.bing.com/th?id=AMMS_d835003e6d2ad237e4b3a565f8ad87d1&amp;qlt=95" TargetMode="External"/><Relationship Id="rId217" Type="http://schemas.openxmlformats.org/officeDocument/2006/relationships/hyperlink" Target="https://www.bing.com/images/search?form=xlimg&amp;q=Fernandes+Pinheiro" TargetMode="External"/><Relationship Id="rId564" Type="http://schemas.openxmlformats.org/officeDocument/2006/relationships/hyperlink" Target="https://www.bing.com/images/search?form=xlimg&amp;q=Quer%c3%aancia+do+Norte" TargetMode="External"/><Relationship Id="rId424" Type="http://schemas.openxmlformats.org/officeDocument/2006/relationships/hyperlink" Target="https://www.bing.com/th?id=AMMS_f9f4929722353ae396b14fe5189f935d&amp;qlt=95" TargetMode="External"/><Relationship Id="rId631" Type="http://schemas.openxmlformats.org/officeDocument/2006/relationships/hyperlink" Target="https://www.bing.com/th?id=AMMS_67850e59671af7d4954ff3cc58885745&amp;qlt=95" TargetMode="External"/><Relationship Id="rId729" Type="http://schemas.openxmlformats.org/officeDocument/2006/relationships/hyperlink" Target="https://www.bing.com/th?id=AMMS_9eba165f1490cd1af0eeaba3854c9d7e&amp;qlt=95" TargetMode="External"/><Relationship Id="rId270" Type="http://schemas.openxmlformats.org/officeDocument/2006/relationships/hyperlink" Target="https://www.bing.com/th?id=AMMS_49c60ee33c653ae020e0debbed1c6a5e&amp;qlt=95" TargetMode="External"/><Relationship Id="rId65" Type="http://schemas.openxmlformats.org/officeDocument/2006/relationships/hyperlink" Target="https://www.bing.com/images/search?form=xlimg&amp;q=Bela+Vista+do+Para%c3%adso" TargetMode="External"/><Relationship Id="rId130" Type="http://schemas.openxmlformats.org/officeDocument/2006/relationships/hyperlink" Target="https://www.bing.com/th?id=AMMS_2207501df21c841cecb39cf3b25ec39a&amp;qlt=95" TargetMode="External"/><Relationship Id="rId368" Type="http://schemas.openxmlformats.org/officeDocument/2006/relationships/hyperlink" Target="https://www.bing.com/th?id=AMMS_7555f79c5c4f4706017a66899ee6d77f&amp;qlt=95" TargetMode="External"/><Relationship Id="rId575" Type="http://schemas.openxmlformats.org/officeDocument/2006/relationships/hyperlink" Target="https://www.bing.com/th?id=AMMS_6d3cb6dee78f077669d6df9c626e919a&amp;qlt=95" TargetMode="External"/><Relationship Id="rId228" Type="http://schemas.openxmlformats.org/officeDocument/2006/relationships/hyperlink" Target="https://www.bing.com/th?id=AMMS_7b590362539c2b85e4663f84e8d7b48a&amp;qlt=95" TargetMode="External"/><Relationship Id="rId435" Type="http://schemas.openxmlformats.org/officeDocument/2006/relationships/hyperlink" Target="https://www.bing.com/images/search?form=xlimg&amp;q=Missal" TargetMode="External"/><Relationship Id="rId642" Type="http://schemas.openxmlformats.org/officeDocument/2006/relationships/hyperlink" Target="https://www.bing.com/images/search?form=xlimg&amp;q=Santana+do+Itarar%c3%a9" TargetMode="External"/><Relationship Id="rId281" Type="http://schemas.openxmlformats.org/officeDocument/2006/relationships/hyperlink" Target="https://www.bing.com/images/search?form=xlimg&amp;q=Iguatu+Cear%c3%a1" TargetMode="External"/><Relationship Id="rId502" Type="http://schemas.openxmlformats.org/officeDocument/2006/relationships/hyperlink" Target="https://www.bing.com/th?id=AMMS_53efddf6a6c447069c805c671eb878ce&amp;qlt=95" TargetMode="External"/><Relationship Id="rId76" Type="http://schemas.openxmlformats.org/officeDocument/2006/relationships/hyperlink" Target="https://www.bing.com/th?id=AMMS_e5ed53ea721e2f02afe8b48a2f47d80f&amp;qlt=95" TargetMode="External"/><Relationship Id="rId141" Type="http://schemas.openxmlformats.org/officeDocument/2006/relationships/hyperlink" Target="https://www.bing.com/images/search?form=xlimg&amp;q=Cerro+Azul+Paran%c3%a1" TargetMode="External"/><Relationship Id="rId379" Type="http://schemas.openxmlformats.org/officeDocument/2006/relationships/hyperlink" Target="https://www.bing.com/images/search?form=xlimg&amp;q=Lunardelli" TargetMode="External"/><Relationship Id="rId586" Type="http://schemas.openxmlformats.org/officeDocument/2006/relationships/hyperlink" Target="https://www.bing.com/images/search?form=xlimg&amp;q=Ribeir%c3%a3o+Claro" TargetMode="External"/><Relationship Id="rId7" Type="http://schemas.openxmlformats.org/officeDocument/2006/relationships/hyperlink" Target="https://www.bing.com/th?id=AMMS_79f412b56a9503e4c40ee7ecb4b0b7b7&amp;qlt=95" TargetMode="External"/><Relationship Id="rId239" Type="http://schemas.openxmlformats.org/officeDocument/2006/relationships/hyperlink" Target="https://www.bing.com/images/search?form=xlimg&amp;q=General+Carneiro+Paran%c3%a1" TargetMode="External"/><Relationship Id="rId446" Type="http://schemas.openxmlformats.org/officeDocument/2006/relationships/hyperlink" Target="https://www.bing.com/th?id=AMMS_3f6bd5898a99980482e1ed5d7ddac930&amp;qlt=95" TargetMode="External"/><Relationship Id="rId653" Type="http://schemas.openxmlformats.org/officeDocument/2006/relationships/hyperlink" Target="https://www.bing.com/th?id=AMMS_002f52e7d43fc4a5b0769585204cb463&amp;qlt=95" TargetMode="External"/><Relationship Id="rId292" Type="http://schemas.openxmlformats.org/officeDocument/2006/relationships/hyperlink" Target="https://www.bing.com/th?id=AMMS_3c7a4fc9f6cbf2a428af2dd785ba073e&amp;qlt=95" TargetMode="External"/><Relationship Id="rId306" Type="http://schemas.openxmlformats.org/officeDocument/2006/relationships/hyperlink" Target="https://www.bing.com/th?id=AMMS_b82096c4ca0e4a4c37f0396dad561bd6&amp;qlt=95" TargetMode="External"/><Relationship Id="rId87" Type="http://schemas.openxmlformats.org/officeDocument/2006/relationships/hyperlink" Target="https://www.bing.com/images/search?form=xlimg&amp;q=Brasil%c3%a2ndia+do+Sul" TargetMode="External"/><Relationship Id="rId513" Type="http://schemas.openxmlformats.org/officeDocument/2006/relationships/hyperlink" Target="https://www.bing.com/images/search?form=xlimg&amp;q=Pi%c3%aan" TargetMode="External"/><Relationship Id="rId597" Type="http://schemas.openxmlformats.org/officeDocument/2006/relationships/hyperlink" Target="https://www.bing.com/th?id=AMMS_3a3ec97df26b6758c52fa91ae5803646&amp;qlt=95" TargetMode="External"/><Relationship Id="rId720" Type="http://schemas.openxmlformats.org/officeDocument/2006/relationships/hyperlink" Target="https://www.bing.com/images/search?form=xlimg&amp;q=Tel%c3%aamaco+Borba" TargetMode="External"/><Relationship Id="rId152" Type="http://schemas.openxmlformats.org/officeDocument/2006/relationships/hyperlink" Target="https://www.bing.com/th?id=AMMS_0e70d1b21f5c07a3fff193286bd2cf13&amp;qlt=95" TargetMode="External"/><Relationship Id="rId457" Type="http://schemas.openxmlformats.org/officeDocument/2006/relationships/hyperlink" Target="https://www.bing.com/images/search?form=xlimg&amp;q=Nova+F%c3%a1tima+Bahia" TargetMode="External"/><Relationship Id="rId664" Type="http://schemas.openxmlformats.org/officeDocument/2006/relationships/hyperlink" Target="https://www.bing.com/images/search?form=xlimg&amp;q=S%c3%a3o+Jorge+do+Iva%c3%ad" TargetMode="External"/><Relationship Id="rId14" Type="http://schemas.openxmlformats.org/officeDocument/2006/relationships/hyperlink" Target="https://www.bing.com/images/search?form=xlimg&amp;q=Alto+Paran%c3%a1" TargetMode="External"/><Relationship Id="rId317" Type="http://schemas.openxmlformats.org/officeDocument/2006/relationships/hyperlink" Target="https://www.bing.com/images/search?form=xlimg&amp;q=Iva%c3%ad" TargetMode="External"/><Relationship Id="rId524" Type="http://schemas.openxmlformats.org/officeDocument/2006/relationships/hyperlink" Target="https://www.bing.com/th?id=AMMS_24c9cec893b5946373c431c5f321da39&amp;qlt=95" TargetMode="External"/><Relationship Id="rId731" Type="http://schemas.openxmlformats.org/officeDocument/2006/relationships/hyperlink" Target="https://www.bing.com/th?id=AMMS_dde8527264b4a8d15ce76ca9654e662c&amp;qlt=95" TargetMode="External"/><Relationship Id="rId98" Type="http://schemas.openxmlformats.org/officeDocument/2006/relationships/hyperlink" Target="https://www.bing.com/th?id=AMMS_66433a9032e8f98d036a9cd81ecaeafa&amp;qlt=95" TargetMode="External"/><Relationship Id="rId163" Type="http://schemas.openxmlformats.org/officeDocument/2006/relationships/hyperlink" Target="https://www.bing.com/images/search?form=xlimg&amp;q=Corb%c3%a9lia" TargetMode="External"/><Relationship Id="rId370" Type="http://schemas.openxmlformats.org/officeDocument/2006/relationships/hyperlink" Target="https://www.bing.com/th?id=AMMS_73e230441ff5561b7f1ffe49921ffdbb&amp;qlt=95" TargetMode="External"/><Relationship Id="rId230" Type="http://schemas.openxmlformats.org/officeDocument/2006/relationships/hyperlink" Target="https://www.bing.com/th?id=AMMS_c89348754eb21d0b37540acf26a1257a&amp;qlt=95" TargetMode="External"/><Relationship Id="rId468" Type="http://schemas.openxmlformats.org/officeDocument/2006/relationships/hyperlink" Target="https://www.bing.com/th?id=AMMS_a6a3c8af1de13d92c4d1129d033fff8a&amp;qlt=95" TargetMode="External"/><Relationship Id="rId675" Type="http://schemas.openxmlformats.org/officeDocument/2006/relationships/hyperlink" Target="https://www.bing.com/th?id=AMMS_d4e591dca4b1b8921fe913a8a09ffb65&amp;qlt=95" TargetMode="External"/><Relationship Id="rId25" Type="http://schemas.openxmlformats.org/officeDocument/2006/relationships/hyperlink" Target="https://www.bing.com/images/search?form=xlimg&amp;q=Andir%c3%a1" TargetMode="External"/><Relationship Id="rId328" Type="http://schemas.openxmlformats.org/officeDocument/2006/relationships/hyperlink" Target="https://www.bing.com/th?id=AMMS_47011de634fd3126d38f3186490a6cbc&amp;qlt=95" TargetMode="External"/><Relationship Id="rId535" Type="http://schemas.openxmlformats.org/officeDocument/2006/relationships/hyperlink" Target="https://www.bing.com/images/search?form=xlimg&amp;q=Pontal+do+Paran%c3%a1" TargetMode="External"/><Relationship Id="rId742" Type="http://schemas.openxmlformats.org/officeDocument/2006/relationships/hyperlink" Target="https://www.bing.com/images/search?form=xlimg&amp;q=Tup%c3%a3ssi" TargetMode="External"/><Relationship Id="rId174" Type="http://schemas.openxmlformats.org/officeDocument/2006/relationships/hyperlink" Target="https://www.bing.com/th?id=AMMS_e3aefdbe83fd729c7dede3c167c827d4&amp;qlt=95" TargetMode="External"/><Relationship Id="rId381" Type="http://schemas.openxmlformats.org/officeDocument/2006/relationships/hyperlink" Target="https://www.bing.com/images/search?form=xlimg&amp;q=Lupion%c3%b3polis" TargetMode="External"/><Relationship Id="rId602" Type="http://schemas.openxmlformats.org/officeDocument/2006/relationships/hyperlink" Target="https://www.bing.com/images/search?form=xlimg&amp;q=Roncador" TargetMode="External"/><Relationship Id="rId241" Type="http://schemas.openxmlformats.org/officeDocument/2006/relationships/hyperlink" Target="https://www.bing.com/images/search?form=xlimg&amp;q=Godoy+Moreira" TargetMode="External"/><Relationship Id="rId479" Type="http://schemas.openxmlformats.org/officeDocument/2006/relationships/hyperlink" Target="https://www.bing.com/images/search?form=xlimg&amp;q=Ouro+Verde+do+Oeste" TargetMode="External"/><Relationship Id="rId686" Type="http://schemas.openxmlformats.org/officeDocument/2006/relationships/hyperlink" Target="https://www.bing.com/images/search?form=xlimg&amp;q=S%c3%a3o+Pedro+do+Paran%c3%a1" TargetMode="External"/><Relationship Id="rId36" Type="http://schemas.openxmlformats.org/officeDocument/2006/relationships/hyperlink" Target="https://www.bing.com/th?id=AMMS_97ee7a005b6c4e4260df1d8e7dc9e132&amp;qlt=95" TargetMode="External"/><Relationship Id="rId339" Type="http://schemas.openxmlformats.org/officeDocument/2006/relationships/hyperlink" Target="https://www.bing.com/images/search?form=xlimg&amp;q=Japur%c3%a1+Paran%c3%a1" TargetMode="External"/><Relationship Id="rId546" Type="http://schemas.openxmlformats.org/officeDocument/2006/relationships/hyperlink" Target="https://www.bing.com/th?id=AMMS_9d5ff4080ed5a7165d9f3d3e8e0bb313&amp;qlt=95" TargetMode="External"/><Relationship Id="rId753" Type="http://schemas.openxmlformats.org/officeDocument/2006/relationships/hyperlink" Target="https://www.bing.com/th?id=AMMS_a59de073fac08ef769dae867f0b485af&amp;qlt=95" TargetMode="External"/><Relationship Id="rId101" Type="http://schemas.openxmlformats.org/officeDocument/2006/relationships/hyperlink" Target="https://www.bing.com/images/search?form=xlimg&amp;q=Cambira" TargetMode="External"/><Relationship Id="rId185" Type="http://schemas.openxmlformats.org/officeDocument/2006/relationships/hyperlink" Target="https://www.bing.com/images/search?form=xlimg&amp;q=Diamante+do+Norte" TargetMode="External"/><Relationship Id="rId406" Type="http://schemas.openxmlformats.org/officeDocument/2006/relationships/hyperlink" Target="https://www.bing.com/th?id=AMMS_2d24f437490ca8ca67dc0ec376a1a30e&amp;qlt=95" TargetMode="External"/><Relationship Id="rId392" Type="http://schemas.openxmlformats.org/officeDocument/2006/relationships/hyperlink" Target="https://www.bing.com/th?id=AMMS_f51eb1b64eb1d4590965d50c319b6c06&amp;qlt=95" TargetMode="External"/><Relationship Id="rId613" Type="http://schemas.openxmlformats.org/officeDocument/2006/relationships/hyperlink" Target="https://www.bing.com/th?id=AMMS_f6dcf932febda7d7decc5657a311a2f4&amp;qlt=95" TargetMode="External"/><Relationship Id="rId697" Type="http://schemas.openxmlformats.org/officeDocument/2006/relationships/hyperlink" Target="https://www.bing.com/th?id=AMMS_3b36dcb2a163b86d921222b719f0b5d3&amp;qlt=95" TargetMode="External"/><Relationship Id="rId252" Type="http://schemas.openxmlformats.org/officeDocument/2006/relationships/hyperlink" Target="https://www.bing.com/th?id=AMMS_ecfbe1a16d365f3e623bdc0db1c0f46a&amp;qlt=95" TargetMode="External"/><Relationship Id="rId47" Type="http://schemas.openxmlformats.org/officeDocument/2006/relationships/hyperlink" Target="https://www.bing.com/images/search?form=xlimg&amp;q=Assis+Chateaubriand+Paran%c3%a1" TargetMode="External"/><Relationship Id="rId112" Type="http://schemas.openxmlformats.org/officeDocument/2006/relationships/hyperlink" Target="https://www.bing.com/th?id=AMMS_0e4599fbcbb20b2f30a4675314c5ab35&amp;qlt=95" TargetMode="External"/><Relationship Id="rId557" Type="http://schemas.openxmlformats.org/officeDocument/2006/relationships/hyperlink" Target="https://www.bing.com/th?id=AMMS_bec61342d80304dd8022c34802021535&amp;qlt=95" TargetMode="External"/><Relationship Id="rId764" Type="http://schemas.openxmlformats.org/officeDocument/2006/relationships/hyperlink" Target="https://www.bing.com/images/search?form=xlimg&amp;q=Wenceslau+Braz+Paran%c3%a1" TargetMode="External"/><Relationship Id="rId196" Type="http://schemas.openxmlformats.org/officeDocument/2006/relationships/hyperlink" Target="https://www.bing.com/th?id=AMMS_953f301cd8a1122fb156b274053e42d5&amp;qlt=95" TargetMode="External"/><Relationship Id="rId417" Type="http://schemas.openxmlformats.org/officeDocument/2006/relationships/hyperlink" Target="https://www.bing.com/images/search?form=xlimg&amp;q=Marumbi" TargetMode="External"/><Relationship Id="rId624" Type="http://schemas.openxmlformats.org/officeDocument/2006/relationships/hyperlink" Target="https://www.bing.com/images/search?form=xlimg&amp;q=Santa+Helena+ilha" TargetMode="External"/><Relationship Id="rId263" Type="http://schemas.openxmlformats.org/officeDocument/2006/relationships/hyperlink" Target="https://www.bing.com/images/search?form=xlimg&amp;q=Guarapuava" TargetMode="External"/><Relationship Id="rId470" Type="http://schemas.openxmlformats.org/officeDocument/2006/relationships/hyperlink" Target="https://www.bing.com/th?id=AMMS_1b37c9c6f6a7cd23feaf914cf10b486e&amp;qlt=95" TargetMode="External"/><Relationship Id="rId58" Type="http://schemas.openxmlformats.org/officeDocument/2006/relationships/hyperlink" Target="https://www.bing.com/th?id=AMMS_d8fdc55080b961a089c1ceb6a5fe9c2b&amp;qlt=95" TargetMode="External"/><Relationship Id="rId123" Type="http://schemas.openxmlformats.org/officeDocument/2006/relationships/hyperlink" Target="https://www.bing.com/images/search?form=xlimg&amp;q=Cantagalo+Paran%c3%a1" TargetMode="External"/><Relationship Id="rId330" Type="http://schemas.openxmlformats.org/officeDocument/2006/relationships/hyperlink" Target="https://www.bing.com/th?id=AMMS_a57d15bd60811741743dca20cd1779ff&amp;qlt=95" TargetMode="External"/><Relationship Id="rId568" Type="http://schemas.openxmlformats.org/officeDocument/2006/relationships/hyperlink" Target="https://www.bing.com/images/search?form=xlimg&amp;q=Quitandinha" TargetMode="External"/><Relationship Id="rId428" Type="http://schemas.openxmlformats.org/officeDocument/2006/relationships/hyperlink" Target="https://www.bing.com/th?id=AMMS_440bd35a75a9ac86be442e58db88373d&amp;qlt=95" TargetMode="External"/><Relationship Id="rId635" Type="http://schemas.openxmlformats.org/officeDocument/2006/relationships/hyperlink" Target="https://www.bing.com/th?id=AMMS_26661478454b48e55c758de360fdd150&amp;qlt=95" TargetMode="External"/><Relationship Id="rId274" Type="http://schemas.openxmlformats.org/officeDocument/2006/relationships/hyperlink" Target="https://www.bing.com/th?id=AMMS_bc659aaf60ca4813cd1c0f975e5a4a95&amp;qlt=95" TargetMode="External"/><Relationship Id="rId481" Type="http://schemas.openxmlformats.org/officeDocument/2006/relationships/hyperlink" Target="https://www.bing.com/images/search?form=xlimg&amp;q=Pai%c3%a7andu+Paran%c3%a1" TargetMode="External"/><Relationship Id="rId702" Type="http://schemas.openxmlformats.org/officeDocument/2006/relationships/hyperlink" Target="https://www.bing.com/images/search?form=xlimg&amp;q=Sertaneja+Brasil" TargetMode="External"/><Relationship Id="rId69" Type="http://schemas.openxmlformats.org/officeDocument/2006/relationships/hyperlink" Target="https://www.bing.com/images/search?form=xlimg&amp;q=Boa+Esperan%c3%a7a+Paran%c3%a1" TargetMode="External"/><Relationship Id="rId134" Type="http://schemas.openxmlformats.org/officeDocument/2006/relationships/hyperlink" Target="https://www.bing.com/th?id=AMMS_f6ed7c969ad5389ca873c1f62049f866&amp;qlt=95" TargetMode="External"/><Relationship Id="rId579" Type="http://schemas.openxmlformats.org/officeDocument/2006/relationships/hyperlink" Target="https://www.bing.com/th?id=AMMS_2951ac330fca5b3e038cd889981b12f6&amp;qlt=95" TargetMode="External"/><Relationship Id="rId341" Type="http://schemas.openxmlformats.org/officeDocument/2006/relationships/hyperlink" Target="https://www.bing.com/images/search?form=xlimg&amp;q=Jardim+Alegre" TargetMode="External"/><Relationship Id="rId439" Type="http://schemas.openxmlformats.org/officeDocument/2006/relationships/hyperlink" Target="https://www.bing.com/images/search?form=xlimg&amp;q=Morretes" TargetMode="External"/><Relationship Id="rId646" Type="http://schemas.openxmlformats.org/officeDocument/2006/relationships/hyperlink" Target="https://www.bing.com/images/search?form=xlimg&amp;q=Santo+Ant%c3%b4nio+do+Caiu%c3%a1" TargetMode="External"/><Relationship Id="rId201" Type="http://schemas.openxmlformats.org/officeDocument/2006/relationships/hyperlink" Target="https://www.bing.com/images/search?form=xlimg&amp;q=Engenheiro+Beltr%c3%a3o" TargetMode="External"/><Relationship Id="rId285" Type="http://schemas.openxmlformats.org/officeDocument/2006/relationships/hyperlink" Target="https://www.bing.com/images/search?form=xlimg&amp;q=Imbituva" TargetMode="External"/><Relationship Id="rId506" Type="http://schemas.openxmlformats.org/officeDocument/2006/relationships/hyperlink" Target="https://www.bing.com/th?id=AMMS_aa5b9e8c6dc1693a9b114fabb97597c8&amp;qlt=95" TargetMode="External"/><Relationship Id="rId492" Type="http://schemas.openxmlformats.org/officeDocument/2006/relationships/hyperlink" Target="https://www.bing.com/th?id=AMMS_6279ccc3a08cf898ad7a4e159d4656a9&amp;qlt=95" TargetMode="External"/><Relationship Id="rId713" Type="http://schemas.openxmlformats.org/officeDocument/2006/relationships/hyperlink" Target="https://www.bing.com/th?id=AMMS_893bc7b6e839c8cf097b58006d367952&amp;qlt=95" TargetMode="External"/><Relationship Id="rId145" Type="http://schemas.openxmlformats.org/officeDocument/2006/relationships/hyperlink" Target="https://www.bing.com/images/search?form=xlimg&amp;q=Chopinzinho" TargetMode="External"/><Relationship Id="rId352" Type="http://schemas.openxmlformats.org/officeDocument/2006/relationships/hyperlink" Target="https://www.bing.com/th?id=AMMS_7fccecf06921a4e0e83219763d7ce791&amp;qlt=95" TargetMode="External"/><Relationship Id="rId212" Type="http://schemas.openxmlformats.org/officeDocument/2006/relationships/hyperlink" Target="https://www.bing.com/th?id=AMMS_4206357124d2d5e8946abaec246eda5e&amp;qlt=95" TargetMode="External"/><Relationship Id="rId657" Type="http://schemas.openxmlformats.org/officeDocument/2006/relationships/hyperlink" Target="https://www.bing.com/th?id=AMMS_6d012be04d8319c3001a085fdbc1bf40&amp;qlt=95" TargetMode="External"/><Relationship Id="rId296" Type="http://schemas.openxmlformats.org/officeDocument/2006/relationships/hyperlink" Target="https://www.bing.com/th?id=AMMS_37d3a0a5be718fdf3d8999750e41fe58&amp;qlt=95" TargetMode="External"/><Relationship Id="rId517" Type="http://schemas.openxmlformats.org/officeDocument/2006/relationships/hyperlink" Target="https://www.bing.com/images/search?form=xlimg&amp;q=Pinhal+de+S%c3%a3o+Bento" TargetMode="External"/><Relationship Id="rId724" Type="http://schemas.openxmlformats.org/officeDocument/2006/relationships/hyperlink" Target="https://www.bing.com/images/search?form=xlimg&amp;q=Terra+Rica" TargetMode="External"/><Relationship Id="rId60" Type="http://schemas.openxmlformats.org/officeDocument/2006/relationships/hyperlink" Target="https://www.bing.com/th?id=AMMS_bccc92f8d0440101b6532f412c3ade3a&amp;qlt=95" TargetMode="External"/><Relationship Id="rId156" Type="http://schemas.openxmlformats.org/officeDocument/2006/relationships/hyperlink" Target="https://www.bing.com/th?id=AMMS_5c3febd9f9eed2d4253753626a37c274&amp;qlt=95" TargetMode="External"/><Relationship Id="rId363" Type="http://schemas.openxmlformats.org/officeDocument/2006/relationships/hyperlink" Target="https://www.bing.com/images/search?form=xlimg&amp;q=Laranjeiras+do+Sul" TargetMode="External"/><Relationship Id="rId570" Type="http://schemas.openxmlformats.org/officeDocument/2006/relationships/hyperlink" Target="https://www.bing.com/images/search?form=xlimg&amp;q=Ramil%c3%a2ndia" TargetMode="External"/><Relationship Id="rId223" Type="http://schemas.openxmlformats.org/officeDocument/2006/relationships/hyperlink" Target="https://www.bing.com/images/search?form=xlimg&amp;q=Flora%c3%ad" TargetMode="External"/><Relationship Id="rId430" Type="http://schemas.openxmlformats.org/officeDocument/2006/relationships/hyperlink" Target="https://www.bing.com/th?id=AMMS_a1443be3d064d550aa42a5c99cb083bb&amp;qlt=95" TargetMode="External"/><Relationship Id="rId668" Type="http://schemas.openxmlformats.org/officeDocument/2006/relationships/hyperlink" Target="https://www.bing.com/images/search?form=xlimg&amp;q=S%c3%a3o+Jorge+d%27Oeste" TargetMode="External"/><Relationship Id="rId18" Type="http://schemas.openxmlformats.org/officeDocument/2006/relationships/hyperlink" Target="https://www.bing.com/images/search?form=xlimg&amp;q=Alt%c3%b4nia" TargetMode="External"/><Relationship Id="rId528" Type="http://schemas.openxmlformats.org/officeDocument/2006/relationships/hyperlink" Target="https://www.bing.com/th?id=AMMS_613de35de463826531e9f98e0a208849&amp;qlt=95" TargetMode="External"/><Relationship Id="rId735" Type="http://schemas.openxmlformats.org/officeDocument/2006/relationships/hyperlink" Target="https://www.bing.com/th?id=AMMS_8577a8e47fabb2eb231950ffb0b951cf&amp;qlt=95" TargetMode="External"/><Relationship Id="rId167" Type="http://schemas.openxmlformats.org/officeDocument/2006/relationships/hyperlink" Target="https://www.bing.com/images/search?form=xlimg&amp;q=Coronel+Domingos+Soares" TargetMode="External"/><Relationship Id="rId374" Type="http://schemas.openxmlformats.org/officeDocument/2006/relationships/hyperlink" Target="https://www.bing.com/th?id=AMMS_0c103924a4fe3080cc6715ced0121deb&amp;qlt=95" TargetMode="External"/><Relationship Id="rId581" Type="http://schemas.openxmlformats.org/officeDocument/2006/relationships/hyperlink" Target="https://www.bing.com/th?id=AMMS_761a8120bfde4bfe2b51efed71618d71&amp;qlt=95" TargetMode="External"/><Relationship Id="rId71" Type="http://schemas.openxmlformats.org/officeDocument/2006/relationships/hyperlink" Target="https://www.bing.com/images/search?form=xlimg&amp;q=Boa+Esperan%c3%a7a+do+Igua%c3%a7u" TargetMode="External"/><Relationship Id="rId234" Type="http://schemas.openxmlformats.org/officeDocument/2006/relationships/hyperlink" Target="https://www.bing.com/th?id=AMMS_38a5996d26c07f11196f10bac14fd4f7&amp;qlt=95" TargetMode="External"/><Relationship Id="rId679" Type="http://schemas.openxmlformats.org/officeDocument/2006/relationships/hyperlink" Target="https://www.bing.com/th?id=AMMS_2157a34b30e3b8804c18ca2625c94763&amp;qlt=95" TargetMode="External"/><Relationship Id="rId2" Type="http://schemas.openxmlformats.org/officeDocument/2006/relationships/hyperlink" Target="https://www.bing.com/images/search?form=xlimg&amp;q=Abati%c3%a1" TargetMode="External"/><Relationship Id="rId29" Type="http://schemas.openxmlformats.org/officeDocument/2006/relationships/hyperlink" Target="https://www.bing.com/images/search?form=xlimg&amp;q=Antonina" TargetMode="External"/><Relationship Id="rId441" Type="http://schemas.openxmlformats.org/officeDocument/2006/relationships/hyperlink" Target="https://www.bing.com/images/search?form=xlimg&amp;q=Munhoz+de+Mello" TargetMode="External"/><Relationship Id="rId539" Type="http://schemas.openxmlformats.org/officeDocument/2006/relationships/hyperlink" Target="https://www.bing.com/images/search?form=xlimg&amp;q=Porto+Amazonas" TargetMode="External"/><Relationship Id="rId746" Type="http://schemas.openxmlformats.org/officeDocument/2006/relationships/hyperlink" Target="https://www.bing.com/images/search?form=xlimg&amp;q=Ubirat%c3%a3" TargetMode="External"/><Relationship Id="rId178" Type="http://schemas.openxmlformats.org/officeDocument/2006/relationships/hyperlink" Target="https://www.bing.com/th?id=AMMS_e42b57ec2eb36e64685e01a1a4f83d45&amp;qlt=95" TargetMode="External"/><Relationship Id="rId301" Type="http://schemas.openxmlformats.org/officeDocument/2006/relationships/hyperlink" Target="https://www.bing.com/images/search?form=xlimg&amp;q=Iretama" TargetMode="External"/><Relationship Id="rId82" Type="http://schemas.openxmlformats.org/officeDocument/2006/relationships/hyperlink" Target="https://www.bing.com/th?id=AMMS_a89995eb85aff8199264dd1a8de806d2&amp;qlt=95" TargetMode="External"/><Relationship Id="rId385" Type="http://schemas.openxmlformats.org/officeDocument/2006/relationships/hyperlink" Target="https://www.bing.com/images/search?form=xlimg&amp;q=Mandagua%c3%a7u" TargetMode="External"/><Relationship Id="rId592" Type="http://schemas.openxmlformats.org/officeDocument/2006/relationships/hyperlink" Target="https://www.bing.com/images/search?form=xlimg&amp;q=Rio+Bonito+do+Igua%c3%a7u" TargetMode="External"/><Relationship Id="rId606" Type="http://schemas.openxmlformats.org/officeDocument/2006/relationships/hyperlink" Target="https://www.bing.com/images/search?form=xlimg&amp;q=Ros%c3%a1rio+do+Iva%c3%ad" TargetMode="External"/><Relationship Id="rId245" Type="http://schemas.openxmlformats.org/officeDocument/2006/relationships/hyperlink" Target="https://www.bing.com/images/search?form=xlimg&amp;q=Goioxim" TargetMode="External"/><Relationship Id="rId452" Type="http://schemas.openxmlformats.org/officeDocument/2006/relationships/hyperlink" Target="https://www.bing.com/th?id=AMMS_35b38eece65a859800e204ed0030813b&amp;qlt=95" TargetMode="External"/><Relationship Id="rId105" Type="http://schemas.openxmlformats.org/officeDocument/2006/relationships/hyperlink" Target="https://www.bing.com/images/search?form=xlimg&amp;q=Campina+do+Sim%c3%a3o" TargetMode="External"/><Relationship Id="rId312" Type="http://schemas.openxmlformats.org/officeDocument/2006/relationships/hyperlink" Target="https://www.bing.com/th?id=AMMS_9250eee142db363c7acf6a609b221136&amp;qlt=95" TargetMode="External"/><Relationship Id="rId757" Type="http://schemas.openxmlformats.org/officeDocument/2006/relationships/hyperlink" Target="https://www.bing.com/th?id=AMMS_01a28eebfa01a28d63866fdeb35c85cc&amp;qlt=95" TargetMode="External"/><Relationship Id="rId93" Type="http://schemas.openxmlformats.org/officeDocument/2006/relationships/hyperlink" Target="https://www.bing.com/images/search?form=xlimg&amp;q=Cafezal+do+Sul" TargetMode="External"/><Relationship Id="rId189" Type="http://schemas.openxmlformats.org/officeDocument/2006/relationships/hyperlink" Target="https://www.bing.com/images/search?form=xlimg&amp;q=Diamante+d%27Oeste" TargetMode="External"/><Relationship Id="rId396" Type="http://schemas.openxmlformats.org/officeDocument/2006/relationships/hyperlink" Target="https://www.bing.com/th?id=AMMS_34c2d20054c966547fb0d70ec1425a59&amp;qlt=95" TargetMode="External"/><Relationship Id="rId617" Type="http://schemas.openxmlformats.org/officeDocument/2006/relationships/hyperlink" Target="https://www.bing.com/th?id=AMMS_c66fe36490d77af1d066fac2a1b0be98&amp;qlt=95" TargetMode="External"/><Relationship Id="rId256" Type="http://schemas.openxmlformats.org/officeDocument/2006/relationships/hyperlink" Target="https://www.bing.com/th?id=AMMS_9eda06bbaecf39acdf644f04eccdc1f6&amp;qlt=95" TargetMode="External"/><Relationship Id="rId463" Type="http://schemas.openxmlformats.org/officeDocument/2006/relationships/hyperlink" Target="https://www.bing.com/images/search?form=xlimg&amp;q=Nova+Ol%c3%admpia+Paran%c3%a1" TargetMode="External"/><Relationship Id="rId670" Type="http://schemas.openxmlformats.org/officeDocument/2006/relationships/hyperlink" Target="https://www.bing.com/images/search?form=xlimg&amp;q=S%c3%a3o+Jos%c3%a9+da+Boa+Vista" TargetMode="External"/><Relationship Id="rId116" Type="http://schemas.openxmlformats.org/officeDocument/2006/relationships/hyperlink" Target="https://www.bing.com/th?id=AMMS_4253521fcaf23b1daa7b423fee8f397f&amp;qlt=95" TargetMode="External"/><Relationship Id="rId323" Type="http://schemas.openxmlformats.org/officeDocument/2006/relationships/hyperlink" Target="https://www.bing.com/images/search?form=xlimg&amp;q=Ivatuba" TargetMode="External"/><Relationship Id="rId530" Type="http://schemas.openxmlformats.org/officeDocument/2006/relationships/hyperlink" Target="https://www.bing.com/th?id=AMMS_861cf2aac1fa7d432f6f55cb4b38e734&amp;qlt=95" TargetMode="External"/><Relationship Id="rId20" Type="http://schemas.openxmlformats.org/officeDocument/2006/relationships/hyperlink" Target="https://www.bing.com/images/search?form=xlimg&amp;q=Alvorada+do+Sul" TargetMode="External"/><Relationship Id="rId628" Type="http://schemas.openxmlformats.org/officeDocument/2006/relationships/hyperlink" Target="https://www.bing.com/images/search?form=xlimg&amp;q=Santa+Isabel+do+Iva%c3%ad" TargetMode="External"/><Relationship Id="rId267" Type="http://schemas.openxmlformats.org/officeDocument/2006/relationships/hyperlink" Target="https://www.bing.com/images/search?form=xlimg&amp;q=Guaratuba" TargetMode="External"/><Relationship Id="rId474" Type="http://schemas.openxmlformats.org/officeDocument/2006/relationships/hyperlink" Target="https://www.bing.com/th?id=AMMS_49e116ac944620f9b983032dab1b8ec8&amp;qlt=95" TargetMode="External"/><Relationship Id="rId127" Type="http://schemas.openxmlformats.org/officeDocument/2006/relationships/hyperlink" Target="https://www.bing.com/images/search?form=xlimg&amp;q=Capit%c3%a3o+Le%c3%b4nidas+Marques" TargetMode="External"/><Relationship Id="rId681" Type="http://schemas.openxmlformats.org/officeDocument/2006/relationships/hyperlink" Target="https://www.bing.com/th?id=AMMS_9273a3b15be6418354afb148e843b93d&amp;qlt=95" TargetMode="External"/><Relationship Id="rId31" Type="http://schemas.openxmlformats.org/officeDocument/2006/relationships/hyperlink" Target="https://www.bing.com/images/search?form=xlimg&amp;q=Ant%c3%b4nio+Olinto+Paran%c3%a1" TargetMode="External"/><Relationship Id="rId334" Type="http://schemas.openxmlformats.org/officeDocument/2006/relationships/hyperlink" Target="https://www.bing.com/th?id=AMMS_223eef5d9beabfe4d91612aea0ed1b3c&amp;qlt=95" TargetMode="External"/><Relationship Id="rId541" Type="http://schemas.openxmlformats.org/officeDocument/2006/relationships/hyperlink" Target="https://www.bing.com/images/search?form=xlimg&amp;q=Porto+Barreiro" TargetMode="External"/><Relationship Id="rId639" Type="http://schemas.openxmlformats.org/officeDocument/2006/relationships/hyperlink" Target="https://www.bing.com/th?id=AMMS_cf248e552cfd1334acacca50679109b1&amp;qlt=95" TargetMode="External"/><Relationship Id="rId180" Type="http://schemas.openxmlformats.org/officeDocument/2006/relationships/hyperlink" Target="https://www.bing.com/th?id=AMMS_9dbbccf2c5e4c05603057b5f5b440385&amp;qlt=95" TargetMode="External"/><Relationship Id="rId278" Type="http://schemas.openxmlformats.org/officeDocument/2006/relationships/hyperlink" Target="https://www.bing.com/th?id=AMMS_647994319c58513480d8c85d8915632d&amp;qlt=95" TargetMode="External"/><Relationship Id="rId401" Type="http://schemas.openxmlformats.org/officeDocument/2006/relationships/hyperlink" Target="https://www.bing.com/images/search?form=xlimg&amp;q=Marialva+Paran%c3%a1" TargetMode="External"/><Relationship Id="rId303" Type="http://schemas.openxmlformats.org/officeDocument/2006/relationships/hyperlink" Target="https://www.bing.com/images/search?form=xlimg&amp;q=Itaguaj%c3%a9" TargetMode="External"/><Relationship Id="rId485" Type="http://schemas.openxmlformats.org/officeDocument/2006/relationships/hyperlink" Target="https://www.bing.com/images/search?form=xlimg&amp;q=Palmeira+Paran%c3%a1" TargetMode="External"/><Relationship Id="rId692" Type="http://schemas.openxmlformats.org/officeDocument/2006/relationships/hyperlink" Target="https://www.bing.com/images/search?form=xlimg&amp;q=Sapopema+Paran%c3%a1" TargetMode="External"/><Relationship Id="rId706" Type="http://schemas.openxmlformats.org/officeDocument/2006/relationships/hyperlink" Target="https://www.bing.com/images/search?form=xlimg&amp;q=Siqueira+Campos+Paran%c3%a1" TargetMode="External"/><Relationship Id="rId748" Type="http://schemas.openxmlformats.org/officeDocument/2006/relationships/hyperlink" Target="https://www.bing.com/images/search?form=xlimg&amp;q=Uni%c3%a3o+da+Vit%c3%b3ria" TargetMode="External"/><Relationship Id="rId42" Type="http://schemas.openxmlformats.org/officeDocument/2006/relationships/hyperlink" Target="https://www.bing.com/th?id=AMMS_5471e91ac45604e44981f8abcc0c147b&amp;qlt=95" TargetMode="External"/><Relationship Id="rId84" Type="http://schemas.openxmlformats.org/officeDocument/2006/relationships/hyperlink" Target="https://www.bing.com/th?id=AMMS_6b95afb40e1965d6b96611b6906658e0&amp;qlt=95" TargetMode="External"/><Relationship Id="rId138" Type="http://schemas.openxmlformats.org/officeDocument/2006/relationships/hyperlink" Target="https://www.bing.com/th?id=AMMS_03c6a5b321d5bc867b642ed70b5bc483&amp;qlt=95" TargetMode="External"/><Relationship Id="rId345" Type="http://schemas.openxmlformats.org/officeDocument/2006/relationships/hyperlink" Target="https://www.bing.com/images/search?form=xlimg&amp;q=Jataizinho" TargetMode="External"/><Relationship Id="rId387" Type="http://schemas.openxmlformats.org/officeDocument/2006/relationships/hyperlink" Target="https://www.bing.com/images/search?form=xlimg&amp;q=Mandaguari" TargetMode="External"/><Relationship Id="rId510" Type="http://schemas.openxmlformats.org/officeDocument/2006/relationships/hyperlink" Target="https://www.bing.com/th?id=AMMS_609487749d087a4988ad511540096ca3&amp;qlt=95" TargetMode="External"/><Relationship Id="rId552" Type="http://schemas.openxmlformats.org/officeDocument/2006/relationships/hyperlink" Target="https://www.bing.com/images/search?form=xlimg&amp;q=Prudent%c3%b3polis" TargetMode="External"/><Relationship Id="rId594" Type="http://schemas.openxmlformats.org/officeDocument/2006/relationships/hyperlink" Target="https://www.bing.com/images/search?form=xlimg&amp;q=Rio+Branco+do+Iva%c3%ad" TargetMode="External"/><Relationship Id="rId608" Type="http://schemas.openxmlformats.org/officeDocument/2006/relationships/hyperlink" Target="https://www.bing.com/images/search?form=xlimg&amp;q=Sab%c3%a1udia" TargetMode="External"/><Relationship Id="rId191" Type="http://schemas.openxmlformats.org/officeDocument/2006/relationships/hyperlink" Target="https://www.bing.com/images/search?form=xlimg&amp;q=Dois+Vizinhos" TargetMode="External"/><Relationship Id="rId205" Type="http://schemas.openxmlformats.org/officeDocument/2006/relationships/hyperlink" Target="https://www.bing.com/images/search?form=xlimg&amp;q=Esperan%c3%a7a+Nova" TargetMode="External"/><Relationship Id="rId247" Type="http://schemas.openxmlformats.org/officeDocument/2006/relationships/hyperlink" Target="https://www.bing.com/images/search?form=xlimg&amp;q=Grandes+Rios" TargetMode="External"/><Relationship Id="rId412" Type="http://schemas.openxmlformats.org/officeDocument/2006/relationships/hyperlink" Target="https://www.bing.com/th?id=AMMS_25b5b49596340b94a0f67a9830f51269&amp;qlt=95" TargetMode="External"/><Relationship Id="rId107" Type="http://schemas.openxmlformats.org/officeDocument/2006/relationships/hyperlink" Target="https://www.bing.com/images/search?form=xlimg&amp;q=Campina+Grande+do+Sul" TargetMode="External"/><Relationship Id="rId289" Type="http://schemas.openxmlformats.org/officeDocument/2006/relationships/hyperlink" Target="https://www.bing.com/images/search?form=xlimg&amp;q=Inaj%c3%a1+Paran%c3%a1" TargetMode="External"/><Relationship Id="rId454" Type="http://schemas.openxmlformats.org/officeDocument/2006/relationships/hyperlink" Target="https://www.bing.com/th?id=AMMS_625bc114372cdafc0f9a7b0e98478e2e&amp;qlt=95" TargetMode="External"/><Relationship Id="rId496" Type="http://schemas.openxmlformats.org/officeDocument/2006/relationships/hyperlink" Target="https://www.bing.com/th?id=AMMS_696501d2c55ba8d8c007976893fc58a4&amp;qlt=95" TargetMode="External"/><Relationship Id="rId661" Type="http://schemas.openxmlformats.org/officeDocument/2006/relationships/hyperlink" Target="https://www.bing.com/th?id=AMMS_3aa165c4d64629b88fbf63b0b12b2851&amp;qlt=95" TargetMode="External"/><Relationship Id="rId717" Type="http://schemas.openxmlformats.org/officeDocument/2006/relationships/hyperlink" Target="https://www.bing.com/th?id=AMMS_5a02352ad3bcc720bf0971ea5ceb2298&amp;qlt=95" TargetMode="External"/><Relationship Id="rId759" Type="http://schemas.openxmlformats.org/officeDocument/2006/relationships/hyperlink" Target="https://www.bing.com/th?id=AMMS_51497b7a7ecec759ad14a6393222f932&amp;qlt=95" TargetMode="External"/><Relationship Id="rId11" Type="http://schemas.openxmlformats.org/officeDocument/2006/relationships/hyperlink" Target="https://www.bing.com/th?id=AMMS_53d0f2987f09f3a302e906f0d459094f&amp;qlt=95" TargetMode="External"/><Relationship Id="rId53" Type="http://schemas.openxmlformats.org/officeDocument/2006/relationships/hyperlink" Target="https://www.bing.com/images/search?form=xlimg&amp;q=Balsa+Nova" TargetMode="External"/><Relationship Id="rId149" Type="http://schemas.openxmlformats.org/officeDocument/2006/relationships/hyperlink" Target="https://www.bing.com/images/search?form=xlimg&amp;q=Cidade+Ga%c3%bacha" TargetMode="External"/><Relationship Id="rId314" Type="http://schemas.openxmlformats.org/officeDocument/2006/relationships/hyperlink" Target="https://www.bing.com/th?id=AMMS_92c90be8c1cd353a01578823e88ab0b7&amp;qlt=95" TargetMode="External"/><Relationship Id="rId356" Type="http://schemas.openxmlformats.org/officeDocument/2006/relationships/hyperlink" Target="https://www.bing.com/th?id=AMMS_ddcb07c006a8d28f81333310629248e1&amp;qlt=95" TargetMode="External"/><Relationship Id="rId398" Type="http://schemas.openxmlformats.org/officeDocument/2006/relationships/hyperlink" Target="https://www.bing.com/th?id=AMMS_0e32379c2c192a567f9f58ef55ef6f87&amp;qlt=95" TargetMode="External"/><Relationship Id="rId521" Type="http://schemas.openxmlformats.org/officeDocument/2006/relationships/hyperlink" Target="https://www.bing.com/images/search?form=xlimg&amp;q=Pinh%c3%a3o+Paran%c3%a1" TargetMode="External"/><Relationship Id="rId563" Type="http://schemas.openxmlformats.org/officeDocument/2006/relationships/hyperlink" Target="https://www.bing.com/th?id=AMMS_56443d5a9f69967847b8b96663a95316&amp;qlt=95" TargetMode="External"/><Relationship Id="rId619" Type="http://schemas.openxmlformats.org/officeDocument/2006/relationships/hyperlink" Target="https://www.bing.com/th?id=AMMS_bd37208dd30635a55d56a0c1915ffc18&amp;qlt=95" TargetMode="External"/><Relationship Id="rId95" Type="http://schemas.openxmlformats.org/officeDocument/2006/relationships/hyperlink" Target="https://www.bing.com/images/search?form=xlimg&amp;q=Calif%c3%b3rnia+Paran%c3%a1" TargetMode="External"/><Relationship Id="rId160" Type="http://schemas.openxmlformats.org/officeDocument/2006/relationships/hyperlink" Target="https://www.bing.com/th?id=AMMS_5fec4241463b51b56c9489eec3aadd55&amp;qlt=95" TargetMode="External"/><Relationship Id="rId216" Type="http://schemas.openxmlformats.org/officeDocument/2006/relationships/hyperlink" Target="https://www.bing.com/th?id=AMMS_870462b85194a2d82f66cb9fb94bc1df&amp;qlt=95" TargetMode="External"/><Relationship Id="rId423" Type="http://schemas.openxmlformats.org/officeDocument/2006/relationships/hyperlink" Target="https://www.bing.com/images/search?form=xlimg&amp;q=Mato+Rico" TargetMode="External"/><Relationship Id="rId258" Type="http://schemas.openxmlformats.org/officeDocument/2006/relationships/hyperlink" Target="https://www.bing.com/th?id=AMMS_3db403fdce52c6cfb8bc43249065e77f&amp;qlt=95" TargetMode="External"/><Relationship Id="rId465" Type="http://schemas.openxmlformats.org/officeDocument/2006/relationships/hyperlink" Target="https://www.bing.com/images/search?form=xlimg&amp;q=Nova+Prata+do+Igua%c3%a7u" TargetMode="External"/><Relationship Id="rId630" Type="http://schemas.openxmlformats.org/officeDocument/2006/relationships/hyperlink" Target="https://www.bing.com/images/search?form=xlimg&amp;q=Santa+Izabel+do+Oeste" TargetMode="External"/><Relationship Id="rId672" Type="http://schemas.openxmlformats.org/officeDocument/2006/relationships/hyperlink" Target="https://www.bing.com/images/search?form=xlimg&amp;q=S%c3%a3o+Jos%c3%a9+das+Palmeiras" TargetMode="External"/><Relationship Id="rId728" Type="http://schemas.openxmlformats.org/officeDocument/2006/relationships/hyperlink" Target="https://www.bing.com/images/search?form=xlimg&amp;q=Tibagi" TargetMode="External"/><Relationship Id="rId22" Type="http://schemas.openxmlformats.org/officeDocument/2006/relationships/hyperlink" Target="https://www.bing.com/th?id=AMMS_1ff8e8bdf269a35f4fa0f34a895a8256&amp;qlt=95" TargetMode="External"/><Relationship Id="rId64" Type="http://schemas.openxmlformats.org/officeDocument/2006/relationships/hyperlink" Target="https://www.bing.com/th?id=AMMS_3fdb26d9284fe8cc3b17de4cbe61b88a&amp;qlt=95" TargetMode="External"/><Relationship Id="rId118" Type="http://schemas.openxmlformats.org/officeDocument/2006/relationships/hyperlink" Target="https://www.bing.com/th?id=AMMS_7fa073f7dd32a2b11deedfca8e7ea6c5&amp;qlt=95" TargetMode="External"/><Relationship Id="rId325" Type="http://schemas.openxmlformats.org/officeDocument/2006/relationships/hyperlink" Target="https://www.bing.com/images/search?form=xlimg&amp;q=Jaboti" TargetMode="External"/><Relationship Id="rId367" Type="http://schemas.openxmlformats.org/officeDocument/2006/relationships/hyperlink" Target="https://www.bing.com/images/search?form=xlimg&amp;q=Lidian%c3%b3polis" TargetMode="External"/><Relationship Id="rId532" Type="http://schemas.openxmlformats.org/officeDocument/2006/relationships/hyperlink" Target="https://www.bing.com/th?id=AMMS_60e9be9d9b01258410104ffb578077c1&amp;qlt=95" TargetMode="External"/><Relationship Id="rId574" Type="http://schemas.openxmlformats.org/officeDocument/2006/relationships/hyperlink" Target="https://www.bing.com/images/search?form=xlimg&amp;q=Rancho+Alegre+d%27Oeste" TargetMode="External"/><Relationship Id="rId171" Type="http://schemas.openxmlformats.org/officeDocument/2006/relationships/hyperlink" Target="https://www.bing.com/images/search?form=xlimg&amp;q=Corumbata%c3%ad+do+Sul" TargetMode="External"/><Relationship Id="rId227" Type="http://schemas.openxmlformats.org/officeDocument/2006/relationships/hyperlink" Target="https://www.bing.com/images/search?form=xlimg&amp;q=Florest%c3%b3polis" TargetMode="External"/><Relationship Id="rId269" Type="http://schemas.openxmlformats.org/officeDocument/2006/relationships/hyperlink" Target="https://www.bing.com/images/search?form=xlimg&amp;q=Hon%c3%b3rio+Serpa" TargetMode="External"/><Relationship Id="rId434" Type="http://schemas.openxmlformats.org/officeDocument/2006/relationships/hyperlink" Target="https://www.bing.com/th?id=AMMS_22abc1fe782ac0aa1ea6824ab8cc5071&amp;qlt=95" TargetMode="External"/><Relationship Id="rId476" Type="http://schemas.openxmlformats.org/officeDocument/2006/relationships/hyperlink" Target="https://www.bing.com/th?id=AMMS_3da1110840cdb1c434f104fa670d0084&amp;qlt=95" TargetMode="External"/><Relationship Id="rId641" Type="http://schemas.openxmlformats.org/officeDocument/2006/relationships/hyperlink" Target="https://www.bing.com/th?id=AMMS_4998b008060bd686f51d2d6813ba45eb&amp;qlt=95" TargetMode="External"/><Relationship Id="rId683" Type="http://schemas.openxmlformats.org/officeDocument/2006/relationships/hyperlink" Target="https://www.bing.com/th?id=AMMS_5f6fc36af171c2d63ecdbabe65ad22bf&amp;qlt=95" TargetMode="External"/><Relationship Id="rId739" Type="http://schemas.openxmlformats.org/officeDocument/2006/relationships/hyperlink" Target="https://www.bing.com/th?id=AMMS_8e47842a5d99328a7c3c20cf3debfe0a&amp;qlt=95" TargetMode="External"/><Relationship Id="rId33" Type="http://schemas.openxmlformats.org/officeDocument/2006/relationships/hyperlink" Target="https://www.bing.com/images/search?form=xlimg&amp;q=Apucarana" TargetMode="External"/><Relationship Id="rId129" Type="http://schemas.openxmlformats.org/officeDocument/2006/relationships/hyperlink" Target="https://www.bing.com/images/search?form=xlimg&amp;q=Carambe%c3%ad" TargetMode="External"/><Relationship Id="rId280" Type="http://schemas.openxmlformats.org/officeDocument/2006/relationships/hyperlink" Target="https://www.bing.com/th?id=AMMS_1b7fdca147be731155ec77e532358bb9&amp;qlt=95" TargetMode="External"/><Relationship Id="rId336" Type="http://schemas.openxmlformats.org/officeDocument/2006/relationships/hyperlink" Target="https://www.bing.com/th?id=AMMS_86c13d9406f1efb438865eb18e31a6c8&amp;qlt=95" TargetMode="External"/><Relationship Id="rId501" Type="http://schemas.openxmlformats.org/officeDocument/2006/relationships/hyperlink" Target="https://www.bing.com/images/search?form=xlimg&amp;q=Pato+Branco" TargetMode="External"/><Relationship Id="rId543" Type="http://schemas.openxmlformats.org/officeDocument/2006/relationships/hyperlink" Target="https://www.bing.com/images/search?form=xlimg&amp;q=Porto+Rico+Paran%c3%a1" TargetMode="External"/><Relationship Id="rId75" Type="http://schemas.openxmlformats.org/officeDocument/2006/relationships/hyperlink" Target="https://www.bing.com/images/search?form=xlimg&amp;q=Boa+Vista+da+Aparecida" TargetMode="External"/><Relationship Id="rId140" Type="http://schemas.openxmlformats.org/officeDocument/2006/relationships/hyperlink" Target="https://www.bing.com/th?id=AMMS_d4b81d1829058818ce446c5e6695fde9&amp;qlt=95" TargetMode="External"/><Relationship Id="rId182" Type="http://schemas.openxmlformats.org/officeDocument/2006/relationships/hyperlink" Target="https://www.bing.com/th?id=AMMS_418bb7319b63d72d6d41c91a96ba86b0&amp;qlt=95" TargetMode="External"/><Relationship Id="rId378" Type="http://schemas.openxmlformats.org/officeDocument/2006/relationships/hyperlink" Target="https://www.bing.com/th?id=AMMS_64b1a188d49cb3ed6953ba53aa1ed0c8&amp;qlt=95" TargetMode="External"/><Relationship Id="rId403" Type="http://schemas.openxmlformats.org/officeDocument/2006/relationships/hyperlink" Target="https://www.bing.com/images/search?form=xlimg&amp;q=Maril%c3%a2ndia+do+Sul" TargetMode="External"/><Relationship Id="rId585" Type="http://schemas.openxmlformats.org/officeDocument/2006/relationships/hyperlink" Target="https://www.bing.com/th?id=AMMS_d701b710c0e21f95628b07367339d5ea&amp;qlt=95" TargetMode="External"/><Relationship Id="rId750" Type="http://schemas.openxmlformats.org/officeDocument/2006/relationships/hyperlink" Target="https://www.bing.com/images/search?form=xlimg&amp;q=Uniflor" TargetMode="External"/><Relationship Id="rId6" Type="http://schemas.openxmlformats.org/officeDocument/2006/relationships/hyperlink" Target="https://www.bing.com/images/search?form=xlimg&amp;q=Agudos+do+Sul" TargetMode="External"/><Relationship Id="rId238" Type="http://schemas.openxmlformats.org/officeDocument/2006/relationships/hyperlink" Target="https://www.bing.com/th?id=AMMS_6c14dddce76866c718168074ba6a91f5&amp;qlt=95" TargetMode="External"/><Relationship Id="rId445" Type="http://schemas.openxmlformats.org/officeDocument/2006/relationships/hyperlink" Target="https://www.bing.com/images/search?form=xlimg&amp;q=Nova+Alian%c3%a7a+do+Iva%c3%ad" TargetMode="External"/><Relationship Id="rId487" Type="http://schemas.openxmlformats.org/officeDocument/2006/relationships/hyperlink" Target="https://www.bing.com/images/search?form=xlimg&amp;q=Palmital+Paran%c3%a1" TargetMode="External"/><Relationship Id="rId610" Type="http://schemas.openxmlformats.org/officeDocument/2006/relationships/hyperlink" Target="https://www.bing.com/images/search?form=xlimg&amp;q=Salgado+Filho+Paran%c3%a1" TargetMode="External"/><Relationship Id="rId652" Type="http://schemas.openxmlformats.org/officeDocument/2006/relationships/hyperlink" Target="https://www.bing.com/images/search?form=xlimg&amp;q=Santo+In%c3%a1cio+Paran%c3%a1" TargetMode="External"/><Relationship Id="rId694" Type="http://schemas.openxmlformats.org/officeDocument/2006/relationships/hyperlink" Target="https://www.bing.com/images/search?form=xlimg&amp;q=Sarandi+Paran%c3%a1" TargetMode="External"/><Relationship Id="rId708" Type="http://schemas.openxmlformats.org/officeDocument/2006/relationships/hyperlink" Target="https://www.bing.com/images/search?form=xlimg&amp;q=Sulina+Rom%c3%a9nia" TargetMode="External"/><Relationship Id="rId291" Type="http://schemas.openxmlformats.org/officeDocument/2006/relationships/hyperlink" Target="https://www.bing.com/images/search?form=xlimg&amp;q=Indian%c3%b3polis+Minas+Gerais" TargetMode="External"/><Relationship Id="rId305" Type="http://schemas.openxmlformats.org/officeDocument/2006/relationships/hyperlink" Target="https://www.bing.com/images/search?form=xlimg&amp;q=Itaipul%c3%a2ndia" TargetMode="External"/><Relationship Id="rId347" Type="http://schemas.openxmlformats.org/officeDocument/2006/relationships/hyperlink" Target="https://www.bing.com/images/search?form=xlimg&amp;q=Jesu%c3%adtas+Paran%c3%a1" TargetMode="External"/><Relationship Id="rId512" Type="http://schemas.openxmlformats.org/officeDocument/2006/relationships/hyperlink" Target="https://www.bing.com/th?id=AMMS_132e8e6967ad5c54401c263008c02b71&amp;qlt=95" TargetMode="External"/><Relationship Id="rId44" Type="http://schemas.openxmlformats.org/officeDocument/2006/relationships/hyperlink" Target="https://www.bing.com/th?id=AMMS_8251fafd873fff07350b8069e2502cf0&amp;qlt=95" TargetMode="External"/><Relationship Id="rId86" Type="http://schemas.openxmlformats.org/officeDocument/2006/relationships/hyperlink" Target="https://www.bing.com/th?id=AMMS_2789d1ebc70e6a0cbcfc21b9ec4d7af3&amp;qlt=95" TargetMode="External"/><Relationship Id="rId151" Type="http://schemas.openxmlformats.org/officeDocument/2006/relationships/hyperlink" Target="https://www.bing.com/images/search?form=xlimg&amp;q=Clevel%c3%a2ndia" TargetMode="External"/><Relationship Id="rId389" Type="http://schemas.openxmlformats.org/officeDocument/2006/relationships/hyperlink" Target="https://www.bing.com/images/search?form=xlimg&amp;q=Mandirituba" TargetMode="External"/><Relationship Id="rId554" Type="http://schemas.openxmlformats.org/officeDocument/2006/relationships/hyperlink" Target="https://www.bing.com/images/search?form=xlimg&amp;q=Quarto+Centen%c3%a1rio" TargetMode="External"/><Relationship Id="rId596" Type="http://schemas.openxmlformats.org/officeDocument/2006/relationships/hyperlink" Target="https://www.bing.com/images/search?form=xlimg&amp;q=Rio+Branco+do+Sul" TargetMode="External"/><Relationship Id="rId761" Type="http://schemas.openxmlformats.org/officeDocument/2006/relationships/hyperlink" Target="https://www.bing.com/th?id=AMMS_5f99d692f43cd1f46341c17f4692e6ed&amp;qlt=95" TargetMode="External"/><Relationship Id="rId193" Type="http://schemas.openxmlformats.org/officeDocument/2006/relationships/hyperlink" Target="https://www.bing.com/images/search?form=xlimg&amp;q=Douradina+Paran%c3%a1" TargetMode="External"/><Relationship Id="rId207" Type="http://schemas.openxmlformats.org/officeDocument/2006/relationships/hyperlink" Target="https://www.bing.com/images/search?form=xlimg&amp;q=Espig%c3%a3o+Alto+do+Igua%c3%a7u" TargetMode="External"/><Relationship Id="rId249" Type="http://schemas.openxmlformats.org/officeDocument/2006/relationships/hyperlink" Target="https://www.bing.com/images/search?form=xlimg&amp;q=Gua%c3%adra+Paran%c3%a1" TargetMode="External"/><Relationship Id="rId414" Type="http://schemas.openxmlformats.org/officeDocument/2006/relationships/hyperlink" Target="https://www.bing.com/th?id=AMMS_1d7604b2f85775c1c22836930cf2c3fd&amp;qlt=95" TargetMode="External"/><Relationship Id="rId456" Type="http://schemas.openxmlformats.org/officeDocument/2006/relationships/hyperlink" Target="https://www.bing.com/th?id=AMMS_ae097fbad3af574c88e5ebf5f92a5726&amp;qlt=95" TargetMode="External"/><Relationship Id="rId498" Type="http://schemas.openxmlformats.org/officeDocument/2006/relationships/hyperlink" Target="https://www.bing.com/th?id=AMMS_ba7e53a9eb27ec7b502584d5dd30ea19&amp;qlt=95" TargetMode="External"/><Relationship Id="rId621" Type="http://schemas.openxmlformats.org/officeDocument/2006/relationships/hyperlink" Target="https://www.bing.com/th?id=AMMS_5b164e5fb53e9ef4b12f72e39d82905d&amp;qlt=95" TargetMode="External"/><Relationship Id="rId663" Type="http://schemas.openxmlformats.org/officeDocument/2006/relationships/hyperlink" Target="https://www.bing.com/th?id=AMMS_f83ae22b128eecef9616b3c019be9243&amp;qlt=95" TargetMode="External"/><Relationship Id="rId13" Type="http://schemas.openxmlformats.org/officeDocument/2006/relationships/hyperlink" Target="https://www.bing.com/th?id=AMMS_33740df80cbb4e8b275c30ce90007c6c&amp;qlt=95" TargetMode="External"/><Relationship Id="rId109" Type="http://schemas.openxmlformats.org/officeDocument/2006/relationships/hyperlink" Target="https://www.bing.com/images/search?form=xlimg&amp;q=Campo+Bonito" TargetMode="External"/><Relationship Id="rId260" Type="http://schemas.openxmlformats.org/officeDocument/2006/relationships/hyperlink" Target="https://www.bing.com/th?id=AMMS_0d71dfac92c9e21f6ff7d387c3b12c6a&amp;qlt=95" TargetMode="External"/><Relationship Id="rId316" Type="http://schemas.openxmlformats.org/officeDocument/2006/relationships/hyperlink" Target="https://www.bing.com/th?id=AMMS_ea3954f1ee7224a503c76c269f7b26f8&amp;qlt=95" TargetMode="External"/><Relationship Id="rId523" Type="http://schemas.openxmlformats.org/officeDocument/2006/relationships/hyperlink" Target="https://www.bing.com/images/search?form=xlimg&amp;q=Pira%c3%ad+do+Sul" TargetMode="External"/><Relationship Id="rId719" Type="http://schemas.openxmlformats.org/officeDocument/2006/relationships/hyperlink" Target="https://www.bing.com/th?id=AMMS_6ace1ddfdb8c469480c52878facaee38&amp;qlt=95" TargetMode="External"/><Relationship Id="rId55" Type="http://schemas.openxmlformats.org/officeDocument/2006/relationships/hyperlink" Target="https://www.bing.com/images/search?form=xlimg&amp;q=Bandeirantes+Paran%c3%a1" TargetMode="External"/><Relationship Id="rId97" Type="http://schemas.openxmlformats.org/officeDocument/2006/relationships/hyperlink" Target="https://www.bing.com/images/search?form=xlimg&amp;q=Cambar%c3%a1" TargetMode="External"/><Relationship Id="rId120" Type="http://schemas.openxmlformats.org/officeDocument/2006/relationships/hyperlink" Target="https://www.bing.com/th?id=AMMS_2823c1372e10402fa65fb57f55173087&amp;qlt=95" TargetMode="External"/><Relationship Id="rId358" Type="http://schemas.openxmlformats.org/officeDocument/2006/relationships/hyperlink" Target="https://www.bing.com/th?id=AMMS_59bb7fa1579fe3b3806a221a112d5d81&amp;qlt=95" TargetMode="External"/><Relationship Id="rId565" Type="http://schemas.openxmlformats.org/officeDocument/2006/relationships/hyperlink" Target="https://www.bing.com/th?id=AMMS_77e3f13c085180afcea3e7b8531921ab&amp;qlt=95" TargetMode="External"/><Relationship Id="rId730" Type="http://schemas.openxmlformats.org/officeDocument/2006/relationships/hyperlink" Target="https://www.bing.com/images/search?form=xlimg&amp;q=Tijucas+do+Sul" TargetMode="External"/><Relationship Id="rId162" Type="http://schemas.openxmlformats.org/officeDocument/2006/relationships/hyperlink" Target="https://www.bing.com/th?id=AMMS_75ad230c45c38896ac4d73326d4dd805&amp;qlt=95" TargetMode="External"/><Relationship Id="rId218" Type="http://schemas.openxmlformats.org/officeDocument/2006/relationships/hyperlink" Target="https://www.bing.com/th?id=AMMS_7e21b8271c73e22822387a4e0100b1c3&amp;qlt=95" TargetMode="External"/><Relationship Id="rId425" Type="http://schemas.openxmlformats.org/officeDocument/2006/relationships/hyperlink" Target="https://www.bing.com/images/search?form=xlimg&amp;q=Mau%c3%a1+da+Serra" TargetMode="External"/><Relationship Id="rId467" Type="http://schemas.openxmlformats.org/officeDocument/2006/relationships/hyperlink" Target="https://www.bing.com/images/search?form=xlimg&amp;q=Nova+Santa+B%c3%a1rbara" TargetMode="External"/><Relationship Id="rId632" Type="http://schemas.openxmlformats.org/officeDocument/2006/relationships/hyperlink" Target="https://www.bing.com/images/search?form=xlimg&amp;q=Santa+L%c3%bacia+Paran%c3%a1" TargetMode="External"/><Relationship Id="rId271" Type="http://schemas.openxmlformats.org/officeDocument/2006/relationships/hyperlink" Target="https://www.bing.com/images/search?form=xlimg&amp;q=Ibaiti" TargetMode="External"/><Relationship Id="rId674" Type="http://schemas.openxmlformats.org/officeDocument/2006/relationships/hyperlink" Target="https://www.bing.com/images/search?form=xlimg&amp;q=S%c3%a3o+Jos%c3%a9+dos+Pinhais" TargetMode="External"/><Relationship Id="rId24" Type="http://schemas.openxmlformats.org/officeDocument/2006/relationships/hyperlink" Target="https://www.bing.com/th?id=AMMS_27e9d3cc868a3444c10829c16cfe144a&amp;qlt=95" TargetMode="External"/><Relationship Id="rId66" Type="http://schemas.openxmlformats.org/officeDocument/2006/relationships/hyperlink" Target="https://www.bing.com/th?id=AMMS_b1e994bc04fc1df19473407068d2e3a2&amp;qlt=95" TargetMode="External"/><Relationship Id="rId131" Type="http://schemas.openxmlformats.org/officeDocument/2006/relationships/hyperlink" Target="https://www.bing.com/images/search?form=xlimg&amp;q=Carl%c3%b3polis" TargetMode="External"/><Relationship Id="rId327" Type="http://schemas.openxmlformats.org/officeDocument/2006/relationships/hyperlink" Target="https://www.bing.com/images/search?form=xlimg&amp;q=Jacarezinho" TargetMode="External"/><Relationship Id="rId369" Type="http://schemas.openxmlformats.org/officeDocument/2006/relationships/hyperlink" Target="https://www.bing.com/images/search?form=xlimg&amp;q=Lindoeste" TargetMode="External"/><Relationship Id="rId534" Type="http://schemas.openxmlformats.org/officeDocument/2006/relationships/hyperlink" Target="https://www.bing.com/th?id=AMMS_53d8eb54305f6c940e5bc8e7785fb317&amp;qlt=95" TargetMode="External"/><Relationship Id="rId576" Type="http://schemas.openxmlformats.org/officeDocument/2006/relationships/hyperlink" Target="https://www.bing.com/images/search?form=xlimg&amp;q=Realeza+Paran%c3%a1" TargetMode="External"/><Relationship Id="rId741" Type="http://schemas.openxmlformats.org/officeDocument/2006/relationships/hyperlink" Target="https://www.bing.com/th?id=AMMS_dc5190d9e6a13a7c103f0bcfb4ba128e&amp;qlt=95" TargetMode="External"/><Relationship Id="rId173" Type="http://schemas.openxmlformats.org/officeDocument/2006/relationships/hyperlink" Target="https://www.bing.com/images/search?form=xlimg&amp;q=Cruz+Machado" TargetMode="External"/><Relationship Id="rId229" Type="http://schemas.openxmlformats.org/officeDocument/2006/relationships/hyperlink" Target="https://www.bing.com/images/search?form=xlimg&amp;q=Fl%c3%b3rida+Paran%c3%a1" TargetMode="External"/><Relationship Id="rId380" Type="http://schemas.openxmlformats.org/officeDocument/2006/relationships/hyperlink" Target="https://www.bing.com/th?id=AMMS_706ad37785cb42555821ad02a0b74e9a&amp;qlt=95" TargetMode="External"/><Relationship Id="rId436" Type="http://schemas.openxmlformats.org/officeDocument/2006/relationships/hyperlink" Target="https://www.bing.com/th?id=AMMS_f14ea6f0270ef0b169fac4bd5779475e&amp;qlt=95" TargetMode="External"/><Relationship Id="rId601" Type="http://schemas.openxmlformats.org/officeDocument/2006/relationships/hyperlink" Target="https://www.bing.com/th?id=AMMS_0861e65d21a7e1fd7415177c81a64a8b&amp;qlt=95" TargetMode="External"/><Relationship Id="rId643" Type="http://schemas.openxmlformats.org/officeDocument/2006/relationships/hyperlink" Target="https://www.bing.com/th?id=AMMS_b19c4b2f44bec2655c124adf8602af0f&amp;qlt=95" TargetMode="External"/><Relationship Id="rId240" Type="http://schemas.openxmlformats.org/officeDocument/2006/relationships/hyperlink" Target="https://www.bing.com/th?id=AMMS_c43a617e293b0a49029478d964ecb6a8&amp;qlt=95" TargetMode="External"/><Relationship Id="rId478" Type="http://schemas.openxmlformats.org/officeDocument/2006/relationships/hyperlink" Target="https://www.bing.com/th?id=AMMS_1aa055dca2b0ae4a8403ed6bd720b159&amp;qlt=95" TargetMode="External"/><Relationship Id="rId685" Type="http://schemas.openxmlformats.org/officeDocument/2006/relationships/hyperlink" Target="https://www.bing.com/th?id=AMMS_b50585ee5c80a9ff9b0d49e706825894&amp;qlt=95" TargetMode="External"/><Relationship Id="rId35" Type="http://schemas.openxmlformats.org/officeDocument/2006/relationships/hyperlink" Target="https://www.bing.com/images/search?form=xlimg&amp;q=Arapoti" TargetMode="External"/><Relationship Id="rId77" Type="http://schemas.openxmlformats.org/officeDocument/2006/relationships/hyperlink" Target="https://www.bing.com/images/search?form=xlimg&amp;q=Bocai%c3%bava+do+Sul" TargetMode="External"/><Relationship Id="rId100" Type="http://schemas.openxmlformats.org/officeDocument/2006/relationships/hyperlink" Target="https://www.bing.com/th?id=AMMS_2d2420534ac60000cf3a7dd955185a99&amp;qlt=95" TargetMode="External"/><Relationship Id="rId282" Type="http://schemas.openxmlformats.org/officeDocument/2006/relationships/hyperlink" Target="https://www.bing.com/th?id=AMMS_03cfa03e798f62be7df5f6e42bd715e8&amp;qlt=95" TargetMode="External"/><Relationship Id="rId338" Type="http://schemas.openxmlformats.org/officeDocument/2006/relationships/hyperlink" Target="https://www.bing.com/th?id=AMMS_39088138a8fd2e59f7e8aaa8eeded79f&amp;qlt=95" TargetMode="External"/><Relationship Id="rId503" Type="http://schemas.openxmlformats.org/officeDocument/2006/relationships/hyperlink" Target="https://www.bing.com/images/search?form=xlimg&amp;q=Paulo+Frontin" TargetMode="External"/><Relationship Id="rId545" Type="http://schemas.openxmlformats.org/officeDocument/2006/relationships/hyperlink" Target="https://www.bing.com/images/search?form=xlimg&amp;q=Prado+Ferreira" TargetMode="External"/><Relationship Id="rId587" Type="http://schemas.openxmlformats.org/officeDocument/2006/relationships/hyperlink" Target="https://www.bing.com/th?id=AMMS_a164d44d2454cf7d5ec0c7b2d431c06e&amp;qlt=95" TargetMode="External"/><Relationship Id="rId710" Type="http://schemas.openxmlformats.org/officeDocument/2006/relationships/hyperlink" Target="https://www.bing.com/images/search?form=xlimg&amp;q=Tamarana" TargetMode="External"/><Relationship Id="rId752" Type="http://schemas.openxmlformats.org/officeDocument/2006/relationships/hyperlink" Target="https://www.bing.com/images/search?form=xlimg&amp;q=Ura%c3%ad" TargetMode="External"/><Relationship Id="rId8" Type="http://schemas.openxmlformats.org/officeDocument/2006/relationships/hyperlink" Target="https://www.bing.com/images/search?form=xlimg&amp;q=Almirante+Tamandar%c3%a9+Paran%c3%a1" TargetMode="External"/><Relationship Id="rId142" Type="http://schemas.openxmlformats.org/officeDocument/2006/relationships/hyperlink" Target="https://www.bing.com/th?id=AMMS_0258b63009f098c3b52d3ec2273e852f&amp;qlt=95" TargetMode="External"/><Relationship Id="rId184" Type="http://schemas.openxmlformats.org/officeDocument/2006/relationships/hyperlink" Target="https://www.bing.com/th?id=AMMS_8388ec970106e3db913ab83b1c8fc4f8&amp;qlt=95" TargetMode="External"/><Relationship Id="rId391" Type="http://schemas.openxmlformats.org/officeDocument/2006/relationships/hyperlink" Target="https://www.bing.com/images/search?form=xlimg&amp;q=Manfrin%c3%b3polis" TargetMode="External"/><Relationship Id="rId405" Type="http://schemas.openxmlformats.org/officeDocument/2006/relationships/hyperlink" Target="https://www.bing.com/images/search?form=xlimg&amp;q=Marilena" TargetMode="External"/><Relationship Id="rId447" Type="http://schemas.openxmlformats.org/officeDocument/2006/relationships/hyperlink" Target="https://www.bing.com/images/search?form=xlimg&amp;q=Nova+Am%c3%a9rica+da+Colina" TargetMode="External"/><Relationship Id="rId612" Type="http://schemas.openxmlformats.org/officeDocument/2006/relationships/hyperlink" Target="https://www.bing.com/images/search?form=xlimg&amp;q=Salto+do+Itarar%c3%a9" TargetMode="External"/><Relationship Id="rId251" Type="http://schemas.openxmlformats.org/officeDocument/2006/relationships/hyperlink" Target="https://www.bing.com/images/search?form=xlimg&amp;q=Guaira%c3%a7%c3%a1" TargetMode="External"/><Relationship Id="rId489" Type="http://schemas.openxmlformats.org/officeDocument/2006/relationships/hyperlink" Target="https://www.bing.com/images/search?form=xlimg&amp;q=Palotina" TargetMode="External"/><Relationship Id="rId654" Type="http://schemas.openxmlformats.org/officeDocument/2006/relationships/hyperlink" Target="https://www.bing.com/images/search?form=xlimg&amp;q=S%c3%a3o+Carlos+do+Iva%c3%ad" TargetMode="External"/><Relationship Id="rId696" Type="http://schemas.openxmlformats.org/officeDocument/2006/relationships/hyperlink" Target="https://www.bing.com/images/search?form=xlimg&amp;q=Saudade+do+Igua%c3%a7u" TargetMode="External"/><Relationship Id="rId46" Type="http://schemas.openxmlformats.org/officeDocument/2006/relationships/hyperlink" Target="https://www.bing.com/th?id=AMMS_fd759c2b1db357afe57871065b4166ab&amp;qlt=95" TargetMode="External"/><Relationship Id="rId293" Type="http://schemas.openxmlformats.org/officeDocument/2006/relationships/hyperlink" Target="https://www.bing.com/images/search?form=xlimg&amp;q=Ipiranga+Paran%c3%a1" TargetMode="External"/><Relationship Id="rId307" Type="http://schemas.openxmlformats.org/officeDocument/2006/relationships/hyperlink" Target="https://www.bing.com/images/search?form=xlimg&amp;q=Itambarac%c3%a1" TargetMode="External"/><Relationship Id="rId349" Type="http://schemas.openxmlformats.org/officeDocument/2006/relationships/hyperlink" Target="https://www.bing.com/images/search?form=xlimg&amp;q=Joaquim+T%c3%a1vora" TargetMode="External"/><Relationship Id="rId514" Type="http://schemas.openxmlformats.org/officeDocument/2006/relationships/hyperlink" Target="https://www.bing.com/th?id=AMMS_2575918ce42f3f43f9ce81e077665a7a&amp;qlt=95" TargetMode="External"/><Relationship Id="rId556" Type="http://schemas.openxmlformats.org/officeDocument/2006/relationships/hyperlink" Target="https://www.bing.com/images/search?form=xlimg&amp;q=Quatigu%c3%a1" TargetMode="External"/><Relationship Id="rId721" Type="http://schemas.openxmlformats.org/officeDocument/2006/relationships/hyperlink" Target="https://www.bing.com/th?id=AMMS_06ada713067797460087958462760014&amp;qlt=95" TargetMode="External"/><Relationship Id="rId763" Type="http://schemas.openxmlformats.org/officeDocument/2006/relationships/hyperlink" Target="https://www.bing.com/th?id=AMMS_8dcf68d55e67d9b94d270fc06485b77b&amp;qlt=95" TargetMode="External"/><Relationship Id="rId88" Type="http://schemas.openxmlformats.org/officeDocument/2006/relationships/hyperlink" Target="https://www.bing.com/th?id=AMMS_a6cf2e96458f865680a4a3c208ffae2f&amp;qlt=95" TargetMode="External"/><Relationship Id="rId111" Type="http://schemas.openxmlformats.org/officeDocument/2006/relationships/hyperlink" Target="https://www.bing.com/images/search?form=xlimg&amp;q=Campo+do+Tenente" TargetMode="External"/><Relationship Id="rId153" Type="http://schemas.openxmlformats.org/officeDocument/2006/relationships/hyperlink" Target="https://www.bing.com/images/search?form=xlimg&amp;q=Colombo+Sri+Lanka" TargetMode="External"/><Relationship Id="rId195" Type="http://schemas.openxmlformats.org/officeDocument/2006/relationships/hyperlink" Target="https://www.bing.com/images/search?form=xlimg&amp;q=Doutor+Camargo" TargetMode="External"/><Relationship Id="rId209" Type="http://schemas.openxmlformats.org/officeDocument/2006/relationships/hyperlink" Target="https://www.bing.com/images/search?form=xlimg&amp;q=Farol+Paran%c3%a1" TargetMode="External"/><Relationship Id="rId360" Type="http://schemas.openxmlformats.org/officeDocument/2006/relationships/hyperlink" Target="https://www.bing.com/th?id=AMMS_a483ffe861ae405e344e69f4a4e8b851&amp;qlt=95" TargetMode="External"/><Relationship Id="rId416" Type="http://schemas.openxmlformats.org/officeDocument/2006/relationships/hyperlink" Target="https://www.bing.com/th?id=AMMS_cf94faf7c38c9cec064dac1b05d6d2de&amp;qlt=95" TargetMode="External"/><Relationship Id="rId598" Type="http://schemas.openxmlformats.org/officeDocument/2006/relationships/hyperlink" Target="https://www.bing.com/images/search?form=xlimg&amp;q=Rio+Negro+Paran%c3%a1" TargetMode="External"/><Relationship Id="rId220" Type="http://schemas.openxmlformats.org/officeDocument/2006/relationships/hyperlink" Target="https://www.bing.com/th?id=AMMS_a6224a691640d9080ae47b445c972a36&amp;qlt=95" TargetMode="External"/><Relationship Id="rId458" Type="http://schemas.openxmlformats.org/officeDocument/2006/relationships/hyperlink" Target="https://www.bing.com/th?id=AMMS_3586c40aed4d7d9c9b8e695a0ce45030&amp;qlt=95" TargetMode="External"/><Relationship Id="rId623" Type="http://schemas.openxmlformats.org/officeDocument/2006/relationships/hyperlink" Target="https://www.bing.com/th?id=AMMS_c7cb96c35112bfe454cf05edf67731e6&amp;qlt=95" TargetMode="External"/><Relationship Id="rId665" Type="http://schemas.openxmlformats.org/officeDocument/2006/relationships/hyperlink" Target="https://www.bing.com/th?id=AMMS_2c5a2a97f533bd25cca8290ffc4a8f16&amp;qlt=95" TargetMode="External"/><Relationship Id="rId15" Type="http://schemas.openxmlformats.org/officeDocument/2006/relationships/hyperlink" Target="https://www.bing.com/th?id=AMMS_ce73addfb243e3812070fb0452d199d9&amp;qlt=95" TargetMode="External"/><Relationship Id="rId57" Type="http://schemas.openxmlformats.org/officeDocument/2006/relationships/hyperlink" Target="https://www.bing.com/images/search?form=xlimg&amp;q=Barbosa+Ferraz" TargetMode="External"/><Relationship Id="rId262" Type="http://schemas.openxmlformats.org/officeDocument/2006/relationships/hyperlink" Target="https://www.bing.com/th?id=AMMS_e069907174bef81bfb1fd13547fe22d4&amp;qlt=95" TargetMode="External"/><Relationship Id="rId318" Type="http://schemas.openxmlformats.org/officeDocument/2006/relationships/hyperlink" Target="https://www.bing.com/th?id=AMMS_91809ea8e356bb4228a84c2d1c78cfeb&amp;qlt=95" TargetMode="External"/><Relationship Id="rId525" Type="http://schemas.openxmlformats.org/officeDocument/2006/relationships/hyperlink" Target="https://www.bing.com/images/search?form=xlimg&amp;q=Piraquara" TargetMode="External"/><Relationship Id="rId567" Type="http://schemas.openxmlformats.org/officeDocument/2006/relationships/hyperlink" Target="https://www.bing.com/th?id=AMMS_8a455d2201d71411e208ea755708c66f&amp;qlt=95" TargetMode="External"/><Relationship Id="rId732" Type="http://schemas.openxmlformats.org/officeDocument/2006/relationships/hyperlink" Target="https://www.bing.com/images/search?form=xlimg&amp;q=Toledo+Paran%c3%a1" TargetMode="External"/><Relationship Id="rId99" Type="http://schemas.openxmlformats.org/officeDocument/2006/relationships/hyperlink" Target="https://www.bing.com/images/search?form=xlimg&amp;q=Camb%c3%a9" TargetMode="External"/><Relationship Id="rId122" Type="http://schemas.openxmlformats.org/officeDocument/2006/relationships/hyperlink" Target="https://www.bing.com/th?id=AMMS_f5e58349f6303dae1aaa2b45c744853f&amp;qlt=95" TargetMode="External"/><Relationship Id="rId164" Type="http://schemas.openxmlformats.org/officeDocument/2006/relationships/hyperlink" Target="https://www.bing.com/th?id=AMMS_97f5ea16371b7b2242738a969b75cfd1&amp;qlt=95" TargetMode="External"/><Relationship Id="rId371" Type="http://schemas.openxmlformats.org/officeDocument/2006/relationships/hyperlink" Target="https://www.bing.com/images/search?form=xlimg&amp;q=Loanda" TargetMode="External"/><Relationship Id="rId427" Type="http://schemas.openxmlformats.org/officeDocument/2006/relationships/hyperlink" Target="https://www.bing.com/images/search?form=xlimg&amp;q=Medianeira+Paran%c3%a1" TargetMode="External"/><Relationship Id="rId469" Type="http://schemas.openxmlformats.org/officeDocument/2006/relationships/hyperlink" Target="https://www.bing.com/images/search?form=xlimg&amp;q=Nova+Santa+Rosa" TargetMode="External"/><Relationship Id="rId634" Type="http://schemas.openxmlformats.org/officeDocument/2006/relationships/hyperlink" Target="https://www.bing.com/images/search?form=xlimg&amp;q=Santa+Maria+do+Oeste" TargetMode="External"/><Relationship Id="rId676" Type="http://schemas.openxmlformats.org/officeDocument/2006/relationships/hyperlink" Target="https://www.bing.com/images/search?form=xlimg&amp;q=S%c3%a3o+Manoel+do+Paran%c3%a1" TargetMode="External"/><Relationship Id="rId26" Type="http://schemas.openxmlformats.org/officeDocument/2006/relationships/hyperlink" Target="https://www.bing.com/th?id=AMMS_853fa9be943a5bc814bbf7d94ec62cb5&amp;qlt=95" TargetMode="External"/><Relationship Id="rId231" Type="http://schemas.openxmlformats.org/officeDocument/2006/relationships/hyperlink" Target="https://www.bing.com/images/search?form=xlimg&amp;q=Formosa+do+Oeste" TargetMode="External"/><Relationship Id="rId273" Type="http://schemas.openxmlformats.org/officeDocument/2006/relationships/hyperlink" Target="https://www.bing.com/images/search?form=xlimg&amp;q=Ibema" TargetMode="External"/><Relationship Id="rId329" Type="http://schemas.openxmlformats.org/officeDocument/2006/relationships/hyperlink" Target="https://www.bing.com/images/search?form=xlimg&amp;q=Jaguapit%c3%a3" TargetMode="External"/><Relationship Id="rId480" Type="http://schemas.openxmlformats.org/officeDocument/2006/relationships/hyperlink" Target="https://www.bing.com/th?id=AMMS_075b54fe28aa5db7b5ba119cf636c941&amp;qlt=95" TargetMode="External"/><Relationship Id="rId536" Type="http://schemas.openxmlformats.org/officeDocument/2006/relationships/hyperlink" Target="https://www.bing.com/th?id=AMMS_cab9db1ccdfcf3805734bca6c2f6bf7f&amp;qlt=95" TargetMode="External"/><Relationship Id="rId701" Type="http://schemas.openxmlformats.org/officeDocument/2006/relationships/hyperlink" Target="https://www.bing.com/th?id=AMMS_2e93b5a95e574ecdb150a117e3e9e818&amp;qlt=95" TargetMode="External"/><Relationship Id="rId68" Type="http://schemas.openxmlformats.org/officeDocument/2006/relationships/hyperlink" Target="https://www.bing.com/th?id=AMMS_dd23d8dd7eb70bde41ac635528cc4e14&amp;qlt=95" TargetMode="External"/><Relationship Id="rId133" Type="http://schemas.openxmlformats.org/officeDocument/2006/relationships/hyperlink" Target="https://www.bing.com/images/search?form=xlimg&amp;q=Cascavel+Paran%c3%a1" TargetMode="External"/><Relationship Id="rId175" Type="http://schemas.openxmlformats.org/officeDocument/2006/relationships/hyperlink" Target="https://www.bing.com/images/search?form=xlimg&amp;q=Cruzeiro+do+Igua%c3%a7u" TargetMode="External"/><Relationship Id="rId340" Type="http://schemas.openxmlformats.org/officeDocument/2006/relationships/hyperlink" Target="https://www.bing.com/th?id=AMMS_105739071935a01f29261e133dae22aa&amp;qlt=95" TargetMode="External"/><Relationship Id="rId578" Type="http://schemas.openxmlformats.org/officeDocument/2006/relationships/hyperlink" Target="https://www.bing.com/images/search?form=xlimg&amp;q=Rebou%c3%a7as+Paran%c3%a1" TargetMode="External"/><Relationship Id="rId743" Type="http://schemas.openxmlformats.org/officeDocument/2006/relationships/hyperlink" Target="https://www.bing.com/th?id=AMMS_0ef77662303d44b4c0f8bd4bc4b3a8dc&amp;qlt=95" TargetMode="External"/><Relationship Id="rId200" Type="http://schemas.openxmlformats.org/officeDocument/2006/relationships/hyperlink" Target="https://www.bing.com/th?id=AMMS_d4e827871d7bc555a0ce302416361de9&amp;qlt=95" TargetMode="External"/><Relationship Id="rId382" Type="http://schemas.openxmlformats.org/officeDocument/2006/relationships/hyperlink" Target="https://www.bing.com/th?id=AMMS_7b4daaec661ce46f2c2cc81f796223f3&amp;qlt=95" TargetMode="External"/><Relationship Id="rId438" Type="http://schemas.openxmlformats.org/officeDocument/2006/relationships/hyperlink" Target="https://www.bing.com/th?id=AMMS_e1a8ff436c540c9324050a036ef05bfd&amp;qlt=95" TargetMode="External"/><Relationship Id="rId603" Type="http://schemas.openxmlformats.org/officeDocument/2006/relationships/hyperlink" Target="https://www.bing.com/th?id=AMMS_7eef582cb9348e77d2d296c4f222d492&amp;qlt=95" TargetMode="External"/><Relationship Id="rId645" Type="http://schemas.openxmlformats.org/officeDocument/2006/relationships/hyperlink" Target="https://www.bing.com/th?id=AMMS_9e64356b63fa311b411b3b009f896d85&amp;qlt=95" TargetMode="External"/><Relationship Id="rId687" Type="http://schemas.openxmlformats.org/officeDocument/2006/relationships/hyperlink" Target="https://www.bing.com/th?id=AMMS_25eaa41e335e2ec4985d787e81902a74&amp;qlt=95" TargetMode="External"/><Relationship Id="rId242" Type="http://schemas.openxmlformats.org/officeDocument/2006/relationships/hyperlink" Target="https://www.bing.com/th?id=AMMS_d997e1ff4da9b92370a1f4dea3499789&amp;qlt=95" TargetMode="External"/><Relationship Id="rId284" Type="http://schemas.openxmlformats.org/officeDocument/2006/relationships/hyperlink" Target="https://www.bing.com/th?id=AMMS_8ce6db3a47d09edc1cdbeae0c79e6752&amp;qlt=95" TargetMode="External"/><Relationship Id="rId491" Type="http://schemas.openxmlformats.org/officeDocument/2006/relationships/hyperlink" Target="https://www.bing.com/images/search?form=xlimg&amp;q=Para%c3%adso+do+Norte" TargetMode="External"/><Relationship Id="rId505" Type="http://schemas.openxmlformats.org/officeDocument/2006/relationships/hyperlink" Target="https://www.bing.com/images/search?form=xlimg&amp;q=Peabiru" TargetMode="External"/><Relationship Id="rId712" Type="http://schemas.openxmlformats.org/officeDocument/2006/relationships/hyperlink" Target="https://www.bing.com/images/search?form=xlimg&amp;q=Tamboara" TargetMode="External"/><Relationship Id="rId37" Type="http://schemas.openxmlformats.org/officeDocument/2006/relationships/hyperlink" Target="https://www.bing.com/images/search?form=xlimg&amp;q=Arapu%c3%a3" TargetMode="External"/><Relationship Id="rId79" Type="http://schemas.openxmlformats.org/officeDocument/2006/relationships/hyperlink" Target="https://www.bing.com/images/search?form=xlimg&amp;q=Bom+Jesus+do+Sul" TargetMode="External"/><Relationship Id="rId102" Type="http://schemas.openxmlformats.org/officeDocument/2006/relationships/hyperlink" Target="https://www.bing.com/th?id=AMMS_d32549272a840fe49d5b212947d9af48&amp;qlt=95" TargetMode="External"/><Relationship Id="rId144" Type="http://schemas.openxmlformats.org/officeDocument/2006/relationships/hyperlink" Target="https://www.bing.com/th?id=AMMS_9c7512f8090ae737b599e604f253061a&amp;qlt=95" TargetMode="External"/><Relationship Id="rId547" Type="http://schemas.openxmlformats.org/officeDocument/2006/relationships/hyperlink" Target="https://www.bing.com/images/search?form=xlimg&amp;q=Pranchita" TargetMode="External"/><Relationship Id="rId589" Type="http://schemas.openxmlformats.org/officeDocument/2006/relationships/hyperlink" Target="https://www.bing.com/th?id=AMMS_e97f91db5dfc84cf5ecbce17015d3ed0&amp;qlt=95" TargetMode="External"/><Relationship Id="rId754" Type="http://schemas.openxmlformats.org/officeDocument/2006/relationships/hyperlink" Target="https://www.bing.com/images/search?form=xlimg&amp;q=Ventania+Paran%c3%a1" TargetMode="External"/><Relationship Id="rId90" Type="http://schemas.openxmlformats.org/officeDocument/2006/relationships/hyperlink" Target="https://www.bing.com/th?id=AMMS_c90733d05339bb3d233d5a0de8c86f64&amp;qlt=95" TargetMode="External"/><Relationship Id="rId186" Type="http://schemas.openxmlformats.org/officeDocument/2006/relationships/hyperlink" Target="https://www.bing.com/th?id=AMMS_62c1ba420294c94083df60c3c8b1ff08&amp;qlt=95" TargetMode="External"/><Relationship Id="rId351" Type="http://schemas.openxmlformats.org/officeDocument/2006/relationships/hyperlink" Target="https://www.bing.com/images/search?form=xlimg&amp;q=Jundia%c3%ad+do+Sul" TargetMode="External"/><Relationship Id="rId393" Type="http://schemas.openxmlformats.org/officeDocument/2006/relationships/hyperlink" Target="https://www.bing.com/images/search?form=xlimg&amp;q=Mangueirinha" TargetMode="External"/><Relationship Id="rId407" Type="http://schemas.openxmlformats.org/officeDocument/2006/relationships/hyperlink" Target="https://www.bing.com/images/search?form=xlimg&amp;q=Maring%c3%a1" TargetMode="External"/><Relationship Id="rId449" Type="http://schemas.openxmlformats.org/officeDocument/2006/relationships/hyperlink" Target="https://www.bing.com/images/search?form=xlimg&amp;q=Nova+Aurora+Paran%c3%a1" TargetMode="External"/><Relationship Id="rId614" Type="http://schemas.openxmlformats.org/officeDocument/2006/relationships/hyperlink" Target="https://www.bing.com/images/search?form=xlimg&amp;q=Salto+do+Lontra" TargetMode="External"/><Relationship Id="rId656" Type="http://schemas.openxmlformats.org/officeDocument/2006/relationships/hyperlink" Target="https://www.bing.com/images/search?form=xlimg&amp;q=S%c3%a3o+Jer%c3%b4nimo+da+Serra" TargetMode="External"/><Relationship Id="rId211" Type="http://schemas.openxmlformats.org/officeDocument/2006/relationships/hyperlink" Target="https://www.bing.com/images/search?form=xlimg&amp;q=Faxinal" TargetMode="External"/><Relationship Id="rId253" Type="http://schemas.openxmlformats.org/officeDocument/2006/relationships/hyperlink" Target="https://www.bing.com/images/search?form=xlimg&amp;q=Guamiranga" TargetMode="External"/><Relationship Id="rId295" Type="http://schemas.openxmlformats.org/officeDocument/2006/relationships/hyperlink" Target="https://www.bing.com/images/search?form=xlimg&amp;q=Ipor%c3%a3+Brasil" TargetMode="External"/><Relationship Id="rId309" Type="http://schemas.openxmlformats.org/officeDocument/2006/relationships/hyperlink" Target="https://www.bing.com/images/search?form=xlimg&amp;q=Itamb%c3%a9+Bahia" TargetMode="External"/><Relationship Id="rId460" Type="http://schemas.openxmlformats.org/officeDocument/2006/relationships/hyperlink" Target="https://www.bing.com/th?id=AMMS_5eac70c7eb16f94a87e0fef86d002d8e&amp;qlt=95" TargetMode="External"/><Relationship Id="rId516" Type="http://schemas.openxmlformats.org/officeDocument/2006/relationships/hyperlink" Target="https://www.bing.com/th?id=AMMS_6e30ee2fb215fb4890ee57d4e82d20a5&amp;qlt=95" TargetMode="External"/><Relationship Id="rId698" Type="http://schemas.openxmlformats.org/officeDocument/2006/relationships/hyperlink" Target="https://www.bing.com/images/search?form=xlimg&amp;q=Seng%c3%a9s" TargetMode="External"/><Relationship Id="rId48" Type="http://schemas.openxmlformats.org/officeDocument/2006/relationships/hyperlink" Target="https://www.bing.com/th?id=AMMS_2460e22b5c0b2adb25ebaf5bce779f32&amp;qlt=95" TargetMode="External"/><Relationship Id="rId113" Type="http://schemas.openxmlformats.org/officeDocument/2006/relationships/hyperlink" Target="https://www.bing.com/images/search?form=xlimg&amp;q=Campo+Largo+Paran%c3%a1" TargetMode="External"/><Relationship Id="rId320" Type="http://schemas.openxmlformats.org/officeDocument/2006/relationships/hyperlink" Target="https://www.bing.com/th?id=AMMS_901196d8af099c600d0a8824bee75a57&amp;qlt=95" TargetMode="External"/><Relationship Id="rId558" Type="http://schemas.openxmlformats.org/officeDocument/2006/relationships/hyperlink" Target="https://www.bing.com/images/search?form=xlimg&amp;q=Quatro+Barras" TargetMode="External"/><Relationship Id="rId723" Type="http://schemas.openxmlformats.org/officeDocument/2006/relationships/hyperlink" Target="https://www.bing.com/th?id=AMMS_a4b5a3ab9934c988c67763dbec07a8c4&amp;qlt=95" TargetMode="External"/><Relationship Id="rId765" Type="http://schemas.openxmlformats.org/officeDocument/2006/relationships/hyperlink" Target="https://www.bing.com/th?id=AMMS_3c33ffdcb8c8859c9ee41a797e25ea34&amp;qlt=95" TargetMode="External"/><Relationship Id="rId155" Type="http://schemas.openxmlformats.org/officeDocument/2006/relationships/hyperlink" Target="https://www.bing.com/images/search?form=xlimg&amp;q=Colorado+Paran%c3%a1" TargetMode="External"/><Relationship Id="rId197" Type="http://schemas.openxmlformats.org/officeDocument/2006/relationships/hyperlink" Target="https://www.bing.com/images/search?form=xlimg&amp;q=Doutor+Ulysses" TargetMode="External"/><Relationship Id="rId362" Type="http://schemas.openxmlformats.org/officeDocument/2006/relationships/hyperlink" Target="https://www.bing.com/th?id=AMMS_8426d37a965275b9f6d3a938b16e8f51&amp;qlt=95" TargetMode="External"/><Relationship Id="rId418" Type="http://schemas.openxmlformats.org/officeDocument/2006/relationships/hyperlink" Target="https://www.bing.com/th?id=AMMS_9d270d873255af6f4fa7c10d1d900d27&amp;qlt=95" TargetMode="External"/><Relationship Id="rId625" Type="http://schemas.openxmlformats.org/officeDocument/2006/relationships/hyperlink" Target="https://www.bing.com/th?id=AMMS_ee5d2cde9d597feeb5a9f64bc833d2e6&amp;qlt=95" TargetMode="External"/><Relationship Id="rId222" Type="http://schemas.openxmlformats.org/officeDocument/2006/relationships/hyperlink" Target="https://www.bing.com/th?id=AMMS_294fe1602bdfbbe16152e72d06f40edb&amp;qlt=95" TargetMode="External"/><Relationship Id="rId264" Type="http://schemas.openxmlformats.org/officeDocument/2006/relationships/hyperlink" Target="https://www.bing.com/th?id=AMMS_f7061271a0992fe327f1910639bdafc5&amp;qlt=95" TargetMode="External"/><Relationship Id="rId471" Type="http://schemas.openxmlformats.org/officeDocument/2006/relationships/hyperlink" Target="https://www.bing.com/images/search?form=xlimg&amp;q=Nova+Tebas" TargetMode="External"/><Relationship Id="rId667" Type="http://schemas.openxmlformats.org/officeDocument/2006/relationships/hyperlink" Target="https://www.bing.com/th?id=AMMS_8ba907f8eb3635ea7aaae7f605238b7b&amp;qlt=95" TargetMode="External"/><Relationship Id="rId17" Type="http://schemas.openxmlformats.org/officeDocument/2006/relationships/hyperlink" Target="https://www.bing.com/th?id=AMMS_6be999eb1987435679b15503aadce471&amp;qlt=95" TargetMode="External"/><Relationship Id="rId59" Type="http://schemas.openxmlformats.org/officeDocument/2006/relationships/hyperlink" Target="https://www.bing.com/images/search?form=xlimg&amp;q=Barra+do+Jacar%c3%a9" TargetMode="External"/><Relationship Id="rId124" Type="http://schemas.openxmlformats.org/officeDocument/2006/relationships/hyperlink" Target="https://www.bing.com/th?id=AMMS_69546222320c7ed6acf635f9d275ea95&amp;qlt=95" TargetMode="External"/><Relationship Id="rId527" Type="http://schemas.openxmlformats.org/officeDocument/2006/relationships/hyperlink" Target="https://www.bing.com/images/search?form=xlimg&amp;q=Pitanga+Paran%c3%a1" TargetMode="External"/><Relationship Id="rId569" Type="http://schemas.openxmlformats.org/officeDocument/2006/relationships/hyperlink" Target="https://www.bing.com/th?id=AMMS_ad7ddb77ed0a025b5ddb6adc0a7dab0f&amp;qlt=95" TargetMode="External"/><Relationship Id="rId734" Type="http://schemas.openxmlformats.org/officeDocument/2006/relationships/hyperlink" Target="https://www.bing.com/images/search?form=xlimg&amp;q=Tomazina" TargetMode="External"/><Relationship Id="rId70" Type="http://schemas.openxmlformats.org/officeDocument/2006/relationships/hyperlink" Target="https://www.bing.com/th?id=AMMS_b4816264cc8cc8b838d3e34d6205fac4&amp;qlt=95" TargetMode="External"/><Relationship Id="rId166" Type="http://schemas.openxmlformats.org/officeDocument/2006/relationships/hyperlink" Target="https://www.bing.com/th?id=AMMS_fb712cc90b5daa5fb74ae108c1f8b0fd&amp;qlt=95" TargetMode="External"/><Relationship Id="rId331" Type="http://schemas.openxmlformats.org/officeDocument/2006/relationships/hyperlink" Target="https://www.bing.com/images/search?form=xlimg&amp;q=Jaguaria%c3%adva" TargetMode="External"/><Relationship Id="rId373" Type="http://schemas.openxmlformats.org/officeDocument/2006/relationships/hyperlink" Target="https://www.bing.com/images/search?form=xlimg&amp;q=Lobato+Paran%c3%a1" TargetMode="External"/><Relationship Id="rId429" Type="http://schemas.openxmlformats.org/officeDocument/2006/relationships/hyperlink" Target="https://www.bing.com/images/search?form=xlimg&amp;q=Mercedes+Paran%c3%a1" TargetMode="External"/><Relationship Id="rId580" Type="http://schemas.openxmlformats.org/officeDocument/2006/relationships/hyperlink" Target="https://www.bing.com/images/search?form=xlimg&amp;q=Renascen%c3%a7a+Paran%c3%a1" TargetMode="External"/><Relationship Id="rId636" Type="http://schemas.openxmlformats.org/officeDocument/2006/relationships/hyperlink" Target="https://www.bing.com/images/search?form=xlimg&amp;q=Santa+Mariana" TargetMode="External"/><Relationship Id="rId1" Type="http://schemas.openxmlformats.org/officeDocument/2006/relationships/hyperlink" Target="https://www.bing.com/th?id=AMMS_83dbeded2b7f0642eb72b8f59fefea35&amp;qlt=95" TargetMode="External"/><Relationship Id="rId233" Type="http://schemas.openxmlformats.org/officeDocument/2006/relationships/hyperlink" Target="https://www.bing.com/images/search?form=xlimg&amp;q=Foz+do+Igua%c3%a7u" TargetMode="External"/><Relationship Id="rId440" Type="http://schemas.openxmlformats.org/officeDocument/2006/relationships/hyperlink" Target="https://www.bing.com/th?id=AMMS_74725097760968bde99cff00804d4496&amp;qlt=95" TargetMode="External"/><Relationship Id="rId678" Type="http://schemas.openxmlformats.org/officeDocument/2006/relationships/hyperlink" Target="https://www.bing.com/images/search?form=xlimg&amp;q=S%c3%a3o+Mateus+do+Sul" TargetMode="External"/><Relationship Id="rId28" Type="http://schemas.openxmlformats.org/officeDocument/2006/relationships/hyperlink" Target="https://www.bing.com/th?id=AMMS_e8f821633e540d92e283963dda91994f&amp;qlt=95" TargetMode="External"/><Relationship Id="rId275" Type="http://schemas.openxmlformats.org/officeDocument/2006/relationships/hyperlink" Target="https://www.bing.com/images/search?form=xlimg&amp;q=Ibipor%c3%a3" TargetMode="External"/><Relationship Id="rId300" Type="http://schemas.openxmlformats.org/officeDocument/2006/relationships/hyperlink" Target="https://www.bing.com/th?id=AMMS_9ab7e4ef8a9b66937e25554d247be25a&amp;qlt=95" TargetMode="External"/><Relationship Id="rId482" Type="http://schemas.openxmlformats.org/officeDocument/2006/relationships/hyperlink" Target="https://www.bing.com/th?id=AMMS_7a7e8adf2655eb6cf366c7ec1fcb75f3&amp;qlt=95" TargetMode="External"/><Relationship Id="rId538" Type="http://schemas.openxmlformats.org/officeDocument/2006/relationships/hyperlink" Target="https://www.bing.com/th?id=AMMS_96f7041a39f49f30c1b7a16b872904bf&amp;qlt=95" TargetMode="External"/><Relationship Id="rId703" Type="http://schemas.openxmlformats.org/officeDocument/2006/relationships/hyperlink" Target="https://www.bing.com/th?id=AMMS_6b45e83fb2803aa4b940f118e07c80a7&amp;qlt=95" TargetMode="External"/><Relationship Id="rId745" Type="http://schemas.openxmlformats.org/officeDocument/2006/relationships/hyperlink" Target="https://www.bing.com/th?id=AMMS_080364fb89ad7deab4ac3fd34f07c904&amp;qlt=95" TargetMode="External"/><Relationship Id="rId81" Type="http://schemas.openxmlformats.org/officeDocument/2006/relationships/hyperlink" Target="https://www.bing.com/images/search?form=xlimg&amp;q=Bom+Sucesso+do+Sul" TargetMode="External"/><Relationship Id="rId135" Type="http://schemas.openxmlformats.org/officeDocument/2006/relationships/hyperlink" Target="https://www.bing.com/images/search?form=xlimg&amp;q=Castro+Paran%c3%a1" TargetMode="External"/><Relationship Id="rId177" Type="http://schemas.openxmlformats.org/officeDocument/2006/relationships/hyperlink" Target="https://www.bing.com/images/search?form=xlimg&amp;q=Cruzeiro+do+Oeste" TargetMode="External"/><Relationship Id="rId342" Type="http://schemas.openxmlformats.org/officeDocument/2006/relationships/hyperlink" Target="https://www.bing.com/th?id=AMMS_cd8b666b840e0dadb311d28ec416bf23&amp;qlt=95" TargetMode="External"/><Relationship Id="rId384" Type="http://schemas.openxmlformats.org/officeDocument/2006/relationships/hyperlink" Target="https://www.bing.com/th?id=AMMS_679f4f8ecd4b960647c395bc55a64d04&amp;qlt=95" TargetMode="External"/><Relationship Id="rId591" Type="http://schemas.openxmlformats.org/officeDocument/2006/relationships/hyperlink" Target="https://www.bing.com/th?id=AMMS_3fa6fc6a4c1226519907899142d1d7e0&amp;qlt=95" TargetMode="External"/><Relationship Id="rId605" Type="http://schemas.openxmlformats.org/officeDocument/2006/relationships/hyperlink" Target="https://www.bing.com/th?id=AMMS_deaf5d03ee0bd13edbe309a5b4310c3e&amp;qlt=95" TargetMode="External"/><Relationship Id="rId202" Type="http://schemas.openxmlformats.org/officeDocument/2006/relationships/hyperlink" Target="https://www.bing.com/th?id=AMMS_6788eba28c64ec7dc696c53ba504e7ab&amp;qlt=95" TargetMode="External"/><Relationship Id="rId244" Type="http://schemas.openxmlformats.org/officeDocument/2006/relationships/hyperlink" Target="https://www.bing.com/th?id=AMMS_9e3a0dd5e0b163092068266afb0540b5&amp;qlt=95" TargetMode="External"/><Relationship Id="rId647" Type="http://schemas.openxmlformats.org/officeDocument/2006/relationships/hyperlink" Target="https://www.bing.com/th?id=AMMS_a8b44bbd4c017de95dec2d618e7539a7&amp;qlt=95" TargetMode="External"/><Relationship Id="rId689" Type="http://schemas.openxmlformats.org/officeDocument/2006/relationships/hyperlink" Target="https://www.bing.com/th?id=AMMS_3ab06897685c483b96a8e53c1a63420b&amp;qlt=95" TargetMode="External"/><Relationship Id="rId39" Type="http://schemas.openxmlformats.org/officeDocument/2006/relationships/hyperlink" Target="https://www.bing.com/images/search?form=xlimg&amp;q=Araruna+Paran%c3%a1" TargetMode="External"/><Relationship Id="rId286" Type="http://schemas.openxmlformats.org/officeDocument/2006/relationships/hyperlink" Target="https://www.bing.com/th?id=AMMS_49b2f5d843f26d8edac02633ff5f05d9&amp;qlt=95" TargetMode="External"/><Relationship Id="rId451" Type="http://schemas.openxmlformats.org/officeDocument/2006/relationships/hyperlink" Target="https://www.bing.com/images/search?form=xlimg&amp;q=Nova+Cantu" TargetMode="External"/><Relationship Id="rId493" Type="http://schemas.openxmlformats.org/officeDocument/2006/relationships/hyperlink" Target="https://www.bing.com/images/search?form=xlimg&amp;q=Paranacity" TargetMode="External"/><Relationship Id="rId507" Type="http://schemas.openxmlformats.org/officeDocument/2006/relationships/hyperlink" Target="https://www.bing.com/images/search?form=xlimg&amp;q=Perobal" TargetMode="External"/><Relationship Id="rId549" Type="http://schemas.openxmlformats.org/officeDocument/2006/relationships/hyperlink" Target="https://www.bing.com/th?id=AMMS_a402bfe9728be2f425157d9c98d8bc7d&amp;qlt=95" TargetMode="External"/><Relationship Id="rId714" Type="http://schemas.openxmlformats.org/officeDocument/2006/relationships/hyperlink" Target="https://www.bing.com/images/search?form=xlimg&amp;q=Tapejara+Paran%c3%a1" TargetMode="External"/><Relationship Id="rId756" Type="http://schemas.openxmlformats.org/officeDocument/2006/relationships/hyperlink" Target="https://www.bing.com/images/search?form=xlimg&amp;q=Vera+Cruz+do+Oeste" TargetMode="External"/><Relationship Id="rId50" Type="http://schemas.openxmlformats.org/officeDocument/2006/relationships/hyperlink" Target="https://www.bing.com/th?id=AMMS_762db1651335d3bceb7237fe7bf8b615&amp;qlt=95" TargetMode="External"/><Relationship Id="rId104" Type="http://schemas.openxmlformats.org/officeDocument/2006/relationships/hyperlink" Target="https://www.bing.com/th?id=AMMS_e44f5e204429b5f95a6709de1ef4c268&amp;qlt=95" TargetMode="External"/><Relationship Id="rId146" Type="http://schemas.openxmlformats.org/officeDocument/2006/relationships/hyperlink" Target="https://www.bing.com/th?id=AMMS_c0e31eed4b41c3c732f0b5e697d28305&amp;qlt=95" TargetMode="External"/><Relationship Id="rId188" Type="http://schemas.openxmlformats.org/officeDocument/2006/relationships/hyperlink" Target="https://www.bing.com/th?id=AMMS_d9d2f4d7b1fc87c4d9ea5e8f2456874e&amp;qlt=95" TargetMode="External"/><Relationship Id="rId311" Type="http://schemas.openxmlformats.org/officeDocument/2006/relationships/hyperlink" Target="https://www.bing.com/images/search?form=xlimg&amp;q=Itapejara+d%27Oeste" TargetMode="External"/><Relationship Id="rId353" Type="http://schemas.openxmlformats.org/officeDocument/2006/relationships/hyperlink" Target="https://www.bing.com/images/search?form=xlimg&amp;q=Juranda" TargetMode="External"/><Relationship Id="rId395" Type="http://schemas.openxmlformats.org/officeDocument/2006/relationships/hyperlink" Target="https://www.bing.com/images/search?form=xlimg&amp;q=Manoel+Ribas" TargetMode="External"/><Relationship Id="rId409" Type="http://schemas.openxmlformats.org/officeDocument/2006/relationships/hyperlink" Target="https://www.bing.com/images/search?form=xlimg&amp;q=Mari%c3%b3polis" TargetMode="External"/><Relationship Id="rId560" Type="http://schemas.openxmlformats.org/officeDocument/2006/relationships/hyperlink" Target="https://www.bing.com/images/search?form=xlimg&amp;q=Quatro+Pontes" TargetMode="External"/><Relationship Id="rId92" Type="http://schemas.openxmlformats.org/officeDocument/2006/relationships/hyperlink" Target="https://www.bing.com/th?id=AMMS_ffc1a1c0ccf383fc1dec9b3a7810cb5e&amp;qlt=95" TargetMode="External"/><Relationship Id="rId213" Type="http://schemas.openxmlformats.org/officeDocument/2006/relationships/hyperlink" Target="https://www.bing.com/images/search?form=xlimg&amp;q=Fazenda+Rio+Grande" TargetMode="External"/><Relationship Id="rId420" Type="http://schemas.openxmlformats.org/officeDocument/2006/relationships/hyperlink" Target="https://www.bing.com/th?id=AMMS_e4aa1707686c7f45617da746c4520a27&amp;qlt=95" TargetMode="External"/><Relationship Id="rId616" Type="http://schemas.openxmlformats.org/officeDocument/2006/relationships/hyperlink" Target="https://www.bing.com/images/search?form=xlimg&amp;q=Santa+Am%c3%a9lia" TargetMode="External"/><Relationship Id="rId658" Type="http://schemas.openxmlformats.org/officeDocument/2006/relationships/hyperlink" Target="https://www.bing.com/images/search?form=xlimg&amp;q=S%c3%a3o+Jo%c3%a3o+do+Triunfo" TargetMode="External"/><Relationship Id="rId255" Type="http://schemas.openxmlformats.org/officeDocument/2006/relationships/hyperlink" Target="https://www.bing.com/images/search?form=xlimg&amp;q=Guapirama" TargetMode="External"/><Relationship Id="rId297" Type="http://schemas.openxmlformats.org/officeDocument/2006/relationships/hyperlink" Target="https://www.bing.com/images/search?form=xlimg&amp;q=Iracema+do+Oeste" TargetMode="External"/><Relationship Id="rId462" Type="http://schemas.openxmlformats.org/officeDocument/2006/relationships/hyperlink" Target="https://www.bing.com/th?id=AMMS_28acea17c86a9d691dd5900c1d33533f&amp;qlt=95" TargetMode="External"/><Relationship Id="rId518" Type="http://schemas.openxmlformats.org/officeDocument/2006/relationships/hyperlink" Target="https://www.bing.com/th?id=AMMS_d5a597ea624df6ce75562246a7b39ca2&amp;qlt=95" TargetMode="External"/><Relationship Id="rId725" Type="http://schemas.openxmlformats.org/officeDocument/2006/relationships/hyperlink" Target="https://www.bing.com/th?id=AMMS_d53c21e9bb761efd99481cc870719152&amp;qlt=95" TargetMode="External"/><Relationship Id="rId115" Type="http://schemas.openxmlformats.org/officeDocument/2006/relationships/hyperlink" Target="https://www.bing.com/images/search?form=xlimg&amp;q=Campo+Magro" TargetMode="External"/><Relationship Id="rId157" Type="http://schemas.openxmlformats.org/officeDocument/2006/relationships/hyperlink" Target="https://www.bing.com/images/search?form=xlimg&amp;q=Congonhinhas" TargetMode="External"/><Relationship Id="rId322" Type="http://schemas.openxmlformats.org/officeDocument/2006/relationships/hyperlink" Target="https://www.bing.com/th?id=AMMS_900c548cef19389bd509cd2e6d514920&amp;qlt=95" TargetMode="External"/><Relationship Id="rId364" Type="http://schemas.openxmlformats.org/officeDocument/2006/relationships/hyperlink" Target="https://www.bing.com/th?id=AMMS_44a1f5b6c3cbf9b0829c9eeae72ba529&amp;qlt=95" TargetMode="External"/><Relationship Id="rId61" Type="http://schemas.openxmlformats.org/officeDocument/2006/relationships/hyperlink" Target="https://www.bing.com/images/search?form=xlimg&amp;q=Barrac%c3%a3o+Paran%c3%a1" TargetMode="External"/><Relationship Id="rId199" Type="http://schemas.openxmlformats.org/officeDocument/2006/relationships/hyperlink" Target="https://www.bing.com/images/search?form=xlimg&amp;q=En%c3%a9as+Marques" TargetMode="External"/><Relationship Id="rId571" Type="http://schemas.openxmlformats.org/officeDocument/2006/relationships/hyperlink" Target="https://www.bing.com/th?id=AMMS_0f7c5a7c050a5cff89c042a5310750e8&amp;qlt=95" TargetMode="External"/><Relationship Id="rId627" Type="http://schemas.openxmlformats.org/officeDocument/2006/relationships/hyperlink" Target="https://www.bing.com/th?id=AMMS_bde9962d9ed9115d4a8396c9c54e35d6&amp;qlt=95" TargetMode="External"/><Relationship Id="rId669" Type="http://schemas.openxmlformats.org/officeDocument/2006/relationships/hyperlink" Target="https://www.bing.com/th?id=AMMS_0d439bb0800fc26d8f57e36c64cfa336&amp;qlt=95" TargetMode="External"/><Relationship Id="rId19" Type="http://schemas.openxmlformats.org/officeDocument/2006/relationships/hyperlink" Target="https://www.bing.com/th?id=AMMS_8eb72231b4cb986af79f1b058cf9a09e&amp;qlt=95" TargetMode="External"/><Relationship Id="rId224" Type="http://schemas.openxmlformats.org/officeDocument/2006/relationships/hyperlink" Target="https://www.bing.com/th?id=AMMS_1b1106fe1e19881e154a96ad4af6a026&amp;qlt=95" TargetMode="External"/><Relationship Id="rId266" Type="http://schemas.openxmlformats.org/officeDocument/2006/relationships/hyperlink" Target="https://www.bing.com/th?id=AMMS_c5b6b06337bddd549f73c25f90a49ace&amp;qlt=95" TargetMode="External"/><Relationship Id="rId431" Type="http://schemas.openxmlformats.org/officeDocument/2006/relationships/hyperlink" Target="https://www.bing.com/images/search?form=xlimg&amp;q=Mirador+Paran%c3%a1" TargetMode="External"/><Relationship Id="rId473" Type="http://schemas.openxmlformats.org/officeDocument/2006/relationships/hyperlink" Target="https://www.bing.com/images/search?form=xlimg&amp;q=Novo+Itacolomi" TargetMode="External"/><Relationship Id="rId529" Type="http://schemas.openxmlformats.org/officeDocument/2006/relationships/hyperlink" Target="https://www.bing.com/images/search?form=xlimg&amp;q=Pitangueiras+Paran%c3%a1" TargetMode="External"/><Relationship Id="rId680" Type="http://schemas.openxmlformats.org/officeDocument/2006/relationships/hyperlink" Target="https://www.bing.com/images/search?form=xlimg&amp;q=S%c3%a3o+Miguel+do+Igua%c3%a7u" TargetMode="External"/><Relationship Id="rId736" Type="http://schemas.openxmlformats.org/officeDocument/2006/relationships/hyperlink" Target="https://www.bing.com/images/search?form=xlimg&amp;q=Tr%c3%aas+Barras+do+Paran%c3%a1" TargetMode="External"/><Relationship Id="rId30" Type="http://schemas.openxmlformats.org/officeDocument/2006/relationships/hyperlink" Target="https://www.bing.com/th?id=AMMS_c58ff0a6315e1e0c799ab70165b6c3c7&amp;qlt=95" TargetMode="External"/><Relationship Id="rId126" Type="http://schemas.openxmlformats.org/officeDocument/2006/relationships/hyperlink" Target="https://www.bing.com/th?id=AMMS_9e6763894fddbd683f9b635071fc3dcd&amp;qlt=95" TargetMode="External"/><Relationship Id="rId168" Type="http://schemas.openxmlformats.org/officeDocument/2006/relationships/hyperlink" Target="https://www.bing.com/th?id=AMMS_a19cfaf15fa39eb5d18bf7e31ba2a039&amp;qlt=95" TargetMode="External"/><Relationship Id="rId333" Type="http://schemas.openxmlformats.org/officeDocument/2006/relationships/hyperlink" Target="https://www.bing.com/images/search?form=xlimg&amp;q=Jandaia+do+Sul" TargetMode="External"/><Relationship Id="rId540" Type="http://schemas.openxmlformats.org/officeDocument/2006/relationships/hyperlink" Target="https://www.bing.com/th?id=AMMS_4e85599e854f9958b31bd4b784dc522b&amp;qlt=95" TargetMode="External"/><Relationship Id="rId72" Type="http://schemas.openxmlformats.org/officeDocument/2006/relationships/hyperlink" Target="https://www.bing.com/th?id=AMMS_dcaea86e45842c39fc684d28c7c779db&amp;qlt=95" TargetMode="External"/><Relationship Id="rId375" Type="http://schemas.openxmlformats.org/officeDocument/2006/relationships/hyperlink" Target="https://www.bing.com/images/search?form=xlimg&amp;q=Londrina" TargetMode="External"/><Relationship Id="rId582" Type="http://schemas.openxmlformats.org/officeDocument/2006/relationships/hyperlink" Target="https://www.bing.com/images/search?form=xlimg&amp;q=Reserva+Paran%c3%a1" TargetMode="External"/><Relationship Id="rId638" Type="http://schemas.openxmlformats.org/officeDocument/2006/relationships/hyperlink" Target="https://www.bing.com/images/search?form=xlimg&amp;q=Santa+Tereza+do+Oeste" TargetMode="External"/><Relationship Id="rId3" Type="http://schemas.openxmlformats.org/officeDocument/2006/relationships/hyperlink" Target="https://www.bing.com/th?id=AMMS_7175c04413bfffd6441cd6626c1c7eaa&amp;qlt=95" TargetMode="External"/><Relationship Id="rId235" Type="http://schemas.openxmlformats.org/officeDocument/2006/relationships/hyperlink" Target="https://www.bing.com/images/search?form=xlimg&amp;q=Foz+do+Jord%c3%a3o" TargetMode="External"/><Relationship Id="rId277" Type="http://schemas.openxmlformats.org/officeDocument/2006/relationships/hyperlink" Target="https://www.bing.com/images/search?form=xlimg&amp;q=Icara%c3%adma" TargetMode="External"/><Relationship Id="rId400" Type="http://schemas.openxmlformats.org/officeDocument/2006/relationships/hyperlink" Target="https://www.bing.com/th?id=AMMS_f70be58fcefe172dcd0f725b44bb8acf&amp;qlt=95" TargetMode="External"/><Relationship Id="rId442" Type="http://schemas.openxmlformats.org/officeDocument/2006/relationships/hyperlink" Target="https://www.bing.com/th?id=AMMS_fe631d0931ea08e4d47e412f72d2b775&amp;qlt=95" TargetMode="External"/><Relationship Id="rId484" Type="http://schemas.openxmlformats.org/officeDocument/2006/relationships/hyperlink" Target="https://www.bing.com/th?id=AMMS_1eb84d1cafd5cfcc9683ded026a40ba5&amp;qlt=95" TargetMode="External"/><Relationship Id="rId705" Type="http://schemas.openxmlformats.org/officeDocument/2006/relationships/hyperlink" Target="https://www.bing.com/th?id=AMMS_80e97e45feda1b9cf5c31b8278969651&amp;qlt=95" TargetMode="External"/><Relationship Id="rId137" Type="http://schemas.openxmlformats.org/officeDocument/2006/relationships/hyperlink" Target="https://www.bing.com/images/search?form=xlimg&amp;q=Catanduvas+Paran%c3%a1" TargetMode="External"/><Relationship Id="rId302" Type="http://schemas.openxmlformats.org/officeDocument/2006/relationships/hyperlink" Target="https://www.bing.com/th?id=AMMS_e745f7c9a6259fc5b3594c015f563d67&amp;qlt=95" TargetMode="External"/><Relationship Id="rId344" Type="http://schemas.openxmlformats.org/officeDocument/2006/relationships/hyperlink" Target="https://www.bing.com/th?id=AMMS_31d7428650a8cc06c89c524a36b37f15&amp;qlt=95" TargetMode="External"/><Relationship Id="rId691" Type="http://schemas.openxmlformats.org/officeDocument/2006/relationships/hyperlink" Target="https://www.bing.com/th?id=AMMS_b6d090f1abaa65e2cd2bbc8f330c523e&amp;qlt=95" TargetMode="External"/><Relationship Id="rId747" Type="http://schemas.openxmlformats.org/officeDocument/2006/relationships/hyperlink" Target="https://www.bing.com/th?id=AMMS_54097c9a2db8cd1ad2449a6782728e87&amp;qlt=95" TargetMode="External"/><Relationship Id="rId41" Type="http://schemas.openxmlformats.org/officeDocument/2006/relationships/hyperlink" Target="https://www.bing.com/images/search?form=xlimg&amp;q=Arauc%c3%a1ria+Paran%c3%a1" TargetMode="External"/><Relationship Id="rId83" Type="http://schemas.openxmlformats.org/officeDocument/2006/relationships/hyperlink" Target="https://www.bing.com/images/search?form=xlimg&amp;q=Borraz%c3%b3polis" TargetMode="External"/><Relationship Id="rId179" Type="http://schemas.openxmlformats.org/officeDocument/2006/relationships/hyperlink" Target="https://www.bing.com/images/search?form=xlimg&amp;q=Cruzmaltina" TargetMode="External"/><Relationship Id="rId386" Type="http://schemas.openxmlformats.org/officeDocument/2006/relationships/hyperlink" Target="https://www.bing.com/th?id=AMMS_d57c34ab7abef51880451c9d1722eaa0&amp;qlt=95" TargetMode="External"/><Relationship Id="rId551" Type="http://schemas.openxmlformats.org/officeDocument/2006/relationships/hyperlink" Target="https://www.bing.com/th?id=AMMS_0f6e38139253a510085440fb6fb93f6c&amp;qlt=95" TargetMode="External"/><Relationship Id="rId593" Type="http://schemas.openxmlformats.org/officeDocument/2006/relationships/hyperlink" Target="https://www.bing.com/th?id=AMMS_9eedda8a3141a38e8fb7580469226b10&amp;qlt=95" TargetMode="External"/><Relationship Id="rId607" Type="http://schemas.openxmlformats.org/officeDocument/2006/relationships/hyperlink" Target="https://www.bing.com/th?id=AMMS_ceb29665de40fa45cfe4ffd0314df8c4&amp;qlt=95" TargetMode="External"/><Relationship Id="rId649" Type="http://schemas.openxmlformats.org/officeDocument/2006/relationships/hyperlink" Target="https://www.bing.com/th?id=AMMS_6f9b321fbe7d750316000457bc8e7966&amp;qlt=95" TargetMode="External"/><Relationship Id="rId190" Type="http://schemas.openxmlformats.org/officeDocument/2006/relationships/hyperlink" Target="https://www.bing.com/th?id=AMMS_575399ad083650592bad6dcddf7a4f44&amp;qlt=95" TargetMode="External"/><Relationship Id="rId204" Type="http://schemas.openxmlformats.org/officeDocument/2006/relationships/hyperlink" Target="https://www.bing.com/th?id=AMMS_a659ebc48294ff490443dcda3303bcec&amp;qlt=95" TargetMode="External"/><Relationship Id="rId246" Type="http://schemas.openxmlformats.org/officeDocument/2006/relationships/hyperlink" Target="https://www.bing.com/th?id=AMMS_52e6da9dd67885f17820347931d739a9&amp;qlt=95" TargetMode="External"/><Relationship Id="rId288" Type="http://schemas.openxmlformats.org/officeDocument/2006/relationships/hyperlink" Target="https://www.bing.com/th?id=AMMS_62fe813581fe2ddb42b131de2e71f796&amp;qlt=95" TargetMode="External"/><Relationship Id="rId411" Type="http://schemas.openxmlformats.org/officeDocument/2006/relationships/hyperlink" Target="https://www.bing.com/images/search?form=xlimg&amp;q=Marip%c3%a1" TargetMode="External"/><Relationship Id="rId453" Type="http://schemas.openxmlformats.org/officeDocument/2006/relationships/hyperlink" Target="https://www.bing.com/images/search?form=xlimg&amp;q=Nova+Esperan%c3%a7a" TargetMode="External"/><Relationship Id="rId509" Type="http://schemas.openxmlformats.org/officeDocument/2006/relationships/hyperlink" Target="https://www.bing.com/images/search?form=xlimg&amp;q=P%c3%a9rola+Paran%c3%a1" TargetMode="External"/><Relationship Id="rId660" Type="http://schemas.openxmlformats.org/officeDocument/2006/relationships/hyperlink" Target="https://www.bing.com/images/search?form=xlimg&amp;q=S%c3%a3o+Jo%c3%a3o+do+Caiu%c3%a1" TargetMode="External"/><Relationship Id="rId106" Type="http://schemas.openxmlformats.org/officeDocument/2006/relationships/hyperlink" Target="https://www.bing.com/th?id=AMMS_b2334aef0b042cf9ae9afcb57b9ba74f&amp;qlt=95" TargetMode="External"/><Relationship Id="rId313" Type="http://schemas.openxmlformats.org/officeDocument/2006/relationships/hyperlink" Target="https://www.bing.com/images/search?form=xlimg&amp;q=Itaperu%c3%a7u" TargetMode="External"/><Relationship Id="rId495" Type="http://schemas.openxmlformats.org/officeDocument/2006/relationships/hyperlink" Target="https://www.bing.com/images/search?form=xlimg&amp;q=Paranagu%c3%a1" TargetMode="External"/><Relationship Id="rId716" Type="http://schemas.openxmlformats.org/officeDocument/2006/relationships/hyperlink" Target="https://www.bing.com/images/search?form=xlimg&amp;q=Tapira+Paran%c3%a1" TargetMode="External"/><Relationship Id="rId758" Type="http://schemas.openxmlformats.org/officeDocument/2006/relationships/hyperlink" Target="https://www.bing.com/images/search?form=xlimg&amp;q=Ver%c3%aa" TargetMode="External"/><Relationship Id="rId10" Type="http://schemas.openxmlformats.org/officeDocument/2006/relationships/hyperlink" Target="https://www.bing.com/images/search?form=xlimg&amp;q=Altamira+do+Paran%c3%a1" TargetMode="External"/><Relationship Id="rId52" Type="http://schemas.openxmlformats.org/officeDocument/2006/relationships/hyperlink" Target="https://www.bing.com/th?id=AMMS_7fc037f40d71536bbdb3af9e5bf397f3&amp;qlt=95" TargetMode="External"/><Relationship Id="rId94" Type="http://schemas.openxmlformats.org/officeDocument/2006/relationships/hyperlink" Target="https://www.bing.com/th?id=AMMS_45d3cb5f27b0f990377199efb242ba55&amp;qlt=95" TargetMode="External"/><Relationship Id="rId148" Type="http://schemas.openxmlformats.org/officeDocument/2006/relationships/hyperlink" Target="https://www.bing.com/th?id=AMMS_a930de67523bdbff919129f83583819e&amp;qlt=95" TargetMode="External"/><Relationship Id="rId355" Type="http://schemas.openxmlformats.org/officeDocument/2006/relationships/hyperlink" Target="https://www.bing.com/images/search?form=xlimg&amp;q=Jussara+Paran%c3%a1" TargetMode="External"/><Relationship Id="rId397" Type="http://schemas.openxmlformats.org/officeDocument/2006/relationships/hyperlink" Target="https://www.bing.com/images/search?form=xlimg&amp;q=C%c3%a2ndido+Rondon" TargetMode="External"/><Relationship Id="rId520" Type="http://schemas.openxmlformats.org/officeDocument/2006/relationships/hyperlink" Target="https://www.bing.com/th?id=AMMS_6299d22eb6d5194dc66d42edc07914aa&amp;qlt=95" TargetMode="External"/><Relationship Id="rId562" Type="http://schemas.openxmlformats.org/officeDocument/2006/relationships/hyperlink" Target="https://www.bing.com/images/search?form=xlimg&amp;q=Quedas+do+Igua%c3%a7u" TargetMode="External"/><Relationship Id="rId618" Type="http://schemas.openxmlformats.org/officeDocument/2006/relationships/hyperlink" Target="https://www.bing.com/images/search?form=xlimg&amp;q=Santa+Cec%c3%adlia+do+Pav%c3%a3o" TargetMode="External"/><Relationship Id="rId215" Type="http://schemas.openxmlformats.org/officeDocument/2006/relationships/hyperlink" Target="https://www.bing.com/images/search?form=xlimg&amp;q=F%c3%aanix+Paran%c3%a1" TargetMode="External"/><Relationship Id="rId257" Type="http://schemas.openxmlformats.org/officeDocument/2006/relationships/hyperlink" Target="https://www.bing.com/images/search?form=xlimg&amp;q=Guaporema" TargetMode="External"/><Relationship Id="rId422" Type="http://schemas.openxmlformats.org/officeDocument/2006/relationships/hyperlink" Target="https://www.bing.com/th?id=AMMS_d1a4b82a89936fb4bd838143235a5dd7&amp;qlt=95" TargetMode="External"/><Relationship Id="rId464" Type="http://schemas.openxmlformats.org/officeDocument/2006/relationships/hyperlink" Target="https://www.bing.com/th?id=AMMS_3819c4c39cfaa1ca721bf8191575e98d&amp;qlt=95" TargetMode="External"/><Relationship Id="rId299" Type="http://schemas.openxmlformats.org/officeDocument/2006/relationships/hyperlink" Target="https://www.bing.com/images/search?form=xlimg&amp;q=Irati+Paran%c3%a1" TargetMode="External"/><Relationship Id="rId727" Type="http://schemas.openxmlformats.org/officeDocument/2006/relationships/hyperlink" Target="https://www.bing.com/th?id=AMMS_aa2256cb43c847f45d33ad991041de28&amp;qlt=95" TargetMode="External"/><Relationship Id="rId63" Type="http://schemas.openxmlformats.org/officeDocument/2006/relationships/hyperlink" Target="https://www.bing.com/images/search?form=xlimg&amp;q=Bela+Vista+da+Caroba" TargetMode="External"/><Relationship Id="rId159" Type="http://schemas.openxmlformats.org/officeDocument/2006/relationships/hyperlink" Target="https://www.bing.com/images/search?form=xlimg&amp;q=Conselheiro+Mairinck" TargetMode="External"/><Relationship Id="rId366" Type="http://schemas.openxmlformats.org/officeDocument/2006/relationships/hyperlink" Target="https://www.bing.com/th?id=AMMS_dbc30beaa1f0965c80690a758f601060&amp;qlt=95" TargetMode="External"/><Relationship Id="rId573" Type="http://schemas.openxmlformats.org/officeDocument/2006/relationships/hyperlink" Target="https://www.bing.com/th?id=AMMS_fadec1392ed7626844fad7c4141f3d97&amp;qlt=95" TargetMode="External"/><Relationship Id="rId226" Type="http://schemas.openxmlformats.org/officeDocument/2006/relationships/hyperlink" Target="https://www.bing.com/th?id=AMMS_77822823674576cd4d1bd4c60a9e5799&amp;qlt=95" TargetMode="External"/><Relationship Id="rId433" Type="http://schemas.openxmlformats.org/officeDocument/2006/relationships/hyperlink" Target="https://www.bing.com/images/search?form=xlimg&amp;q=Miraselva" TargetMode="External"/><Relationship Id="rId640" Type="http://schemas.openxmlformats.org/officeDocument/2006/relationships/hyperlink" Target="https://www.bing.com/images/search?form=xlimg&amp;q=Santa+Terezinha+de+Itaipu" TargetMode="External"/><Relationship Id="rId738" Type="http://schemas.openxmlformats.org/officeDocument/2006/relationships/hyperlink" Target="https://www.bing.com/images/search?form=xlimg&amp;q=Tunas+do+Paran%c3%a1" TargetMode="External"/><Relationship Id="rId74" Type="http://schemas.openxmlformats.org/officeDocument/2006/relationships/hyperlink" Target="https://www.bing.com/th?id=AMMS_17f07744693443806c75871b3e53f544&amp;qlt=95" TargetMode="External"/><Relationship Id="rId377" Type="http://schemas.openxmlformats.org/officeDocument/2006/relationships/hyperlink" Target="https://www.bing.com/images/search?form=xlimg&amp;q=Luiziana" TargetMode="External"/><Relationship Id="rId500" Type="http://schemas.openxmlformats.org/officeDocument/2006/relationships/hyperlink" Target="https://www.bing.com/th?id=AMMS_114f9066c96e16ae0fe9d3bfca37c008&amp;qlt=95" TargetMode="External"/><Relationship Id="rId584" Type="http://schemas.openxmlformats.org/officeDocument/2006/relationships/hyperlink" Target="https://www.bing.com/images/search?form=xlimg&amp;q=Reserva+do+Igua%c3%a7u" TargetMode="External"/><Relationship Id="rId5" Type="http://schemas.openxmlformats.org/officeDocument/2006/relationships/hyperlink" Target="https://www.bing.com/th?id=AMMS_093ab4f3db385a5af0b1f68318c7ccb5&amp;qlt=95" TargetMode="External"/><Relationship Id="rId237" Type="http://schemas.openxmlformats.org/officeDocument/2006/relationships/hyperlink" Target="https://www.bing.com/images/search?form=xlimg&amp;q=Francisco+Beltr%c3%a3o" TargetMode="External"/><Relationship Id="rId444" Type="http://schemas.openxmlformats.org/officeDocument/2006/relationships/hyperlink" Target="https://www.bing.com/th?id=AMMS_27ca7c5c7200cf01d16caac455ecf3d0&amp;qlt=95" TargetMode="External"/><Relationship Id="rId651" Type="http://schemas.openxmlformats.org/officeDocument/2006/relationships/hyperlink" Target="https://www.bing.com/th?id=AMMS_071c258e635807680572f88a49c4fc26&amp;qlt=95" TargetMode="External"/><Relationship Id="rId749" Type="http://schemas.openxmlformats.org/officeDocument/2006/relationships/hyperlink" Target="https://www.bing.com/th?id=AMMS_738e506f1c4ccf1a50227d017f4e8d00&amp;qlt=95" TargetMode="External"/><Relationship Id="rId290" Type="http://schemas.openxmlformats.org/officeDocument/2006/relationships/hyperlink" Target="https://www.bing.com/th?id=AMMS_1fab3172672d0046f6777c37b64c756f&amp;qlt=95" TargetMode="External"/><Relationship Id="rId304" Type="http://schemas.openxmlformats.org/officeDocument/2006/relationships/hyperlink" Target="https://www.bing.com/th?id=AMMS_655a50352ec196d035ae27784de18aef&amp;qlt=95" TargetMode="External"/><Relationship Id="rId388" Type="http://schemas.openxmlformats.org/officeDocument/2006/relationships/hyperlink" Target="https://www.bing.com/th?id=AMMS_890a8b1cf63e4625bc4ebf99cf9a9cc8&amp;qlt=95" TargetMode="External"/><Relationship Id="rId511" Type="http://schemas.openxmlformats.org/officeDocument/2006/relationships/hyperlink" Target="https://www.bing.com/images/search?form=xlimg&amp;q=P%c3%a9rola+d%27Oeste" TargetMode="External"/><Relationship Id="rId609" Type="http://schemas.openxmlformats.org/officeDocument/2006/relationships/hyperlink" Target="https://www.bing.com/th?id=AMMS_918ba94c322f6c1c7a806a614832cc91&amp;qlt=95" TargetMode="External"/><Relationship Id="rId85" Type="http://schemas.openxmlformats.org/officeDocument/2006/relationships/hyperlink" Target="https://www.bing.com/images/search?form=xlimg&amp;q=Braganey" TargetMode="External"/><Relationship Id="rId150" Type="http://schemas.openxmlformats.org/officeDocument/2006/relationships/hyperlink" Target="https://www.bing.com/th?id=AMMS_ee3b1058eff8ada88a2b1bf849116c56&amp;qlt=95" TargetMode="External"/><Relationship Id="rId595" Type="http://schemas.openxmlformats.org/officeDocument/2006/relationships/hyperlink" Target="https://www.bing.com/th?id=AMMS_c1550a5a42ffc214db148e44282b55a8&amp;qlt=95" TargetMode="External"/><Relationship Id="rId248" Type="http://schemas.openxmlformats.org/officeDocument/2006/relationships/hyperlink" Target="https://www.bing.com/th?id=AMMS_6925d72a828395246e25bbfddabe6775&amp;qlt=95" TargetMode="External"/><Relationship Id="rId455" Type="http://schemas.openxmlformats.org/officeDocument/2006/relationships/hyperlink" Target="https://www.bing.com/images/search?form=xlimg&amp;q=Nova+Esperan%c3%a7a+do+Sudoeste" TargetMode="External"/><Relationship Id="rId662" Type="http://schemas.openxmlformats.org/officeDocument/2006/relationships/hyperlink" Target="https://www.bing.com/images/search?form=xlimg&amp;q=S%c3%a3o+Jo%c3%a3o+do+Iva%c3%ad" TargetMode="External"/><Relationship Id="rId12" Type="http://schemas.openxmlformats.org/officeDocument/2006/relationships/hyperlink" Target="https://www.bing.com/images/search?form=xlimg&amp;q=Alto+Para%c3%adso+Paran%c3%a1" TargetMode="External"/><Relationship Id="rId108" Type="http://schemas.openxmlformats.org/officeDocument/2006/relationships/hyperlink" Target="https://www.bing.com/th?id=AMMS_dfc55c2135f5886ac434837d2165d36b&amp;qlt=95" TargetMode="External"/><Relationship Id="rId315" Type="http://schemas.openxmlformats.org/officeDocument/2006/relationships/hyperlink" Target="https://www.bing.com/images/search?form=xlimg&amp;q=Ita%c3%bana+do+Sul" TargetMode="External"/><Relationship Id="rId522" Type="http://schemas.openxmlformats.org/officeDocument/2006/relationships/hyperlink" Target="https://www.bing.com/th?id=AMMS_6bd0ba420eb0282572a33995278f9737&amp;qlt=95" TargetMode="External"/><Relationship Id="rId96" Type="http://schemas.openxmlformats.org/officeDocument/2006/relationships/hyperlink" Target="https://www.bing.com/th?id=AMMS_6aaa75ddd75f848a203c82b78e0477c4&amp;qlt=95" TargetMode="External"/><Relationship Id="rId161" Type="http://schemas.openxmlformats.org/officeDocument/2006/relationships/hyperlink" Target="https://www.bing.com/images/search?form=xlimg&amp;q=Contenda" TargetMode="External"/><Relationship Id="rId399" Type="http://schemas.openxmlformats.org/officeDocument/2006/relationships/hyperlink" Target="https://www.bing.com/images/search?form=xlimg&amp;q=Maria+Helena+Paran%c3%a1" TargetMode="External"/><Relationship Id="rId259" Type="http://schemas.openxmlformats.org/officeDocument/2006/relationships/hyperlink" Target="https://www.bing.com/images/search?form=xlimg&amp;q=Guaraci+Paran%c3%a1" TargetMode="External"/><Relationship Id="rId466" Type="http://schemas.openxmlformats.org/officeDocument/2006/relationships/hyperlink" Target="https://www.bing.com/th?id=AMMS_b649daf890eb8d0ffcf4402e35174b6f&amp;qlt=95" TargetMode="External"/><Relationship Id="rId673" Type="http://schemas.openxmlformats.org/officeDocument/2006/relationships/hyperlink" Target="https://www.bing.com/th?id=AMMS_3b993d693549858f241aa8c80d9cd1f8&amp;qlt=95" TargetMode="External"/><Relationship Id="rId23" Type="http://schemas.openxmlformats.org/officeDocument/2006/relationships/hyperlink" Target="https://www.bing.com/images/search?form=xlimg&amp;q=Anahy" TargetMode="External"/><Relationship Id="rId119" Type="http://schemas.openxmlformats.org/officeDocument/2006/relationships/hyperlink" Target="https://www.bing.com/images/search?form=xlimg&amp;q=C%c3%a2ndido+de+Abreu" TargetMode="External"/><Relationship Id="rId326" Type="http://schemas.openxmlformats.org/officeDocument/2006/relationships/hyperlink" Target="https://www.bing.com/th?id=AMMS_4fcf7736772d40efcffec123fcf8c28a&amp;qlt=95" TargetMode="External"/><Relationship Id="rId533" Type="http://schemas.openxmlformats.org/officeDocument/2006/relationships/hyperlink" Target="https://www.bing.com/images/search?form=xlimg&amp;q=Ponta+Grossa" TargetMode="External"/><Relationship Id="rId740" Type="http://schemas.openxmlformats.org/officeDocument/2006/relationships/hyperlink" Target="https://www.bing.com/images/search?form=xlimg&amp;q=Tuneiras+do+Oeste" TargetMode="External"/><Relationship Id="rId172" Type="http://schemas.openxmlformats.org/officeDocument/2006/relationships/hyperlink" Target="https://www.bing.com/th?id=AMMS_3d318cd75bf4694bb78adaa22a8e2451&amp;qlt=95" TargetMode="External"/><Relationship Id="rId477" Type="http://schemas.openxmlformats.org/officeDocument/2006/relationships/hyperlink" Target="https://www.bing.com/images/search?form=xlimg&amp;q=Ourizona" TargetMode="External"/><Relationship Id="rId600" Type="http://schemas.openxmlformats.org/officeDocument/2006/relationships/hyperlink" Target="https://www.bing.com/images/search?form=xlimg&amp;q=Rol%c3%a2ndia" TargetMode="External"/><Relationship Id="rId684" Type="http://schemas.openxmlformats.org/officeDocument/2006/relationships/hyperlink" Target="https://www.bing.com/images/search?form=xlimg&amp;q=S%c3%a3o+Pedro+do+Iva%c3%ad" TargetMode="External"/><Relationship Id="rId337" Type="http://schemas.openxmlformats.org/officeDocument/2006/relationships/hyperlink" Target="https://www.bing.com/images/search?form=xlimg&amp;q=Japira" TargetMode="External"/><Relationship Id="rId34" Type="http://schemas.openxmlformats.org/officeDocument/2006/relationships/hyperlink" Target="https://www.bing.com/th?id=AMMS_649784b1292e9be670e5995d75ab1b3d&amp;qlt=95" TargetMode="External"/><Relationship Id="rId544" Type="http://schemas.openxmlformats.org/officeDocument/2006/relationships/hyperlink" Target="https://www.bing.com/th?id=AMMS_c38fb340a2d3e63138eac1cadb567c3c&amp;qlt=95" TargetMode="External"/><Relationship Id="rId751" Type="http://schemas.openxmlformats.org/officeDocument/2006/relationships/hyperlink" Target="https://www.bing.com/th?id=AMMS_676437d0c3863c875bc0734f58c98f5e&amp;qlt=95" TargetMode="External"/><Relationship Id="rId183" Type="http://schemas.openxmlformats.org/officeDocument/2006/relationships/hyperlink" Target="https://www.bing.com/images/search?form=xlimg&amp;q=Curi%c3%bava" TargetMode="External"/><Relationship Id="rId390" Type="http://schemas.openxmlformats.org/officeDocument/2006/relationships/hyperlink" Target="https://www.bing.com/th?id=AMMS_d065823da0a7dd676a47919feee50a27&amp;qlt=95" TargetMode="External"/><Relationship Id="rId404" Type="http://schemas.openxmlformats.org/officeDocument/2006/relationships/hyperlink" Target="https://www.bing.com/th?id=AMMS_0a1e540cfb0cf961853468fb9498138f&amp;qlt=95" TargetMode="External"/><Relationship Id="rId611" Type="http://schemas.openxmlformats.org/officeDocument/2006/relationships/hyperlink" Target="https://www.bing.com/th?id=AMMS_075811524f72040bd7f1c5c7ef9ff2ac&amp;qlt=95" TargetMode="External"/><Relationship Id="rId250" Type="http://schemas.openxmlformats.org/officeDocument/2006/relationships/hyperlink" Target="https://www.bing.com/th?id=AMMS_af4675ec3b48a5eec3f95624b201335c&amp;qlt=95" TargetMode="External"/><Relationship Id="rId488" Type="http://schemas.openxmlformats.org/officeDocument/2006/relationships/hyperlink" Target="https://www.bing.com/th?id=AMMS_0ac386260c5a26f1fcf81ffec5c9261e&amp;qlt=95" TargetMode="External"/><Relationship Id="rId695" Type="http://schemas.openxmlformats.org/officeDocument/2006/relationships/hyperlink" Target="https://www.bing.com/th?id=AMMS_95a82b215e574d0497208a8afcd70a99&amp;qlt=95" TargetMode="External"/><Relationship Id="rId709" Type="http://schemas.openxmlformats.org/officeDocument/2006/relationships/hyperlink" Target="https://www.bing.com/th?id=AMMS_ae9422eceea549bb6b02a7a4f47adc17&amp;qlt=95" TargetMode="External"/><Relationship Id="rId45" Type="http://schemas.openxmlformats.org/officeDocument/2006/relationships/hyperlink" Target="https://www.bing.com/images/search?form=xlimg&amp;q=Assa%c3%ad+Brasil" TargetMode="External"/><Relationship Id="rId110" Type="http://schemas.openxmlformats.org/officeDocument/2006/relationships/hyperlink" Target="https://www.bing.com/th?id=AMMS_b66b36989bd043793ed9561854ac3ff8&amp;qlt=95" TargetMode="External"/><Relationship Id="rId348" Type="http://schemas.openxmlformats.org/officeDocument/2006/relationships/hyperlink" Target="https://www.bing.com/th?id=AMMS_aa62953443f3658560aec046a22ef689&amp;qlt=95" TargetMode="External"/><Relationship Id="rId555" Type="http://schemas.openxmlformats.org/officeDocument/2006/relationships/hyperlink" Target="https://www.bing.com/th?id=AMMS_b62e67a1990062f05b893ad1c21bfa52&amp;qlt=95" TargetMode="External"/><Relationship Id="rId762" Type="http://schemas.openxmlformats.org/officeDocument/2006/relationships/hyperlink" Target="https://www.bing.com/images/search?form=xlimg&amp;q=Vitorino+Paran%c3%a1" TargetMode="External"/><Relationship Id="rId194" Type="http://schemas.openxmlformats.org/officeDocument/2006/relationships/hyperlink" Target="https://www.bing.com/th?id=AMMS_68d4bf9bd70cdfcbe232b06a3d1a36c1&amp;qlt=95" TargetMode="External"/><Relationship Id="rId208" Type="http://schemas.openxmlformats.org/officeDocument/2006/relationships/hyperlink" Target="https://www.bing.com/th?id=AMMS_00a9ba55a737f3d21fd57dc27ced63b3&amp;qlt=95" TargetMode="External"/><Relationship Id="rId415" Type="http://schemas.openxmlformats.org/officeDocument/2006/relationships/hyperlink" Target="https://www.bing.com/images/search?form=xlimg&amp;q=Marquinho" TargetMode="External"/><Relationship Id="rId622" Type="http://schemas.openxmlformats.org/officeDocument/2006/relationships/hyperlink" Target="https://www.bing.com/images/search?form=xlimg&amp;q=Santa+F%c3%a9+Paran%c3%a1" TargetMode="External"/><Relationship Id="rId261" Type="http://schemas.openxmlformats.org/officeDocument/2006/relationships/hyperlink" Target="https://www.bing.com/images/search?form=xlimg&amp;q=Guarania%c3%a7u" TargetMode="External"/><Relationship Id="rId499" Type="http://schemas.openxmlformats.org/officeDocument/2006/relationships/hyperlink" Target="https://www.bing.com/images/search?form=xlimg&amp;q=Pato+Bragado" TargetMode="External"/><Relationship Id="rId56" Type="http://schemas.openxmlformats.org/officeDocument/2006/relationships/hyperlink" Target="https://www.bing.com/th?id=AMMS_94f34d402ecd234e4451af85a1cb8554&amp;qlt=95" TargetMode="External"/><Relationship Id="rId359" Type="http://schemas.openxmlformats.org/officeDocument/2006/relationships/hyperlink" Target="https://www.bing.com/images/search?form=xlimg&amp;q=Lapa+Paran%c3%a1" TargetMode="External"/><Relationship Id="rId566" Type="http://schemas.openxmlformats.org/officeDocument/2006/relationships/hyperlink" Target="https://www.bing.com/images/search?form=xlimg&amp;q=Quinta+do+Sol" TargetMode="External"/><Relationship Id="rId121" Type="http://schemas.openxmlformats.org/officeDocument/2006/relationships/hyperlink" Target="https://www.bing.com/images/search?form=xlimg&amp;q=Cand%c3%b3i" TargetMode="External"/><Relationship Id="rId219" Type="http://schemas.openxmlformats.org/officeDocument/2006/relationships/hyperlink" Target="https://www.bing.com/images/search?form=xlimg&amp;q=Figueira+Paran%c3%a1" TargetMode="External"/><Relationship Id="rId426" Type="http://schemas.openxmlformats.org/officeDocument/2006/relationships/hyperlink" Target="https://www.bing.com/th?id=AMMS_d2c897f8b642c59ff617b326180a31d9&amp;qlt=95" TargetMode="External"/><Relationship Id="rId633" Type="http://schemas.openxmlformats.org/officeDocument/2006/relationships/hyperlink" Target="https://www.bing.com/th?id=AMMS_303aabfe7cdc65f8e26728de95f1112b&amp;qlt=95" TargetMode="External"/><Relationship Id="rId67" Type="http://schemas.openxmlformats.org/officeDocument/2006/relationships/hyperlink" Target="https://www.bing.com/images/search?form=xlimg&amp;q=Bituruna" TargetMode="External"/><Relationship Id="rId272" Type="http://schemas.openxmlformats.org/officeDocument/2006/relationships/hyperlink" Target="https://www.bing.com/th?id=AMMS_dfcdfbc14fef96a76e79827a254126e9&amp;qlt=95" TargetMode="External"/><Relationship Id="rId577" Type="http://schemas.openxmlformats.org/officeDocument/2006/relationships/hyperlink" Target="https://www.bing.com/th?id=AMMS_54ee45592bed234b06a486a6d9033997&amp;qlt=95" TargetMode="External"/><Relationship Id="rId700" Type="http://schemas.openxmlformats.org/officeDocument/2006/relationships/hyperlink" Target="https://www.bing.com/images/search?form=xlimg&amp;q=Serran%c3%b3polis+do+Igua%c3%a7u" TargetMode="External"/><Relationship Id="rId132" Type="http://schemas.openxmlformats.org/officeDocument/2006/relationships/hyperlink" Target="https://www.bing.com/th?id=AMMS_fa10a539381a086f3a1d7f2236d90a1e&amp;qlt=95" TargetMode="External"/><Relationship Id="rId437" Type="http://schemas.openxmlformats.org/officeDocument/2006/relationships/hyperlink" Target="https://www.bing.com/images/search?form=xlimg&amp;q=Moreira+Sales" TargetMode="External"/><Relationship Id="rId644" Type="http://schemas.openxmlformats.org/officeDocument/2006/relationships/hyperlink" Target="https://www.bing.com/images/search?form=xlimg&amp;q=Santo+Ant%c3%b4nio+da+Platina" TargetMode="External"/><Relationship Id="rId283" Type="http://schemas.openxmlformats.org/officeDocument/2006/relationships/hyperlink" Target="https://www.bing.com/images/search?form=xlimg&amp;q=Imba%c3%ba" TargetMode="External"/><Relationship Id="rId490" Type="http://schemas.openxmlformats.org/officeDocument/2006/relationships/hyperlink" Target="https://www.bing.com/th?id=AMMS_ca7a38b061b279207b0cb2e46f34b9d3&amp;qlt=95" TargetMode="External"/><Relationship Id="rId504" Type="http://schemas.openxmlformats.org/officeDocument/2006/relationships/hyperlink" Target="https://www.bing.com/th?id=AMMS_b90e7841826ce928b49f44ad3a3a5abc&amp;qlt=95" TargetMode="External"/><Relationship Id="rId711" Type="http://schemas.openxmlformats.org/officeDocument/2006/relationships/hyperlink" Target="https://www.bing.com/th?id=AMMS_561b99710636da773ee827f0881014e4&amp;qlt=95" TargetMode="External"/><Relationship Id="rId78" Type="http://schemas.openxmlformats.org/officeDocument/2006/relationships/hyperlink" Target="https://www.bing.com/th?id=AMMS_d2bc000708c4b874ab830bbb8f3e7291&amp;qlt=95" TargetMode="External"/><Relationship Id="rId143" Type="http://schemas.openxmlformats.org/officeDocument/2006/relationships/hyperlink" Target="https://www.bing.com/images/search?form=xlimg&amp;q=C%c3%a9u+Azul" TargetMode="External"/><Relationship Id="rId350" Type="http://schemas.openxmlformats.org/officeDocument/2006/relationships/hyperlink" Target="https://www.bing.com/th?id=AMMS_31cbe109a7cc74c7932f7f57b900417e&amp;qlt=95" TargetMode="External"/><Relationship Id="rId588" Type="http://schemas.openxmlformats.org/officeDocument/2006/relationships/hyperlink" Target="https://www.bing.com/images/search?form=xlimg&amp;q=Ribeir%c3%a3o+do+Pinhal" TargetMode="External"/><Relationship Id="rId9" Type="http://schemas.openxmlformats.org/officeDocument/2006/relationships/hyperlink" Target="https://www.bing.com/th?id=AMMS_586272af4db2a7921ee779e4eafb1496&amp;qlt=95" TargetMode="External"/><Relationship Id="rId210" Type="http://schemas.openxmlformats.org/officeDocument/2006/relationships/hyperlink" Target="https://www.bing.com/th?id=AMMS_fc2fa9e749cd4683826c3a250ba5d4a4&amp;qlt=95" TargetMode="External"/><Relationship Id="rId448" Type="http://schemas.openxmlformats.org/officeDocument/2006/relationships/hyperlink" Target="https://www.bing.com/th?id=AMMS_b92511de87f9cda143a66e3e618a8d3b&amp;qlt=95" TargetMode="External"/><Relationship Id="rId655" Type="http://schemas.openxmlformats.org/officeDocument/2006/relationships/hyperlink" Target="https://www.bing.com/th?id=AMMS_0038bac16ea85c764fb828ace34776ad&amp;qlt=95" TargetMode="External"/><Relationship Id="rId294" Type="http://schemas.openxmlformats.org/officeDocument/2006/relationships/hyperlink" Target="https://www.bing.com/th?id=AMMS_59e99d39c59bf754748c159a71426b9b&amp;qlt=95" TargetMode="External"/><Relationship Id="rId308" Type="http://schemas.openxmlformats.org/officeDocument/2006/relationships/hyperlink" Target="https://www.bing.com/th?id=AMMS_1f9dcde266787f69c55b1ed0a462b485&amp;qlt=95" TargetMode="External"/><Relationship Id="rId515" Type="http://schemas.openxmlformats.org/officeDocument/2006/relationships/hyperlink" Target="https://www.bing.com/images/search?form=xlimg&amp;q=Pinhais" TargetMode="External"/><Relationship Id="rId722" Type="http://schemas.openxmlformats.org/officeDocument/2006/relationships/hyperlink" Target="https://www.bing.com/images/search?form=xlimg&amp;q=Terra+Boa" TargetMode="External"/><Relationship Id="rId89" Type="http://schemas.openxmlformats.org/officeDocument/2006/relationships/hyperlink" Target="https://www.bing.com/images/search?form=xlimg&amp;q=Cafeara" TargetMode="External"/><Relationship Id="rId154" Type="http://schemas.openxmlformats.org/officeDocument/2006/relationships/hyperlink" Target="https://www.bing.com/th?id=AMMS_cb04b8fd2c3ae0e352d3982c9f99e6c3&amp;qlt=95" TargetMode="External"/><Relationship Id="rId361" Type="http://schemas.openxmlformats.org/officeDocument/2006/relationships/hyperlink" Target="https://www.bing.com/images/search?form=xlimg&amp;q=Laranjal+Paran%c3%a1" TargetMode="External"/><Relationship Id="rId599" Type="http://schemas.openxmlformats.org/officeDocument/2006/relationships/hyperlink" Target="https://www.bing.com/th?id=AMMS_1e3ee0f56b9a3ee5947ceb68ad7d557c&amp;qlt=95" TargetMode="External"/><Relationship Id="rId459" Type="http://schemas.openxmlformats.org/officeDocument/2006/relationships/hyperlink" Target="https://www.bing.com/images/search?form=xlimg&amp;q=Nova+Laranjeiras" TargetMode="External"/><Relationship Id="rId666" Type="http://schemas.openxmlformats.org/officeDocument/2006/relationships/hyperlink" Target="https://www.bing.com/images/search?form=xlimg&amp;q=S%c3%a3o+Jorge+do+Patroc%c3%adnio" TargetMode="External"/><Relationship Id="rId16" Type="http://schemas.openxmlformats.org/officeDocument/2006/relationships/hyperlink" Target="https://www.bing.com/images/search?form=xlimg&amp;q=Alto+Piquiri" TargetMode="External"/><Relationship Id="rId221" Type="http://schemas.openxmlformats.org/officeDocument/2006/relationships/hyperlink" Target="https://www.bing.com/images/search?form=xlimg&amp;q=Flor+da+Serra+do+Sul" TargetMode="External"/><Relationship Id="rId319" Type="http://schemas.openxmlformats.org/officeDocument/2006/relationships/hyperlink" Target="https://www.bing.com/images/search?form=xlimg&amp;q=Ivaipor%c3%a3" TargetMode="External"/><Relationship Id="rId526" Type="http://schemas.openxmlformats.org/officeDocument/2006/relationships/hyperlink" Target="https://www.bing.com/th?id=AMMS_b03f4e7ee2c955ba9a0ee722c6401ea9&amp;qlt=95" TargetMode="External"/><Relationship Id="rId733" Type="http://schemas.openxmlformats.org/officeDocument/2006/relationships/hyperlink" Target="https://www.bing.com/th?id=AMMS_388971f0ee06a68531f7128a7f6e6bd9&amp;qlt=95" TargetMode="External"/><Relationship Id="rId165" Type="http://schemas.openxmlformats.org/officeDocument/2006/relationships/hyperlink" Target="https://www.bing.com/images/search?form=xlimg&amp;q=Corn%c3%a9lio+Proc%c3%b3pio" TargetMode="External"/><Relationship Id="rId372" Type="http://schemas.openxmlformats.org/officeDocument/2006/relationships/hyperlink" Target="https://www.bing.com/th?id=AMMS_b434a2613ad3d2b289ce9b1b3bf4306d&amp;qlt=95" TargetMode="External"/><Relationship Id="rId677" Type="http://schemas.openxmlformats.org/officeDocument/2006/relationships/hyperlink" Target="https://www.bing.com/th?id=AMMS_7afa0f64950a199236c2158dc3d48eda&amp;qlt=95" TargetMode="External"/><Relationship Id="rId232" Type="http://schemas.openxmlformats.org/officeDocument/2006/relationships/hyperlink" Target="https://www.bing.com/th?id=AMMS_720440f27331816c6ca14780ed308465&amp;qlt=95" TargetMode="External"/><Relationship Id="rId27" Type="http://schemas.openxmlformats.org/officeDocument/2006/relationships/hyperlink" Target="https://www.bing.com/images/search?form=xlimg&amp;q=%c3%82ngulo+Paran%c3%a1" TargetMode="External"/><Relationship Id="rId537" Type="http://schemas.openxmlformats.org/officeDocument/2006/relationships/hyperlink" Target="https://www.bing.com/images/search?form=xlimg&amp;q=Porecatu" TargetMode="External"/><Relationship Id="rId744" Type="http://schemas.openxmlformats.org/officeDocument/2006/relationships/hyperlink" Target="https://www.bing.com/images/search?form=xlimg&amp;q=Turvo+Santa+Catarina" TargetMode="External"/><Relationship Id="rId80" Type="http://schemas.openxmlformats.org/officeDocument/2006/relationships/hyperlink" Target="https://www.bing.com/th?id=AMMS_4d49a7dc9d4ec67b398d5c8c9224c790&amp;qlt=95" TargetMode="External"/><Relationship Id="rId176" Type="http://schemas.openxmlformats.org/officeDocument/2006/relationships/hyperlink" Target="https://www.bing.com/th?id=AMMS_efdeae427fd1c188953995eab65cdef7&amp;qlt=95" TargetMode="External"/><Relationship Id="rId383" Type="http://schemas.openxmlformats.org/officeDocument/2006/relationships/hyperlink" Target="https://www.bing.com/images/search?form=xlimg&amp;q=Mambor%c3%aa" TargetMode="External"/><Relationship Id="rId590" Type="http://schemas.openxmlformats.org/officeDocument/2006/relationships/hyperlink" Target="https://www.bing.com/images/search?form=xlimg&amp;q=Rio+Bom" TargetMode="External"/><Relationship Id="rId604" Type="http://schemas.openxmlformats.org/officeDocument/2006/relationships/hyperlink" Target="https://www.bing.com/images/search?form=xlimg&amp;q=Rondon+Paran%c3%a1" TargetMode="External"/><Relationship Id="rId243" Type="http://schemas.openxmlformats.org/officeDocument/2006/relationships/hyperlink" Target="https://www.bing.com/images/search?form=xlimg&amp;q=Goioer%c3%aa" TargetMode="External"/><Relationship Id="rId450" Type="http://schemas.openxmlformats.org/officeDocument/2006/relationships/hyperlink" Target="https://www.bing.com/th?id=AMMS_625bc114372cdafc0f9a7b0e98478e2e&amp;qlt=95" TargetMode="External"/><Relationship Id="rId688" Type="http://schemas.openxmlformats.org/officeDocument/2006/relationships/hyperlink" Target="https://www.bing.com/images/search?form=xlimg&amp;q=S%c3%a3o+Sebasti%c3%a3o+da+Amoreira" TargetMode="External"/><Relationship Id="rId38" Type="http://schemas.openxmlformats.org/officeDocument/2006/relationships/hyperlink" Target="https://www.bing.com/th?id=AMMS_9f3eb09a6d2e89ce4c5d84bd288bf219&amp;qlt=95" TargetMode="External"/><Relationship Id="rId103" Type="http://schemas.openxmlformats.org/officeDocument/2006/relationships/hyperlink" Target="https://www.bing.com/images/search?form=xlimg&amp;q=Campina+da+Lagoa" TargetMode="External"/><Relationship Id="rId310" Type="http://schemas.openxmlformats.org/officeDocument/2006/relationships/hyperlink" Target="https://www.bing.com/th?id=AMMS_d0581a22c2089e17e2f3c707ba855bd6&amp;qlt=95" TargetMode="External"/><Relationship Id="rId548" Type="http://schemas.openxmlformats.org/officeDocument/2006/relationships/hyperlink" Target="https://www.bing.com/th?id=AMMS_69103e6836ae289edd9721f7a3df03e8&amp;qlt=95" TargetMode="External"/><Relationship Id="rId755" Type="http://schemas.openxmlformats.org/officeDocument/2006/relationships/hyperlink" Target="https://www.bing.com/th?id=AMMS_3f8504a746c44d46fc2dee9d862ee494&amp;qlt=95" TargetMode="External"/><Relationship Id="rId91" Type="http://schemas.openxmlformats.org/officeDocument/2006/relationships/hyperlink" Target="https://www.bing.com/images/search?form=xlimg&amp;q=Cafel%c3%a2ndia+Paran%c3%a1" TargetMode="External"/><Relationship Id="rId187" Type="http://schemas.openxmlformats.org/officeDocument/2006/relationships/hyperlink" Target="https://www.bing.com/images/search?form=xlimg&amp;q=Diamante+do+Sul" TargetMode="External"/><Relationship Id="rId394" Type="http://schemas.openxmlformats.org/officeDocument/2006/relationships/hyperlink" Target="https://www.bing.com/th?id=AMMS_022a951c0c7b2f3186b7689b588806bd&amp;qlt=95" TargetMode="External"/><Relationship Id="rId408" Type="http://schemas.openxmlformats.org/officeDocument/2006/relationships/hyperlink" Target="https://www.bing.com/th?id=AMMS_5775aab576788a72549ad1bb961d5e96&amp;qlt=95" TargetMode="External"/><Relationship Id="rId615" Type="http://schemas.openxmlformats.org/officeDocument/2006/relationships/hyperlink" Target="https://www.bing.com/th?id=AMMS_d4a4df80207b2b4c9c88b16a612023a0&amp;qlt=95" TargetMode="External"/><Relationship Id="rId254" Type="http://schemas.openxmlformats.org/officeDocument/2006/relationships/hyperlink" Target="https://www.bing.com/th?id=AMMS_1150be6539c9ef8477e81e6b608366d5&amp;qlt=95" TargetMode="External"/><Relationship Id="rId699" Type="http://schemas.openxmlformats.org/officeDocument/2006/relationships/hyperlink" Target="https://www.bing.com/th?id=AMMS_dcf76f6bdeb0cd81087b8fe28d22bbd5&amp;qlt=95" TargetMode="External"/><Relationship Id="rId49" Type="http://schemas.openxmlformats.org/officeDocument/2006/relationships/hyperlink" Target="https://www.bing.com/images/search?form=xlimg&amp;q=Astorga+Paran%c3%a1" TargetMode="External"/><Relationship Id="rId114" Type="http://schemas.openxmlformats.org/officeDocument/2006/relationships/hyperlink" Target="https://www.bing.com/th?id=AMMS_01ee707bb04c2eb6102076bf267669a0&amp;qlt=95" TargetMode="External"/><Relationship Id="rId461" Type="http://schemas.openxmlformats.org/officeDocument/2006/relationships/hyperlink" Target="https://www.bing.com/images/search?form=xlimg&amp;q=Nova+Londrina" TargetMode="External"/><Relationship Id="rId559" Type="http://schemas.openxmlformats.org/officeDocument/2006/relationships/hyperlink" Target="https://www.bing.com/th?id=AMMS_4e3290cee07476b63aa4257d52011579&amp;qlt=95" TargetMode="External"/><Relationship Id="rId766" Type="http://schemas.openxmlformats.org/officeDocument/2006/relationships/hyperlink" Target="https://www.bing.com/images/search?form=xlimg&amp;q=Xambr%c3%aa" TargetMode="External"/><Relationship Id="rId198" Type="http://schemas.openxmlformats.org/officeDocument/2006/relationships/hyperlink" Target="https://www.bing.com/th?id=AMMS_672f5f462211eb47645b63d7f2e024c0&amp;qlt=95" TargetMode="External"/><Relationship Id="rId321" Type="http://schemas.openxmlformats.org/officeDocument/2006/relationships/hyperlink" Target="https://www.bing.com/images/search?form=xlimg&amp;q=Ivat%c3%a9" TargetMode="External"/><Relationship Id="rId419" Type="http://schemas.openxmlformats.org/officeDocument/2006/relationships/hyperlink" Target="https://www.bing.com/images/search?form=xlimg&amp;q=Matel%c3%a2ndia" TargetMode="External"/><Relationship Id="rId626" Type="http://schemas.openxmlformats.org/officeDocument/2006/relationships/hyperlink" Target="https://www.bing.com/images/search?form=xlimg&amp;q=Santa+In%c3%aas+Maranh%c3%a3o" TargetMode="External"/><Relationship Id="rId265" Type="http://schemas.openxmlformats.org/officeDocument/2006/relationships/hyperlink" Target="https://www.bing.com/images/search?form=xlimg&amp;q=Guaraque%c3%a7aba" TargetMode="External"/><Relationship Id="rId472" Type="http://schemas.openxmlformats.org/officeDocument/2006/relationships/hyperlink" Target="https://www.bing.com/th?id=AMMS_beb8143f0f7786e06e6807281a3173b9&amp;qlt=95" TargetMode="External"/><Relationship Id="rId125" Type="http://schemas.openxmlformats.org/officeDocument/2006/relationships/hyperlink" Target="https://www.bing.com/images/search?form=xlimg&amp;q=Capanema+Par%c3%a1" TargetMode="External"/><Relationship Id="rId332" Type="http://schemas.openxmlformats.org/officeDocument/2006/relationships/hyperlink" Target="https://www.bing.com/th?id=AMMS_b4c4d3fad61dcf2d38876372ca870f8e&amp;qlt=95" TargetMode="External"/><Relationship Id="rId637" Type="http://schemas.openxmlformats.org/officeDocument/2006/relationships/hyperlink" Target="https://www.bing.com/th?id=AMMS_50e60f3b1c90ccba6f4e4161c401a45f&amp;qlt=95" TargetMode="External"/><Relationship Id="rId276" Type="http://schemas.openxmlformats.org/officeDocument/2006/relationships/hyperlink" Target="https://www.bing.com/th?id=AMMS_59f6d92c73927fee821279d328fe59e2&amp;qlt=95" TargetMode="External"/><Relationship Id="rId483" Type="http://schemas.openxmlformats.org/officeDocument/2006/relationships/hyperlink" Target="https://www.bing.com/images/search?form=xlimg&amp;q=Palmas+Paran%c3%a1" TargetMode="External"/><Relationship Id="rId690" Type="http://schemas.openxmlformats.org/officeDocument/2006/relationships/hyperlink" Target="https://www.bing.com/images/search?form=xlimg&amp;q=S%c3%a3o+Tom%c3%a9+Paran%c3%a1" TargetMode="External"/><Relationship Id="rId704" Type="http://schemas.openxmlformats.org/officeDocument/2006/relationships/hyperlink" Target="https://www.bing.com/images/search?form=xlimg&amp;q=Sertan%c3%b3polis" TargetMode="External"/><Relationship Id="rId40" Type="http://schemas.openxmlformats.org/officeDocument/2006/relationships/hyperlink" Target="https://www.bing.com/th?id=AMMS_e79b889f7bd134984bbc40990d898a2d&amp;qlt=95" TargetMode="External"/><Relationship Id="rId136" Type="http://schemas.openxmlformats.org/officeDocument/2006/relationships/hyperlink" Target="https://www.bing.com/th?id=AMMS_8add67be6af44b549f76fc8edb2bdbb9&amp;qlt=95" TargetMode="External"/><Relationship Id="rId343" Type="http://schemas.openxmlformats.org/officeDocument/2006/relationships/hyperlink" Target="https://www.bing.com/images/search?form=xlimg&amp;q=Jardim+Olinda" TargetMode="External"/><Relationship Id="rId550" Type="http://schemas.openxmlformats.org/officeDocument/2006/relationships/hyperlink" Target="https://www.bing.com/images/search?form=xlimg&amp;q=Primeiro+de+Maio" TargetMode="External"/><Relationship Id="rId203" Type="http://schemas.openxmlformats.org/officeDocument/2006/relationships/hyperlink" Target="https://www.bing.com/images/search?form=xlimg&amp;q=Entre+Rios+do+Oeste" TargetMode="External"/><Relationship Id="rId648" Type="http://schemas.openxmlformats.org/officeDocument/2006/relationships/hyperlink" Target="https://www.bing.com/images/search?form=xlimg&amp;q=Santo+Ant%c3%b4nio+do+Para%c3%adso" TargetMode="External"/><Relationship Id="rId287" Type="http://schemas.openxmlformats.org/officeDocument/2006/relationships/hyperlink" Target="https://www.bing.com/images/search?form=xlimg&amp;q=In%c3%a1cio+Martins" TargetMode="External"/><Relationship Id="rId410" Type="http://schemas.openxmlformats.org/officeDocument/2006/relationships/hyperlink" Target="https://www.bing.com/th?id=AMMS_548c70a3d5840bd17573fceb86244fa5&amp;qlt=95" TargetMode="External"/><Relationship Id="rId494" Type="http://schemas.openxmlformats.org/officeDocument/2006/relationships/hyperlink" Target="https://www.bing.com/th?id=AMMS_ab3e2a2bf0c42817c189c47ed168bd66&amp;qlt=95" TargetMode="External"/><Relationship Id="rId508" Type="http://schemas.openxmlformats.org/officeDocument/2006/relationships/hyperlink" Target="https://www.bing.com/th?id=AMMS_ff64ed166f029d072fd017f00a431bbd&amp;qlt=95" TargetMode="External"/><Relationship Id="rId715" Type="http://schemas.openxmlformats.org/officeDocument/2006/relationships/hyperlink" Target="https://www.bing.com/th?id=AMMS_79038f92ce30ab1866d23e88ab90eacd&amp;qlt=95" TargetMode="External"/><Relationship Id="rId147" Type="http://schemas.openxmlformats.org/officeDocument/2006/relationships/hyperlink" Target="https://www.bing.com/images/search?form=xlimg&amp;q=Cianorte" TargetMode="External"/><Relationship Id="rId354" Type="http://schemas.openxmlformats.org/officeDocument/2006/relationships/hyperlink" Target="https://www.bing.com/th?id=AMMS_d704aded7722a5cea1d8143e2409afa3&amp;qlt=95" TargetMode="External"/><Relationship Id="rId51" Type="http://schemas.openxmlformats.org/officeDocument/2006/relationships/hyperlink" Target="https://www.bing.com/images/search?form=xlimg&amp;q=Atalaia+Paran%c3%a1" TargetMode="External"/><Relationship Id="rId561" Type="http://schemas.openxmlformats.org/officeDocument/2006/relationships/hyperlink" Target="https://www.bing.com/th?id=AMMS_a8d733c8b56afc31af2f673e2508704d&amp;qlt=95" TargetMode="External"/><Relationship Id="rId659" Type="http://schemas.openxmlformats.org/officeDocument/2006/relationships/hyperlink" Target="https://www.bing.com/th?id=AMMS_cbad1dc6ee7c20e277d7b4872c1dd108&amp;qlt=95" TargetMode="External"/><Relationship Id="rId214" Type="http://schemas.openxmlformats.org/officeDocument/2006/relationships/hyperlink" Target="https://www.bing.com/th?id=AMMS_e8a56e28c227028c1d46daef7369ad4c&amp;qlt=95" TargetMode="External"/><Relationship Id="rId298" Type="http://schemas.openxmlformats.org/officeDocument/2006/relationships/hyperlink" Target="https://www.bing.com/th?id=AMMS_766828e4ba67617fddde08c52001a9d4&amp;qlt=95" TargetMode="External"/><Relationship Id="rId421" Type="http://schemas.openxmlformats.org/officeDocument/2006/relationships/hyperlink" Target="https://www.bing.com/images/search?form=xlimg&amp;q=Matinhos" TargetMode="External"/><Relationship Id="rId519" Type="http://schemas.openxmlformats.org/officeDocument/2006/relationships/hyperlink" Target="https://www.bing.com/images/search?form=xlimg&amp;q=Pinhal%c3%a3o" TargetMode="External"/><Relationship Id="rId158" Type="http://schemas.openxmlformats.org/officeDocument/2006/relationships/hyperlink" Target="https://www.bing.com/th?id=AMMS_7bd61cef0c35c4a099d9a91f8f6540e4&amp;qlt=95" TargetMode="External"/><Relationship Id="rId726" Type="http://schemas.openxmlformats.org/officeDocument/2006/relationships/hyperlink" Target="https://www.bing.com/images/search?form=xlimg&amp;q=Terra+Roxa+Paran%c3%a1" TargetMode="External"/><Relationship Id="rId62" Type="http://schemas.openxmlformats.org/officeDocument/2006/relationships/hyperlink" Target="https://www.bing.com/th?id=AMMS_48db738885ded884a74a81388a9c34a7&amp;qlt=95" TargetMode="External"/><Relationship Id="rId365" Type="http://schemas.openxmlformats.org/officeDocument/2006/relationships/hyperlink" Target="https://www.bing.com/images/search?form=xlimg&amp;q=Le%c3%b3polis" TargetMode="External"/><Relationship Id="rId572" Type="http://schemas.openxmlformats.org/officeDocument/2006/relationships/hyperlink" Target="https://www.bing.com/images/search?form=xlimg&amp;q=Rancho+Alegre+Paran%c3%a1" TargetMode="External"/><Relationship Id="rId225" Type="http://schemas.openxmlformats.org/officeDocument/2006/relationships/hyperlink" Target="https://www.bing.com/images/search?form=xlimg&amp;q=Floresta+Paran%c3%a1" TargetMode="External"/><Relationship Id="rId432" Type="http://schemas.openxmlformats.org/officeDocument/2006/relationships/hyperlink" Target="https://www.bing.com/th?id=AMMS_05bf797cdb11be05bb805bea7bf9cb1f&amp;qlt=95" TargetMode="External"/><Relationship Id="rId737" Type="http://schemas.openxmlformats.org/officeDocument/2006/relationships/hyperlink" Target="https://www.bing.com/th?id=AMMS_6642645ca526fa8184deb0f20b1b2a32&amp;qlt=95" TargetMode="External"/><Relationship Id="rId73" Type="http://schemas.openxmlformats.org/officeDocument/2006/relationships/hyperlink" Target="https://www.bing.com/images/search?form=xlimg&amp;q=Boa+Ventura+de+S%c3%a3o+Roque" TargetMode="External"/><Relationship Id="rId169" Type="http://schemas.openxmlformats.org/officeDocument/2006/relationships/hyperlink" Target="https://www.bing.com/images/search?form=xlimg&amp;q=Coronel+Vivida" TargetMode="External"/><Relationship Id="rId376" Type="http://schemas.openxmlformats.org/officeDocument/2006/relationships/hyperlink" Target="https://www.bing.com/th?id=AMMS_f6fd39353b9a7311e9a488a840b86a5d&amp;qlt=95" TargetMode="External"/><Relationship Id="rId583" Type="http://schemas.openxmlformats.org/officeDocument/2006/relationships/hyperlink" Target="https://www.bing.com/th?id=AMMS_26c466d90f16c03b73b3ca739ae4d4cd&amp;qlt=95" TargetMode="External"/><Relationship Id="rId4" Type="http://schemas.openxmlformats.org/officeDocument/2006/relationships/hyperlink" Target="https://www.bing.com/images/search?form=xlimg&amp;q=Adrian%c3%b3polis+Paran%c3%a1" TargetMode="External"/><Relationship Id="rId236" Type="http://schemas.openxmlformats.org/officeDocument/2006/relationships/hyperlink" Target="https://www.bing.com/th?id=AMMS_9c7f00aab010eddbe07c716a4fda8a23&amp;qlt=95" TargetMode="External"/><Relationship Id="rId443" Type="http://schemas.openxmlformats.org/officeDocument/2006/relationships/hyperlink" Target="https://www.bing.com/images/search?form=xlimg&amp;q=Nossa+Senhora+das+Gra%c3%a7as+Paran%c3%a1" TargetMode="External"/><Relationship Id="rId650" Type="http://schemas.openxmlformats.org/officeDocument/2006/relationships/hyperlink" Target="https://www.bing.com/images/search?form=xlimg&amp;q=Santo+Ant%c3%b4nio+do+Sudoeste"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webImageSrd>
  <webImageSrd>
    <address r:id="rId22"/>
    <moreImagesAddress r:id="rId23"/>
  </webImageSrd>
  <webImageSrd>
    <address r:id="rId24"/>
    <moreImagesAddress r:id="rId25"/>
  </webImageSrd>
  <webImageSrd>
    <address r:id="rId26"/>
    <moreImagesAddress r:id="rId27"/>
  </webImageSrd>
  <webImageSrd>
    <address r:id="rId28"/>
    <moreImagesAddress r:id="rId29"/>
  </webImageSrd>
  <webImageSrd>
    <address r:id="rId30"/>
    <moreImagesAddress r:id="rId31"/>
  </webImageSrd>
  <webImageSrd>
    <address r:id="rId32"/>
    <moreImagesAddress r:id="rId33"/>
  </webImageSrd>
  <webImageSrd>
    <address r:id="rId34"/>
    <moreImagesAddress r:id="rId35"/>
  </webImageSrd>
  <webImageSrd>
    <address r:id="rId36"/>
    <moreImagesAddress r:id="rId37"/>
  </webImageSrd>
  <webImageSrd>
    <address r:id="rId38"/>
    <moreImagesAddress r:id="rId39"/>
  </webImageSrd>
  <webImageSrd>
    <address r:id="rId40"/>
    <moreImagesAddress r:id="rId41"/>
  </webImageSrd>
  <webImageSrd>
    <address r:id="rId42"/>
    <moreImagesAddress r:id="rId43"/>
  </webImageSrd>
  <webImageSrd>
    <address r:id="rId44"/>
    <moreImagesAddress r:id="rId45"/>
  </webImageSrd>
  <webImageSrd>
    <address r:id="rId46"/>
    <moreImagesAddress r:id="rId47"/>
  </webImageSrd>
  <webImageSrd>
    <address r:id="rId48"/>
    <moreImagesAddress r:id="rId49"/>
  </webImageSrd>
  <webImageSrd>
    <address r:id="rId50"/>
    <moreImagesAddress r:id="rId51"/>
  </webImageSrd>
  <webImageSrd>
    <address r:id="rId52"/>
    <moreImagesAddress r:id="rId53"/>
  </webImageSrd>
  <webImageSrd>
    <address r:id="rId54"/>
    <moreImagesAddress r:id="rId55"/>
  </webImageSrd>
  <webImageSrd>
    <address r:id="rId56"/>
    <moreImagesAddress r:id="rId57"/>
  </webImageSrd>
  <webImageSrd>
    <address r:id="rId58"/>
    <moreImagesAddress r:id="rId59"/>
  </webImageSrd>
  <webImageSrd>
    <address r:id="rId60"/>
    <moreImagesAddress r:id="rId61"/>
  </webImageSrd>
  <webImageSrd>
    <address r:id="rId62"/>
    <moreImagesAddress r:id="rId63"/>
  </webImageSrd>
  <webImageSrd>
    <address r:id="rId64"/>
    <moreImagesAddress r:id="rId65"/>
  </webImageSrd>
  <webImageSrd>
    <address r:id="rId66"/>
    <moreImagesAddress r:id="rId67"/>
  </webImageSrd>
  <webImageSrd>
    <address r:id="rId68"/>
    <moreImagesAddress r:id="rId69"/>
  </webImageSrd>
  <webImageSrd>
    <address r:id="rId70"/>
    <moreImagesAddress r:id="rId71"/>
  </webImageSrd>
  <webImageSrd>
    <address r:id="rId72"/>
    <moreImagesAddress r:id="rId73"/>
  </webImageSrd>
  <webImageSrd>
    <address r:id="rId74"/>
    <moreImagesAddress r:id="rId75"/>
  </webImageSrd>
  <webImageSrd>
    <address r:id="rId76"/>
    <moreImagesAddress r:id="rId77"/>
  </webImageSrd>
  <webImageSrd>
    <address r:id="rId78"/>
    <moreImagesAddress r:id="rId79"/>
  </webImageSrd>
  <webImageSrd>
    <address r:id="rId80"/>
    <moreImagesAddress r:id="rId81"/>
  </webImageSrd>
  <webImageSrd>
    <address r:id="rId82"/>
    <moreImagesAddress r:id="rId83"/>
  </webImageSrd>
  <webImageSrd>
    <address r:id="rId84"/>
    <moreImagesAddress r:id="rId85"/>
  </webImageSrd>
  <webImageSrd>
    <address r:id="rId86"/>
    <moreImagesAddress r:id="rId87"/>
  </webImageSrd>
  <webImageSrd>
    <address r:id="rId88"/>
    <moreImagesAddress r:id="rId89"/>
  </webImageSrd>
  <webImageSrd>
    <address r:id="rId90"/>
    <moreImagesAddress r:id="rId91"/>
  </webImageSrd>
  <webImageSrd>
    <address r:id="rId92"/>
    <moreImagesAddress r:id="rId93"/>
  </webImageSrd>
  <webImageSrd>
    <address r:id="rId94"/>
    <moreImagesAddress r:id="rId95"/>
  </webImageSrd>
  <webImageSrd>
    <address r:id="rId96"/>
    <moreImagesAddress r:id="rId97"/>
  </webImageSrd>
  <webImageSrd>
    <address r:id="rId98"/>
    <moreImagesAddress r:id="rId99"/>
  </webImageSrd>
  <webImageSrd>
    <address r:id="rId100"/>
    <moreImagesAddress r:id="rId101"/>
  </webImageSrd>
  <webImageSrd>
    <address r:id="rId102"/>
    <moreImagesAddress r:id="rId103"/>
  </webImageSrd>
  <webImageSrd>
    <address r:id="rId104"/>
    <moreImagesAddress r:id="rId105"/>
  </webImageSrd>
  <webImageSrd>
    <address r:id="rId106"/>
    <moreImagesAddress r:id="rId107"/>
  </webImageSrd>
  <webImageSrd>
    <address r:id="rId108"/>
    <moreImagesAddress r:id="rId109"/>
  </webImageSrd>
  <webImageSrd>
    <address r:id="rId110"/>
    <moreImagesAddress r:id="rId111"/>
  </webImageSrd>
  <webImageSrd>
    <address r:id="rId112"/>
    <moreImagesAddress r:id="rId113"/>
  </webImageSrd>
  <webImageSrd>
    <address r:id="rId114"/>
    <moreImagesAddress r:id="rId115"/>
  </webImageSrd>
  <webImageSrd>
    <address r:id="rId116"/>
    <moreImagesAddress r:id="rId117"/>
  </webImageSrd>
  <webImageSrd>
    <address r:id="rId118"/>
    <moreImagesAddress r:id="rId119"/>
  </webImageSrd>
  <webImageSrd>
    <address r:id="rId120"/>
    <moreImagesAddress r:id="rId121"/>
  </webImageSrd>
  <webImageSrd>
    <address r:id="rId122"/>
    <moreImagesAddress r:id="rId123"/>
  </webImageSrd>
  <webImageSrd>
    <address r:id="rId124"/>
    <moreImagesAddress r:id="rId125"/>
  </webImageSrd>
  <webImageSrd>
    <address r:id="rId126"/>
    <moreImagesAddress r:id="rId127"/>
  </webImageSrd>
  <webImageSrd>
    <address r:id="rId128"/>
    <moreImagesAddress r:id="rId129"/>
  </webImageSrd>
  <webImageSrd>
    <address r:id="rId130"/>
    <moreImagesAddress r:id="rId131"/>
  </webImageSrd>
  <webImageSrd>
    <address r:id="rId132"/>
    <moreImagesAddress r:id="rId133"/>
  </webImageSrd>
  <webImageSrd>
    <address r:id="rId134"/>
    <moreImagesAddress r:id="rId135"/>
  </webImageSrd>
  <webImageSrd>
    <address r:id="rId136"/>
    <moreImagesAddress r:id="rId137"/>
  </webImageSrd>
  <webImageSrd>
    <address r:id="rId138"/>
    <moreImagesAddress r:id="rId139"/>
  </webImageSrd>
  <webImageSrd>
    <address r:id="rId140"/>
    <moreImagesAddress r:id="rId141"/>
  </webImageSrd>
  <webImageSrd>
    <address r:id="rId142"/>
    <moreImagesAddress r:id="rId143"/>
  </webImageSrd>
  <webImageSrd>
    <address r:id="rId144"/>
    <moreImagesAddress r:id="rId145"/>
  </webImageSrd>
  <webImageSrd>
    <address r:id="rId146"/>
    <moreImagesAddress r:id="rId147"/>
  </webImageSrd>
  <webImageSrd>
    <address r:id="rId148"/>
    <moreImagesAddress r:id="rId149"/>
  </webImageSrd>
  <webImageSrd>
    <address r:id="rId150"/>
    <moreImagesAddress r:id="rId151"/>
  </webImageSrd>
  <webImageSrd>
    <address r:id="rId152"/>
    <moreImagesAddress r:id="rId153"/>
  </webImageSrd>
  <webImageSrd>
    <address r:id="rId154"/>
    <moreImagesAddress r:id="rId155"/>
  </webImageSrd>
  <webImageSrd>
    <address r:id="rId156"/>
    <moreImagesAddress r:id="rId157"/>
  </webImageSrd>
  <webImageSrd>
    <address r:id="rId158"/>
    <moreImagesAddress r:id="rId159"/>
  </webImageSrd>
  <webImageSrd>
    <address r:id="rId160"/>
    <moreImagesAddress r:id="rId161"/>
  </webImageSrd>
  <webImageSrd>
    <address r:id="rId162"/>
    <moreImagesAddress r:id="rId163"/>
  </webImageSrd>
  <webImageSrd>
    <address r:id="rId164"/>
    <moreImagesAddress r:id="rId165"/>
  </webImageSrd>
  <webImageSrd>
    <address r:id="rId166"/>
    <moreImagesAddress r:id="rId167"/>
  </webImageSrd>
  <webImageSrd>
    <address r:id="rId168"/>
    <moreImagesAddress r:id="rId169"/>
  </webImageSrd>
  <webImageSrd>
    <address r:id="rId170"/>
    <moreImagesAddress r:id="rId171"/>
  </webImageSrd>
  <webImageSrd>
    <address r:id="rId172"/>
    <moreImagesAddress r:id="rId173"/>
  </webImageSrd>
  <webImageSrd>
    <address r:id="rId174"/>
    <moreImagesAddress r:id="rId175"/>
  </webImageSrd>
  <webImageSrd>
    <address r:id="rId176"/>
    <moreImagesAddress r:id="rId177"/>
  </webImageSrd>
  <webImageSrd>
    <address r:id="rId178"/>
    <moreImagesAddress r:id="rId179"/>
  </webImageSrd>
  <webImageSrd>
    <address r:id="rId180"/>
    <moreImagesAddress r:id="rId181"/>
  </webImageSrd>
  <webImageSrd>
    <address r:id="rId182"/>
    <moreImagesAddress r:id="rId183"/>
  </webImageSrd>
  <webImageSrd>
    <address r:id="rId184"/>
    <moreImagesAddress r:id="rId185"/>
  </webImageSrd>
  <webImageSrd>
    <address r:id="rId186"/>
    <moreImagesAddress r:id="rId187"/>
  </webImageSrd>
  <webImageSrd>
    <address r:id="rId188"/>
    <moreImagesAddress r:id="rId189"/>
  </webImageSrd>
  <webImageSrd>
    <address r:id="rId190"/>
    <moreImagesAddress r:id="rId191"/>
  </webImageSrd>
  <webImageSrd>
    <address r:id="rId192"/>
    <moreImagesAddress r:id="rId193"/>
  </webImageSrd>
  <webImageSrd>
    <address r:id="rId194"/>
    <moreImagesAddress r:id="rId195"/>
  </webImageSrd>
  <webImageSrd>
    <address r:id="rId196"/>
    <moreImagesAddress r:id="rId197"/>
  </webImageSrd>
  <webImageSrd>
    <address r:id="rId198"/>
    <moreImagesAddress r:id="rId199"/>
  </webImageSrd>
  <webImageSrd>
    <address r:id="rId200"/>
    <moreImagesAddress r:id="rId201"/>
  </webImageSrd>
  <webImageSrd>
    <address r:id="rId202"/>
    <moreImagesAddress r:id="rId203"/>
  </webImageSrd>
  <webImageSrd>
    <address r:id="rId204"/>
    <moreImagesAddress r:id="rId205"/>
  </webImageSrd>
  <webImageSrd>
    <address r:id="rId206"/>
    <moreImagesAddress r:id="rId207"/>
  </webImageSrd>
  <webImageSrd>
    <address r:id="rId208"/>
    <moreImagesAddress r:id="rId209"/>
  </webImageSrd>
  <webImageSrd>
    <address r:id="rId210"/>
    <moreImagesAddress r:id="rId211"/>
  </webImageSrd>
  <webImageSrd>
    <address r:id="rId212"/>
    <moreImagesAddress r:id="rId213"/>
  </webImageSrd>
  <webImageSrd>
    <address r:id="rId214"/>
    <moreImagesAddress r:id="rId215"/>
  </webImageSrd>
  <webImageSrd>
    <address r:id="rId216"/>
    <moreImagesAddress r:id="rId217"/>
  </webImageSrd>
  <webImageSrd>
    <address r:id="rId218"/>
    <moreImagesAddress r:id="rId219"/>
  </webImageSrd>
  <webImageSrd>
    <address r:id="rId220"/>
    <moreImagesAddress r:id="rId221"/>
  </webImageSrd>
  <webImageSrd>
    <address r:id="rId222"/>
    <moreImagesAddress r:id="rId223"/>
  </webImageSrd>
  <webImageSrd>
    <address r:id="rId224"/>
    <moreImagesAddress r:id="rId225"/>
  </webImageSrd>
  <webImageSrd>
    <address r:id="rId226"/>
    <moreImagesAddress r:id="rId227"/>
  </webImageSrd>
  <webImageSrd>
    <address r:id="rId228"/>
    <moreImagesAddress r:id="rId229"/>
  </webImageSrd>
  <webImageSrd>
    <address r:id="rId230"/>
    <moreImagesAddress r:id="rId231"/>
  </webImageSrd>
  <webImageSrd>
    <address r:id="rId232"/>
    <moreImagesAddress r:id="rId233"/>
  </webImageSrd>
  <webImageSrd>
    <address r:id="rId234"/>
    <moreImagesAddress r:id="rId235"/>
  </webImageSrd>
  <webImageSrd>
    <address r:id="rId236"/>
    <moreImagesAddress r:id="rId237"/>
  </webImageSrd>
  <webImageSrd>
    <address r:id="rId238"/>
    <moreImagesAddress r:id="rId239"/>
  </webImageSrd>
  <webImageSrd>
    <address r:id="rId240"/>
    <moreImagesAddress r:id="rId241"/>
  </webImageSrd>
  <webImageSrd>
    <address r:id="rId242"/>
    <moreImagesAddress r:id="rId243"/>
  </webImageSrd>
  <webImageSrd>
    <address r:id="rId244"/>
    <moreImagesAddress r:id="rId245"/>
  </webImageSrd>
  <webImageSrd>
    <address r:id="rId246"/>
    <moreImagesAddress r:id="rId247"/>
  </webImageSrd>
  <webImageSrd>
    <address r:id="rId248"/>
    <moreImagesAddress r:id="rId249"/>
  </webImageSrd>
  <webImageSrd>
    <address r:id="rId250"/>
    <moreImagesAddress r:id="rId251"/>
  </webImageSrd>
  <webImageSrd>
    <address r:id="rId252"/>
    <moreImagesAddress r:id="rId253"/>
  </webImageSrd>
  <webImageSrd>
    <address r:id="rId254"/>
    <moreImagesAddress r:id="rId255"/>
  </webImageSrd>
  <webImageSrd>
    <address r:id="rId256"/>
    <moreImagesAddress r:id="rId257"/>
  </webImageSrd>
  <webImageSrd>
    <address r:id="rId258"/>
    <moreImagesAddress r:id="rId259"/>
  </webImageSrd>
  <webImageSrd>
    <address r:id="rId260"/>
    <moreImagesAddress r:id="rId261"/>
  </webImageSrd>
  <webImageSrd>
    <address r:id="rId262"/>
    <moreImagesAddress r:id="rId263"/>
  </webImageSrd>
  <webImageSrd>
    <address r:id="rId264"/>
    <moreImagesAddress r:id="rId265"/>
  </webImageSrd>
  <webImageSrd>
    <address r:id="rId266"/>
    <moreImagesAddress r:id="rId267"/>
  </webImageSrd>
  <webImageSrd>
    <address r:id="rId268"/>
    <moreImagesAddress r:id="rId269"/>
  </webImageSrd>
  <webImageSrd>
    <address r:id="rId270"/>
    <moreImagesAddress r:id="rId271"/>
  </webImageSrd>
  <webImageSrd>
    <address r:id="rId272"/>
    <moreImagesAddress r:id="rId273"/>
  </webImageSrd>
  <webImageSrd>
    <address r:id="rId274"/>
    <moreImagesAddress r:id="rId275"/>
  </webImageSrd>
  <webImageSrd>
    <address r:id="rId276"/>
    <moreImagesAddress r:id="rId277"/>
  </webImageSrd>
  <webImageSrd>
    <address r:id="rId278"/>
    <moreImagesAddress r:id="rId279"/>
  </webImageSrd>
  <webImageSrd>
    <address r:id="rId280"/>
    <moreImagesAddress r:id="rId281"/>
  </webImageSrd>
  <webImageSrd>
    <address r:id="rId282"/>
    <moreImagesAddress r:id="rId283"/>
  </webImageSrd>
  <webImageSrd>
    <address r:id="rId284"/>
    <moreImagesAddress r:id="rId285"/>
  </webImageSrd>
  <webImageSrd>
    <address r:id="rId286"/>
    <moreImagesAddress r:id="rId287"/>
  </webImageSrd>
  <webImageSrd>
    <address r:id="rId288"/>
    <moreImagesAddress r:id="rId289"/>
  </webImageSrd>
  <webImageSrd>
    <address r:id="rId290"/>
    <moreImagesAddress r:id="rId291"/>
  </webImageSrd>
  <webImageSrd>
    <address r:id="rId292"/>
    <moreImagesAddress r:id="rId293"/>
  </webImageSrd>
  <webImageSrd>
    <address r:id="rId294"/>
    <moreImagesAddress r:id="rId295"/>
  </webImageSrd>
  <webImageSrd>
    <address r:id="rId296"/>
    <moreImagesAddress r:id="rId297"/>
  </webImageSrd>
  <webImageSrd>
    <address r:id="rId298"/>
    <moreImagesAddress r:id="rId299"/>
  </webImageSrd>
  <webImageSrd>
    <address r:id="rId300"/>
    <moreImagesAddress r:id="rId301"/>
  </webImageSrd>
  <webImageSrd>
    <address r:id="rId302"/>
    <moreImagesAddress r:id="rId303"/>
  </webImageSrd>
  <webImageSrd>
    <address r:id="rId304"/>
    <moreImagesAddress r:id="rId305"/>
  </webImageSrd>
  <webImageSrd>
    <address r:id="rId306"/>
    <moreImagesAddress r:id="rId307"/>
  </webImageSrd>
  <webImageSrd>
    <address r:id="rId308"/>
    <moreImagesAddress r:id="rId309"/>
  </webImageSrd>
  <webImageSrd>
    <address r:id="rId310"/>
    <moreImagesAddress r:id="rId311"/>
  </webImageSrd>
  <webImageSrd>
    <address r:id="rId312"/>
    <moreImagesAddress r:id="rId313"/>
  </webImageSrd>
  <webImageSrd>
    <address r:id="rId314"/>
    <moreImagesAddress r:id="rId315"/>
  </webImageSrd>
  <webImageSrd>
    <address r:id="rId316"/>
    <moreImagesAddress r:id="rId317"/>
  </webImageSrd>
  <webImageSrd>
    <address r:id="rId318"/>
    <moreImagesAddress r:id="rId319"/>
  </webImageSrd>
  <webImageSrd>
    <address r:id="rId320"/>
    <moreImagesAddress r:id="rId321"/>
  </webImageSrd>
  <webImageSrd>
    <address r:id="rId322"/>
    <moreImagesAddress r:id="rId323"/>
  </webImageSrd>
  <webImageSrd>
    <address r:id="rId324"/>
    <moreImagesAddress r:id="rId325"/>
  </webImageSrd>
  <webImageSrd>
    <address r:id="rId326"/>
    <moreImagesAddress r:id="rId327"/>
  </webImageSrd>
  <webImageSrd>
    <address r:id="rId328"/>
    <moreImagesAddress r:id="rId329"/>
  </webImageSrd>
  <webImageSrd>
    <address r:id="rId330"/>
    <moreImagesAddress r:id="rId331"/>
  </webImageSrd>
  <webImageSrd>
    <address r:id="rId332"/>
    <moreImagesAddress r:id="rId333"/>
  </webImageSrd>
  <webImageSrd>
    <address r:id="rId334"/>
    <moreImagesAddress r:id="rId335"/>
  </webImageSrd>
  <webImageSrd>
    <address r:id="rId336"/>
    <moreImagesAddress r:id="rId337"/>
  </webImageSrd>
  <webImageSrd>
    <address r:id="rId338"/>
    <moreImagesAddress r:id="rId339"/>
  </webImageSrd>
  <webImageSrd>
    <address r:id="rId340"/>
    <moreImagesAddress r:id="rId341"/>
  </webImageSrd>
  <webImageSrd>
    <address r:id="rId342"/>
    <moreImagesAddress r:id="rId343"/>
  </webImageSrd>
  <webImageSrd>
    <address r:id="rId344"/>
    <moreImagesAddress r:id="rId345"/>
  </webImageSrd>
  <webImageSrd>
    <address r:id="rId346"/>
    <moreImagesAddress r:id="rId347"/>
  </webImageSrd>
  <webImageSrd>
    <address r:id="rId348"/>
    <moreImagesAddress r:id="rId349"/>
  </webImageSrd>
  <webImageSrd>
    <address r:id="rId350"/>
    <moreImagesAddress r:id="rId351"/>
  </webImageSrd>
  <webImageSrd>
    <address r:id="rId352"/>
    <moreImagesAddress r:id="rId353"/>
  </webImageSrd>
  <webImageSrd>
    <address r:id="rId354"/>
    <moreImagesAddress r:id="rId355"/>
  </webImageSrd>
  <webImageSrd>
    <address r:id="rId356"/>
    <moreImagesAddress r:id="rId357"/>
  </webImageSrd>
  <webImageSrd>
    <address r:id="rId358"/>
    <moreImagesAddress r:id="rId359"/>
  </webImageSrd>
  <webImageSrd>
    <address r:id="rId360"/>
    <moreImagesAddress r:id="rId361"/>
  </webImageSrd>
  <webImageSrd>
    <address r:id="rId362"/>
    <moreImagesAddress r:id="rId363"/>
  </webImageSrd>
  <webImageSrd>
    <address r:id="rId364"/>
    <moreImagesAddress r:id="rId365"/>
  </webImageSrd>
  <webImageSrd>
    <address r:id="rId366"/>
    <moreImagesAddress r:id="rId367"/>
  </webImageSrd>
  <webImageSrd>
    <address r:id="rId368"/>
    <moreImagesAddress r:id="rId369"/>
  </webImageSrd>
  <webImageSrd>
    <address r:id="rId370"/>
    <moreImagesAddress r:id="rId371"/>
  </webImageSrd>
  <webImageSrd>
    <address r:id="rId372"/>
    <moreImagesAddress r:id="rId373"/>
  </webImageSrd>
  <webImageSrd>
    <address r:id="rId374"/>
    <moreImagesAddress r:id="rId375"/>
  </webImageSrd>
  <webImageSrd>
    <address r:id="rId376"/>
    <moreImagesAddress r:id="rId377"/>
  </webImageSrd>
  <webImageSrd>
    <address r:id="rId378"/>
    <moreImagesAddress r:id="rId379"/>
  </webImageSrd>
  <webImageSrd>
    <address r:id="rId380"/>
    <moreImagesAddress r:id="rId381"/>
  </webImageSrd>
  <webImageSrd>
    <address r:id="rId382"/>
    <moreImagesAddress r:id="rId383"/>
  </webImageSrd>
  <webImageSrd>
    <address r:id="rId384"/>
    <moreImagesAddress r:id="rId385"/>
  </webImageSrd>
  <webImageSrd>
    <address r:id="rId386"/>
    <moreImagesAddress r:id="rId387"/>
  </webImageSrd>
  <webImageSrd>
    <address r:id="rId388"/>
    <moreImagesAddress r:id="rId389"/>
  </webImageSrd>
  <webImageSrd>
    <address r:id="rId390"/>
    <moreImagesAddress r:id="rId391"/>
  </webImageSrd>
  <webImageSrd>
    <address r:id="rId392"/>
    <moreImagesAddress r:id="rId393"/>
  </webImageSrd>
  <webImageSrd>
    <address r:id="rId394"/>
    <moreImagesAddress r:id="rId395"/>
  </webImageSrd>
  <webImageSrd>
    <address r:id="rId396"/>
    <moreImagesAddress r:id="rId397"/>
  </webImageSrd>
  <webImageSrd>
    <address r:id="rId398"/>
    <moreImagesAddress r:id="rId399"/>
  </webImageSrd>
  <webImageSrd>
    <address r:id="rId400"/>
    <moreImagesAddress r:id="rId401"/>
  </webImageSrd>
  <webImageSrd>
    <address r:id="rId402"/>
    <moreImagesAddress r:id="rId403"/>
  </webImageSrd>
  <webImageSrd>
    <address r:id="rId404"/>
    <moreImagesAddress r:id="rId405"/>
  </webImageSrd>
  <webImageSrd>
    <address r:id="rId406"/>
    <moreImagesAddress r:id="rId407"/>
  </webImageSrd>
  <webImageSrd>
    <address r:id="rId408"/>
    <moreImagesAddress r:id="rId409"/>
  </webImageSrd>
  <webImageSrd>
    <address r:id="rId410"/>
    <moreImagesAddress r:id="rId411"/>
  </webImageSrd>
  <webImageSrd>
    <address r:id="rId412"/>
    <moreImagesAddress r:id="rId413"/>
  </webImageSrd>
  <webImageSrd>
    <address r:id="rId414"/>
    <moreImagesAddress r:id="rId415"/>
  </webImageSrd>
  <webImageSrd>
    <address r:id="rId416"/>
    <moreImagesAddress r:id="rId417"/>
  </webImageSrd>
  <webImageSrd>
    <address r:id="rId418"/>
    <moreImagesAddress r:id="rId419"/>
  </webImageSrd>
  <webImageSrd>
    <address r:id="rId420"/>
    <moreImagesAddress r:id="rId421"/>
  </webImageSrd>
  <webImageSrd>
    <address r:id="rId422"/>
    <moreImagesAddress r:id="rId423"/>
  </webImageSrd>
  <webImageSrd>
    <address r:id="rId424"/>
    <moreImagesAddress r:id="rId425"/>
  </webImageSrd>
  <webImageSrd>
    <address r:id="rId426"/>
    <moreImagesAddress r:id="rId427"/>
  </webImageSrd>
  <webImageSrd>
    <address r:id="rId428"/>
    <moreImagesAddress r:id="rId429"/>
  </webImageSrd>
  <webImageSrd>
    <address r:id="rId430"/>
    <moreImagesAddress r:id="rId431"/>
  </webImageSrd>
  <webImageSrd>
    <address r:id="rId432"/>
    <moreImagesAddress r:id="rId433"/>
  </webImageSrd>
  <webImageSrd>
    <address r:id="rId434"/>
    <moreImagesAddress r:id="rId435"/>
  </webImageSrd>
  <webImageSrd>
    <address r:id="rId436"/>
    <moreImagesAddress r:id="rId437"/>
  </webImageSrd>
  <webImageSrd>
    <address r:id="rId438"/>
    <moreImagesAddress r:id="rId439"/>
  </webImageSrd>
  <webImageSrd>
    <address r:id="rId440"/>
    <moreImagesAddress r:id="rId441"/>
  </webImageSrd>
  <webImageSrd>
    <address r:id="rId442"/>
    <moreImagesAddress r:id="rId443"/>
  </webImageSrd>
  <webImageSrd>
    <address r:id="rId444"/>
    <moreImagesAddress r:id="rId445"/>
  </webImageSrd>
  <webImageSrd>
    <address r:id="rId446"/>
    <moreImagesAddress r:id="rId447"/>
  </webImageSrd>
  <webImageSrd>
    <address r:id="rId448"/>
    <moreImagesAddress r:id="rId449"/>
  </webImageSrd>
  <webImageSrd>
    <address r:id="rId450"/>
    <moreImagesAddress r:id="rId451"/>
  </webImageSrd>
  <webImageSrd>
    <address r:id="rId452"/>
    <moreImagesAddress r:id="rId453"/>
  </webImageSrd>
  <webImageSrd>
    <address r:id="rId454"/>
    <moreImagesAddress r:id="rId455"/>
  </webImageSrd>
  <webImageSrd>
    <address r:id="rId456"/>
    <moreImagesAddress r:id="rId457"/>
  </webImageSrd>
  <webImageSrd>
    <address r:id="rId458"/>
    <moreImagesAddress r:id="rId459"/>
  </webImageSrd>
  <webImageSrd>
    <address r:id="rId460"/>
    <moreImagesAddress r:id="rId461"/>
  </webImageSrd>
  <webImageSrd>
    <address r:id="rId462"/>
    <moreImagesAddress r:id="rId463"/>
  </webImageSrd>
  <webImageSrd>
    <address r:id="rId464"/>
    <moreImagesAddress r:id="rId465"/>
  </webImageSrd>
  <webImageSrd>
    <address r:id="rId466"/>
    <moreImagesAddress r:id="rId467"/>
  </webImageSrd>
  <webImageSrd>
    <address r:id="rId468"/>
    <moreImagesAddress r:id="rId469"/>
  </webImageSrd>
  <webImageSrd>
    <address r:id="rId470"/>
    <moreImagesAddress r:id="rId471"/>
  </webImageSrd>
  <webImageSrd>
    <address r:id="rId472"/>
    <moreImagesAddress r:id="rId473"/>
  </webImageSrd>
  <webImageSrd>
    <address r:id="rId474"/>
    <moreImagesAddress r:id="rId475"/>
  </webImageSrd>
  <webImageSrd>
    <address r:id="rId476"/>
    <moreImagesAddress r:id="rId477"/>
  </webImageSrd>
  <webImageSrd>
    <address r:id="rId478"/>
    <moreImagesAddress r:id="rId479"/>
  </webImageSrd>
  <webImageSrd>
    <address r:id="rId480"/>
    <moreImagesAddress r:id="rId481"/>
  </webImageSrd>
  <webImageSrd>
    <address r:id="rId482"/>
    <moreImagesAddress r:id="rId483"/>
  </webImageSrd>
  <webImageSrd>
    <address r:id="rId484"/>
    <moreImagesAddress r:id="rId485"/>
  </webImageSrd>
  <webImageSrd>
    <address r:id="rId486"/>
    <moreImagesAddress r:id="rId487"/>
  </webImageSrd>
  <webImageSrd>
    <address r:id="rId488"/>
    <moreImagesAddress r:id="rId489"/>
  </webImageSrd>
  <webImageSrd>
    <address r:id="rId490"/>
    <moreImagesAddress r:id="rId491"/>
  </webImageSrd>
  <webImageSrd>
    <address r:id="rId492"/>
    <moreImagesAddress r:id="rId493"/>
  </webImageSrd>
  <webImageSrd>
    <address r:id="rId494"/>
    <moreImagesAddress r:id="rId495"/>
  </webImageSrd>
  <webImageSrd>
    <address r:id="rId496"/>
    <moreImagesAddress r:id="rId497"/>
  </webImageSrd>
  <webImageSrd>
    <address r:id="rId498"/>
    <moreImagesAddress r:id="rId499"/>
  </webImageSrd>
  <webImageSrd>
    <address r:id="rId500"/>
    <moreImagesAddress r:id="rId501"/>
  </webImageSrd>
  <webImageSrd>
    <address r:id="rId502"/>
    <moreImagesAddress r:id="rId503"/>
  </webImageSrd>
  <webImageSrd>
    <address r:id="rId504"/>
    <moreImagesAddress r:id="rId505"/>
  </webImageSrd>
  <webImageSrd>
    <address r:id="rId506"/>
    <moreImagesAddress r:id="rId507"/>
  </webImageSrd>
  <webImageSrd>
    <address r:id="rId508"/>
    <moreImagesAddress r:id="rId509"/>
  </webImageSrd>
  <webImageSrd>
    <address r:id="rId510"/>
    <moreImagesAddress r:id="rId511"/>
  </webImageSrd>
  <webImageSrd>
    <address r:id="rId512"/>
    <moreImagesAddress r:id="rId513"/>
  </webImageSrd>
  <webImageSrd>
    <address r:id="rId514"/>
    <moreImagesAddress r:id="rId515"/>
  </webImageSrd>
  <webImageSrd>
    <address r:id="rId516"/>
    <moreImagesAddress r:id="rId517"/>
  </webImageSrd>
  <webImageSrd>
    <address r:id="rId518"/>
    <moreImagesAddress r:id="rId519"/>
  </webImageSrd>
  <webImageSrd>
    <address r:id="rId520"/>
    <moreImagesAddress r:id="rId521"/>
  </webImageSrd>
  <webImageSrd>
    <address r:id="rId522"/>
    <moreImagesAddress r:id="rId523"/>
  </webImageSrd>
  <webImageSrd>
    <address r:id="rId524"/>
    <moreImagesAddress r:id="rId525"/>
  </webImageSrd>
  <webImageSrd>
    <address r:id="rId526"/>
    <moreImagesAddress r:id="rId527"/>
  </webImageSrd>
  <webImageSrd>
    <address r:id="rId528"/>
    <moreImagesAddress r:id="rId529"/>
  </webImageSrd>
  <webImageSrd>
    <address r:id="rId530"/>
    <moreImagesAddress r:id="rId531"/>
  </webImageSrd>
  <webImageSrd>
    <address r:id="rId532"/>
    <moreImagesAddress r:id="rId533"/>
  </webImageSrd>
  <webImageSrd>
    <address r:id="rId534"/>
    <moreImagesAddress r:id="rId535"/>
  </webImageSrd>
  <webImageSrd>
    <address r:id="rId536"/>
    <moreImagesAddress r:id="rId537"/>
  </webImageSrd>
  <webImageSrd>
    <address r:id="rId538"/>
    <moreImagesAddress r:id="rId539"/>
  </webImageSrd>
  <webImageSrd>
    <address r:id="rId540"/>
    <moreImagesAddress r:id="rId541"/>
  </webImageSrd>
  <webImageSrd>
    <address r:id="rId542"/>
    <moreImagesAddress r:id="rId543"/>
  </webImageSrd>
  <webImageSrd>
    <address r:id="rId544"/>
    <moreImagesAddress r:id="rId545"/>
  </webImageSrd>
  <webImageSrd>
    <address r:id="rId546"/>
    <moreImagesAddress r:id="rId547"/>
  </webImageSrd>
  <webImageSrd>
    <address r:id="rId548"/>
  </webImageSrd>
  <webImageSrd>
    <address r:id="rId549"/>
    <moreImagesAddress r:id="rId550"/>
  </webImageSrd>
  <webImageSrd>
    <address r:id="rId551"/>
    <moreImagesAddress r:id="rId552"/>
  </webImageSrd>
  <webImageSrd>
    <address r:id="rId553"/>
    <moreImagesAddress r:id="rId554"/>
  </webImageSrd>
  <webImageSrd>
    <address r:id="rId555"/>
    <moreImagesAddress r:id="rId556"/>
  </webImageSrd>
  <webImageSrd>
    <address r:id="rId557"/>
    <moreImagesAddress r:id="rId558"/>
  </webImageSrd>
  <webImageSrd>
    <address r:id="rId559"/>
    <moreImagesAddress r:id="rId560"/>
  </webImageSrd>
  <webImageSrd>
    <address r:id="rId561"/>
    <moreImagesAddress r:id="rId562"/>
  </webImageSrd>
  <webImageSrd>
    <address r:id="rId563"/>
    <moreImagesAddress r:id="rId564"/>
  </webImageSrd>
  <webImageSrd>
    <address r:id="rId565"/>
    <moreImagesAddress r:id="rId566"/>
  </webImageSrd>
  <webImageSrd>
    <address r:id="rId567"/>
    <moreImagesAddress r:id="rId568"/>
  </webImageSrd>
  <webImageSrd>
    <address r:id="rId569"/>
    <moreImagesAddress r:id="rId570"/>
  </webImageSrd>
  <webImageSrd>
    <address r:id="rId571"/>
    <moreImagesAddress r:id="rId572"/>
  </webImageSrd>
  <webImageSrd>
    <address r:id="rId573"/>
    <moreImagesAddress r:id="rId574"/>
  </webImageSrd>
  <webImageSrd>
    <address r:id="rId575"/>
    <moreImagesAddress r:id="rId576"/>
  </webImageSrd>
  <webImageSrd>
    <address r:id="rId577"/>
    <moreImagesAddress r:id="rId578"/>
  </webImageSrd>
  <webImageSrd>
    <address r:id="rId579"/>
    <moreImagesAddress r:id="rId580"/>
  </webImageSrd>
  <webImageSrd>
    <address r:id="rId581"/>
    <moreImagesAddress r:id="rId582"/>
  </webImageSrd>
  <webImageSrd>
    <address r:id="rId583"/>
    <moreImagesAddress r:id="rId584"/>
  </webImageSrd>
  <webImageSrd>
    <address r:id="rId585"/>
    <moreImagesAddress r:id="rId586"/>
  </webImageSrd>
  <webImageSrd>
    <address r:id="rId587"/>
    <moreImagesAddress r:id="rId588"/>
  </webImageSrd>
  <webImageSrd>
    <address r:id="rId589"/>
    <moreImagesAddress r:id="rId590"/>
  </webImageSrd>
  <webImageSrd>
    <address r:id="rId591"/>
    <moreImagesAddress r:id="rId592"/>
  </webImageSrd>
  <webImageSrd>
    <address r:id="rId593"/>
    <moreImagesAddress r:id="rId594"/>
  </webImageSrd>
  <webImageSrd>
    <address r:id="rId595"/>
    <moreImagesAddress r:id="rId596"/>
  </webImageSrd>
  <webImageSrd>
    <address r:id="rId597"/>
    <moreImagesAddress r:id="rId598"/>
  </webImageSrd>
  <webImageSrd>
    <address r:id="rId599"/>
    <moreImagesAddress r:id="rId600"/>
  </webImageSrd>
  <webImageSrd>
    <address r:id="rId601"/>
    <moreImagesAddress r:id="rId602"/>
  </webImageSrd>
  <webImageSrd>
    <address r:id="rId603"/>
    <moreImagesAddress r:id="rId604"/>
  </webImageSrd>
  <webImageSrd>
    <address r:id="rId605"/>
    <moreImagesAddress r:id="rId606"/>
  </webImageSrd>
  <webImageSrd>
    <address r:id="rId607"/>
    <moreImagesAddress r:id="rId608"/>
  </webImageSrd>
  <webImageSrd>
    <address r:id="rId609"/>
    <moreImagesAddress r:id="rId610"/>
  </webImageSrd>
  <webImageSrd>
    <address r:id="rId611"/>
    <moreImagesAddress r:id="rId612"/>
  </webImageSrd>
  <webImageSrd>
    <address r:id="rId613"/>
    <moreImagesAddress r:id="rId614"/>
  </webImageSrd>
  <webImageSrd>
    <address r:id="rId615"/>
    <moreImagesAddress r:id="rId616"/>
  </webImageSrd>
  <webImageSrd>
    <address r:id="rId617"/>
    <moreImagesAddress r:id="rId618"/>
  </webImageSrd>
  <webImageSrd>
    <address r:id="rId619"/>
    <moreImagesAddress r:id="rId620"/>
  </webImageSrd>
  <webImageSrd>
    <address r:id="rId621"/>
    <moreImagesAddress r:id="rId622"/>
  </webImageSrd>
  <webImageSrd>
    <address r:id="rId623"/>
    <moreImagesAddress r:id="rId624"/>
  </webImageSrd>
  <webImageSrd>
    <address r:id="rId625"/>
    <moreImagesAddress r:id="rId626"/>
  </webImageSrd>
  <webImageSrd>
    <address r:id="rId627"/>
    <moreImagesAddress r:id="rId628"/>
  </webImageSrd>
  <webImageSrd>
    <address r:id="rId629"/>
    <moreImagesAddress r:id="rId630"/>
  </webImageSrd>
  <webImageSrd>
    <address r:id="rId631"/>
    <moreImagesAddress r:id="rId632"/>
  </webImageSrd>
  <webImageSrd>
    <address r:id="rId633"/>
    <moreImagesAddress r:id="rId634"/>
  </webImageSrd>
  <webImageSrd>
    <address r:id="rId635"/>
    <moreImagesAddress r:id="rId636"/>
  </webImageSrd>
  <webImageSrd>
    <address r:id="rId637"/>
    <moreImagesAddress r:id="rId638"/>
  </webImageSrd>
  <webImageSrd>
    <address r:id="rId639"/>
    <moreImagesAddress r:id="rId640"/>
  </webImageSrd>
  <webImageSrd>
    <address r:id="rId641"/>
    <moreImagesAddress r:id="rId642"/>
  </webImageSrd>
  <webImageSrd>
    <address r:id="rId643"/>
    <moreImagesAddress r:id="rId644"/>
  </webImageSrd>
  <webImageSrd>
    <address r:id="rId645"/>
    <moreImagesAddress r:id="rId646"/>
  </webImageSrd>
  <webImageSrd>
    <address r:id="rId647"/>
    <moreImagesAddress r:id="rId648"/>
  </webImageSrd>
  <webImageSrd>
    <address r:id="rId649"/>
    <moreImagesAddress r:id="rId650"/>
  </webImageSrd>
  <webImageSrd>
    <address r:id="rId651"/>
    <moreImagesAddress r:id="rId652"/>
  </webImageSrd>
  <webImageSrd>
    <address r:id="rId653"/>
    <moreImagesAddress r:id="rId654"/>
  </webImageSrd>
  <webImageSrd>
    <address r:id="rId655"/>
    <moreImagesAddress r:id="rId656"/>
  </webImageSrd>
  <webImageSrd>
    <address r:id="rId657"/>
    <moreImagesAddress r:id="rId658"/>
  </webImageSrd>
  <webImageSrd>
    <address r:id="rId659"/>
    <moreImagesAddress r:id="rId660"/>
  </webImageSrd>
  <webImageSrd>
    <address r:id="rId661"/>
    <moreImagesAddress r:id="rId662"/>
  </webImageSrd>
  <webImageSrd>
    <address r:id="rId663"/>
    <moreImagesAddress r:id="rId664"/>
  </webImageSrd>
  <webImageSrd>
    <address r:id="rId665"/>
    <moreImagesAddress r:id="rId666"/>
  </webImageSrd>
  <webImageSrd>
    <address r:id="rId667"/>
    <moreImagesAddress r:id="rId668"/>
  </webImageSrd>
  <webImageSrd>
    <address r:id="rId669"/>
    <moreImagesAddress r:id="rId670"/>
  </webImageSrd>
  <webImageSrd>
    <address r:id="rId671"/>
    <moreImagesAddress r:id="rId672"/>
  </webImageSrd>
  <webImageSrd>
    <address r:id="rId673"/>
    <moreImagesAddress r:id="rId674"/>
  </webImageSrd>
  <webImageSrd>
    <address r:id="rId675"/>
    <moreImagesAddress r:id="rId676"/>
  </webImageSrd>
  <webImageSrd>
    <address r:id="rId677"/>
    <moreImagesAddress r:id="rId678"/>
  </webImageSrd>
  <webImageSrd>
    <address r:id="rId679"/>
    <moreImagesAddress r:id="rId680"/>
  </webImageSrd>
  <webImageSrd>
    <address r:id="rId681"/>
    <moreImagesAddress r:id="rId682"/>
  </webImageSrd>
  <webImageSrd>
    <address r:id="rId683"/>
    <moreImagesAddress r:id="rId684"/>
  </webImageSrd>
  <webImageSrd>
    <address r:id="rId685"/>
    <moreImagesAddress r:id="rId686"/>
  </webImageSrd>
  <webImageSrd>
    <address r:id="rId687"/>
    <moreImagesAddress r:id="rId688"/>
  </webImageSrd>
  <webImageSrd>
    <address r:id="rId689"/>
    <moreImagesAddress r:id="rId690"/>
  </webImageSrd>
  <webImageSrd>
    <address r:id="rId691"/>
    <moreImagesAddress r:id="rId692"/>
  </webImageSrd>
  <webImageSrd>
    <address r:id="rId693"/>
    <moreImagesAddress r:id="rId694"/>
  </webImageSrd>
  <webImageSrd>
    <address r:id="rId695"/>
    <moreImagesAddress r:id="rId696"/>
  </webImageSrd>
  <webImageSrd>
    <address r:id="rId697"/>
    <moreImagesAddress r:id="rId698"/>
  </webImageSrd>
  <webImageSrd>
    <address r:id="rId699"/>
    <moreImagesAddress r:id="rId700"/>
  </webImageSrd>
  <webImageSrd>
    <address r:id="rId701"/>
    <moreImagesAddress r:id="rId702"/>
  </webImageSrd>
  <webImageSrd>
    <address r:id="rId703"/>
    <moreImagesAddress r:id="rId704"/>
  </webImageSrd>
  <webImageSrd>
    <address r:id="rId705"/>
    <moreImagesAddress r:id="rId706"/>
  </webImageSrd>
  <webImageSrd>
    <address r:id="rId707"/>
    <moreImagesAddress r:id="rId708"/>
  </webImageSrd>
  <webImageSrd>
    <address r:id="rId709"/>
    <moreImagesAddress r:id="rId710"/>
  </webImageSrd>
  <webImageSrd>
    <address r:id="rId711"/>
    <moreImagesAddress r:id="rId712"/>
  </webImageSrd>
  <webImageSrd>
    <address r:id="rId713"/>
    <moreImagesAddress r:id="rId714"/>
  </webImageSrd>
  <webImageSrd>
    <address r:id="rId715"/>
    <moreImagesAddress r:id="rId716"/>
  </webImageSrd>
  <webImageSrd>
    <address r:id="rId717"/>
    <moreImagesAddress r:id="rId718"/>
  </webImageSrd>
  <webImageSrd>
    <address r:id="rId719"/>
    <moreImagesAddress r:id="rId720"/>
  </webImageSrd>
  <webImageSrd>
    <address r:id="rId721"/>
    <moreImagesAddress r:id="rId722"/>
  </webImageSrd>
  <webImageSrd>
    <address r:id="rId723"/>
    <moreImagesAddress r:id="rId724"/>
  </webImageSrd>
  <webImageSrd>
    <address r:id="rId725"/>
    <moreImagesAddress r:id="rId726"/>
  </webImageSrd>
  <webImageSrd>
    <address r:id="rId727"/>
    <moreImagesAddress r:id="rId728"/>
  </webImageSrd>
  <webImageSrd>
    <address r:id="rId729"/>
    <moreImagesAddress r:id="rId730"/>
  </webImageSrd>
  <webImageSrd>
    <address r:id="rId731"/>
    <moreImagesAddress r:id="rId732"/>
  </webImageSrd>
  <webImageSrd>
    <address r:id="rId733"/>
    <moreImagesAddress r:id="rId734"/>
  </webImageSrd>
  <webImageSrd>
    <address r:id="rId735"/>
    <moreImagesAddress r:id="rId736"/>
  </webImageSrd>
  <webImageSrd>
    <address r:id="rId737"/>
    <moreImagesAddress r:id="rId738"/>
  </webImageSrd>
  <webImageSrd>
    <address r:id="rId739"/>
    <moreImagesAddress r:id="rId740"/>
  </webImageSrd>
  <webImageSrd>
    <address r:id="rId741"/>
    <moreImagesAddress r:id="rId742"/>
  </webImageSrd>
  <webImageSrd>
    <address r:id="rId743"/>
    <moreImagesAddress r:id="rId744"/>
  </webImageSrd>
  <webImageSrd>
    <address r:id="rId745"/>
    <moreImagesAddress r:id="rId746"/>
  </webImageSrd>
  <webImageSrd>
    <address r:id="rId747"/>
    <moreImagesAddress r:id="rId748"/>
  </webImageSrd>
  <webImageSrd>
    <address r:id="rId749"/>
    <moreImagesAddress r:id="rId750"/>
  </webImageSrd>
  <webImageSrd>
    <address r:id="rId751"/>
    <moreImagesAddress r:id="rId752"/>
  </webImageSrd>
  <webImageSrd>
    <address r:id="rId753"/>
    <moreImagesAddress r:id="rId754"/>
  </webImageSrd>
  <webImageSrd>
    <address r:id="rId755"/>
    <moreImagesAddress r:id="rId756"/>
  </webImageSrd>
  <webImageSrd>
    <address r:id="rId757"/>
    <moreImagesAddress r:id="rId758"/>
  </webImageSrd>
  <webImageSrd>
    <address r:id="rId759"/>
    <moreImagesAddress r:id="rId760"/>
  </webImageSrd>
  <webImageSrd>
    <address r:id="rId761"/>
    <moreImagesAddress r:id="rId762"/>
  </webImageSrd>
  <webImageSrd>
    <address r:id="rId763"/>
    <moreImagesAddress r:id="rId764"/>
  </webImageSrd>
  <webImageSrd>
    <address r:id="rId765"/>
    <moreImagesAddress r:id="rId766"/>
  </webImageSrd>
</webImagesSrd>
</file>

<file path=xl/richData/rdarray.xml><?xml version="1.0" encoding="utf-8"?>
<arrayData xmlns="http://schemas.microsoft.com/office/spreadsheetml/2017/richdata2" count="36">
  <a r="1">
    <v t="s">Tempo Universal Coordenado</v>
  </a>
  <a r="1">
    <v t="s">Sérgio Onofre da Silva (Prefeito)</v>
  </a>
  <a r="1">
    <v t="s">Hissam Hussein Dehaini (Prefeito)</v>
  </a>
  <a r="1">
    <v t="s">Luiz Claudio Costa (Prefeito)</v>
  </a>
  <a r="1">
    <v t="s">Laureci Miranda (Prefeito)</v>
  </a>
  <a r="1">
    <v t="s">Edson Basso (Prefeito)</v>
  </a>
  <a r="1">
    <v t="s">Regina Dubay (Prefeito)</v>
  </a>
  <a r="1">
    <v t="s">Leonaldo Paranhos (Prefeito)</v>
  </a>
  <a r="1">
    <v t="s">Jaime Basso (Prefeito)</v>
  </a>
  <a r="1">
    <v t="s">Sri Lanka Standard Time</v>
  </a>
  <a r="1">
    <v t="r">643</v>
  </a>
  <a r="1">
    <v t="s">Fred Alves (Prefeito)</v>
  </a>
  <a r="1">
    <v t="r">766</v>
  </a>
  <a r="2">
    <v t="s">Ivone Barofaldi da Silva (Prefeito)</v>
    <v t="s">Francisco Lacerda Brasileiro (Prefeito)</v>
  </a>
  <a r="1">
    <v t="s">Cleber Fontana (Prefeito)</v>
  </a>
  <a r="1">
    <v t="s">Ivanor Dacheri (Prefeito)</v>
  </a>
  <a r="1">
    <v t="s">Riad Said Zahoui (Prefeito)</v>
  </a>
  <a r="1">
    <v t="s">Dr. Sérgio Faria (Prefeito)</v>
  </a>
  <a r="1">
    <v t="s">Fernando Jorge Siroti (Prefeito)</v>
  </a>
  <a r="1">
    <v t="s">Marcelo Belinati (Prefeito)</v>
  </a>
  <a r="1">
    <v t="s">Ulisses Maia (Prefeito)</v>
  </a>
  <a r="1">
    <v t="s">Nilson Padilha (Prefeito)</v>
  </a>
  <a r="1">
    <v t="s">Ricardo Endrigo (Prefeito)</v>
  </a>
  <a r="1">
    <v t="s">Pedro Leandro Neto (Prefeito)</v>
  </a>
  <a r="1">
    <v t="s">Marcelo Elias Roque (Prefeito)</v>
  </a>
  <a r="1">
    <v t="s">Luiz Goularte Alves (Prefeito)</v>
  </a>
  <a r="1">
    <v t="s">Marcelo Rangel (Prefeito)</v>
  </a>
  <a r="1">
    <v t="s">Tempo Médio de Greenwich</v>
  </a>
  <a r="1">
    <v t="s">Língua inglesa</v>
  </a>
  <a r="1">
    <v t="r">2588</v>
  </a>
  <a r="1">
    <v t="s">Walter Volpato (Prefeito)</v>
  </a>
  <a r="1">
    <v t="s">Horário do Leste Europeu</v>
  </a>
  <a r="1">
    <v t="s">Nicolae Răduş (Prefeito)</v>
  </a>
  <a r="1">
    <v t="r">2983</v>
  </a>
  <a r="1">
    <v t="s">Lucio de Marchi (Prefeito)</v>
  </a>
  <a r="1">
    <v t="s">Hilton Santin Roveda (Prefeito)</v>
  </a>
</arrayData>
</file>

<file path=xl/richData/rdrichvalue.xml><?xml version="1.0" encoding="utf-8"?>
<rvData xmlns="http://schemas.microsoft.com/office/spreadsheetml/2017/richdata" count="3178">
  <rv s="0">
    <v>536870912</v>
    <v>Abatiá</v>
    <v>5e700ac7-5167-4c26-07a6-176d72fd734f</v>
    <v>pt-BR</v>
    <v>Map</v>
  </rv>
  <rv s="1">
    <fb>229.083</fb>
    <v>13</v>
  </rv>
  <rv s="0">
    <v>536870912</v>
    <v>Paraná</v>
    <v>a33450c4-459a-0682-41ee-635b343dd785</v>
    <v>pt-BR</v>
    <v>Map</v>
  </rv>
  <rv s="2">
    <v>0</v>
    <v>11</v>
    <v>14</v>
    <v>0</v>
    <v>Image of Abatiá</v>
  </rv>
  <rv s="1">
    <fb>-23.316666999999999</fb>
    <v>15</v>
  </rv>
  <rv s="3">
    <v>https://www.bing.com/search?q=Abati%c3%a1&amp;form=skydnc</v>
    <v>Aprenda mais com Bing</v>
  </rv>
  <rv s="1">
    <fb>-50.3</fb>
    <v>15</v>
  </rv>
  <rv s="0">
    <v>536870912</v>
    <v>Brasil</v>
    <v>a828cf41-b938-49fe-7986-4b336618d413</v>
    <v>pt-BR</v>
    <v>Map</v>
  </rv>
  <rv s="1">
    <fb>7408</fb>
    <v>13</v>
  </rv>
  <rv s="4">
    <v>#VALUE!</v>
    <v>pt-BR</v>
    <v>5e700ac7-5167-4c26-07a6-176d72fd734f</v>
    <v>536870912</v>
    <v>1</v>
    <v>5</v>
    <v>6</v>
    <v>7</v>
    <v>Abatiá</v>
    <v>9</v>
    <v>10</v>
    <v>Map</v>
    <v>11</v>
    <v>12</v>
    <v>1</v>
    <v>Abatiá é um município brasileiro do estado do Paraná. Abatiá é vocábulo tupi que significa grão de milho. De abati ou ybatim: milho; e á: grão. semente.</v>
    <v>2</v>
    <v>3</v>
    <v>4</v>
    <v>5</v>
    <v>6</v>
    <v>Abatiá</v>
    <v>7</v>
    <v>8</v>
    <v>Abatiá</v>
    <v>mdp/vdpid/6460494259618316289</v>
  </rv>
  <rv s="0">
    <v>536870912</v>
    <v>Adrianópolis</v>
    <v>829b2994-3598-8ef6-e47d-f94a81262a4e</v>
    <v>pt-BR</v>
    <v>Map</v>
  </rv>
  <rv s="1">
    <fb>1349.338</fb>
    <v>13</v>
  </rv>
  <rv s="2">
    <v>1</v>
    <v>11</v>
    <v>26</v>
    <v>0</v>
    <v>Image of Adrianópolis</v>
  </rv>
  <rv s="1">
    <fb>-24.656943999999999</fb>
    <v>15</v>
  </rv>
  <rv s="3">
    <v>https://www.bing.com/search?q=Adrian%c3%b3polis+Paran%c3%a1&amp;form=skydnc</v>
    <v>Aprenda mais com Bing</v>
  </rv>
  <rv s="1">
    <fb>-48.990833000000002</fb>
    <v>15</v>
  </rv>
  <rv s="1">
    <fb>5857</fb>
    <v>13</v>
  </rv>
  <rv s="4">
    <v>#VALUE!</v>
    <v>pt-BR</v>
    <v>829b2994-3598-8ef6-e47d-f94a81262a4e</v>
    <v>536870912</v>
    <v>1</v>
    <v>22</v>
    <v>6</v>
    <v>7</v>
    <v>Adrianópolis</v>
    <v>24</v>
    <v>25</v>
    <v>Map</v>
    <v>11</v>
    <v>12</v>
    <v>11</v>
    <v>Adrianópolis é um município brasileiro do estado do Paraná. A cidade localiza-se a Sudeste do Estado, na região denominada de Vale do Ribeira e pela proximidade com a capital, pertence à Região Metropolitana de Curitiba. Sua população, estimada em 2018 conforme dados do IBGE, era de 5 983 habitantes.</v>
    <v>2</v>
    <v>12</v>
    <v>13</v>
    <v>14</v>
    <v>15</v>
    <v>Adrianópolis</v>
    <v>7</v>
    <v>16</v>
    <v>Adrianópolis</v>
    <v>mdp/vdpid/6460908877138362370</v>
  </rv>
  <rv s="0">
    <v>536870912</v>
    <v>Agudos do Sul</v>
    <v>337470e9-9124-cda7-59c9-ae4fa23b7adf</v>
    <v>pt-BR</v>
    <v>Map</v>
  </rv>
  <rv s="1">
    <fb>192.22800000000001</fb>
    <v>13</v>
  </rv>
  <rv s="2">
    <v>2</v>
    <v>11</v>
    <v>32</v>
    <v>0</v>
    <v>Image of Agudos do Sul</v>
  </rv>
  <rv s="1">
    <fb>-25.988697299999998</fb>
    <v>15</v>
  </rv>
  <rv s="3">
    <v>https://www.bing.com/search?q=Agudos+do+Sul&amp;form=skydnc</v>
    <v>Aprenda mais com Bing</v>
  </rv>
  <rv s="1">
    <fb>-49.333045499999997</fb>
    <v>15</v>
  </rv>
  <rv s="1">
    <fb>9470</fb>
    <v>13</v>
  </rv>
  <rv s="4">
    <v>#VALUE!</v>
    <v>pt-BR</v>
    <v>337470e9-9124-cda7-59c9-ae4fa23b7adf</v>
    <v>536870912</v>
    <v>1</v>
    <v>31</v>
    <v>6</v>
    <v>7</v>
    <v>Agudos do Sul</v>
    <v>24</v>
    <v>25</v>
    <v>Map</v>
    <v>11</v>
    <v>12</v>
    <v>19</v>
    <v>Agudos do Sul é um município brasileiro do estado do Paraná. Sua população, conforme estimativa do IBGE de 2018, era de 9 269 habitantes. A denominação é referência geográfica, decorrendo da existência, no município, de um cerro agudo, elevação irregular, cuja altitude se aproxima dos cinquenta metros e apresenta vertentes acidentadas.</v>
    <v>2</v>
    <v>20</v>
    <v>21</v>
    <v>22</v>
    <v>23</v>
    <v>Agudos do Sul</v>
    <v>7</v>
    <v>24</v>
    <v>Agudos do Sul</v>
    <v>mdp/vdpid/6461656856312938497</v>
  </rv>
  <rv s="0">
    <v>536870912</v>
    <v>Almirante Tamandaré</v>
    <v>9e7915b2-2bbe-db2f-911a-1ac97c60ec6b</v>
    <v>pt-BR</v>
    <v>Map</v>
  </rv>
  <rv s="1">
    <fb>195.14500000000001</fb>
    <v>13</v>
  </rv>
  <rv s="2">
    <v>3</v>
    <v>11</v>
    <v>38</v>
    <v>0</v>
    <v>Image of Almirante Tamandaré</v>
  </rv>
  <rv s="1">
    <fb>-25.327408899999998</fb>
    <v>15</v>
  </rv>
  <rv s="3">
    <v>https://www.bing.com/search?q=Almirante+Tamandar%c3%a9+Paran%c3%a1&amp;form=skydnc</v>
    <v>Aprenda mais com Bing</v>
  </rv>
  <rv s="1">
    <fb>-49.274731299999999</fb>
    <v>15</v>
  </rv>
  <rv s="1">
    <fb>120041</fb>
    <v>13</v>
  </rv>
  <rv s="4">
    <v>#VALUE!</v>
    <v>pt-BR</v>
    <v>9e7915b2-2bbe-db2f-911a-1ac97c60ec6b</v>
    <v>536870912</v>
    <v>1</v>
    <v>37</v>
    <v>6</v>
    <v>7</v>
    <v>Almirante Tamandaré</v>
    <v>9</v>
    <v>10</v>
    <v>Map</v>
    <v>11</v>
    <v>12</v>
    <v>27</v>
    <v>Almirante Tamandaré é um município brasileiro do estado do Paraná. Sua população estimada em 2018 era de 117 168 habitantes conforme dados do IBGE. Está a uma altitude de 950 metros acima do nível do mar.</v>
    <v>2</v>
    <v>28</v>
    <v>29</v>
    <v>30</v>
    <v>31</v>
    <v>Almirante Tamandaré</v>
    <v>7</v>
    <v>32</v>
    <v>Almirante Tamandaré</v>
    <v>mdp/vdpid/6461586320685793281</v>
  </rv>
  <rv s="0">
    <v>536870912</v>
    <v>Altamira do Paraná</v>
    <v>db7537a6-d8fe-7ac1-7022-9ec3cc1dd65e</v>
    <v>pt-BR</v>
    <v>Map</v>
  </rv>
  <rv s="1">
    <fb>388.63400000000001</fb>
    <v>13</v>
  </rv>
  <rv s="2">
    <v>4</v>
    <v>11</v>
    <v>44</v>
    <v>0</v>
    <v>Image of Altamira do Paraná</v>
  </rv>
  <rv s="1">
    <fb>-24.799332799999998</fb>
    <v>15</v>
  </rv>
  <rv s="3">
    <v>https://www.bing.com/search?q=Altamira+do+Paran%c3%a1&amp;form=skydnc</v>
    <v>Aprenda mais com Bing</v>
  </rv>
  <rv s="1">
    <fb>-52.711176799999997</fb>
    <v>15</v>
  </rv>
  <rv s="1">
    <fb>1682</fb>
    <v>13</v>
  </rv>
  <rv s="4">
    <v>#VALUE!</v>
    <v>pt-BR</v>
    <v>db7537a6-d8fe-7ac1-7022-9ec3cc1dd65e</v>
    <v>536870912</v>
    <v>1</v>
    <v>43</v>
    <v>6</v>
    <v>7</v>
    <v>Altamira do Paraná</v>
    <v>24</v>
    <v>25</v>
    <v>Map</v>
    <v>11</v>
    <v>12</v>
    <v>35</v>
    <v>Altamira do Paraná é um município brasileiro do estado do Paraná. Sua população estimada em 2005 era de 6.725 habitantes. Altamira do Paraná recebeu esse nome em homenagem do proprietário da companhia de colonização à cidade paraense de Altamira, pelo especialista e fã em geografia do município supracitado. A etimologia para o vocábulo Altamira faz o historiador Guérios saber da existência de duas variações idiomáticas do étimo: em português vem de "alta" e "mira" e no germânico vem de "Altmir", de "alt" que significa velho, esperto e "mir" que significa esplêndido, brilhante.</v>
    <v>2</v>
    <v>36</v>
    <v>37</v>
    <v>38</v>
    <v>39</v>
    <v>Altamira do Paraná</v>
    <v>7</v>
    <v>40</v>
    <v>Altamira do Paraná</v>
    <v>mdp/vdpid/6459115516530262017</v>
  </rv>
  <rv s="0">
    <v>536870912</v>
    <v>Alto Paraíso</v>
    <v>a53c1d3a-2800-0f4f-0b58-066051958214</v>
    <v>pt-BR</v>
    <v>Map</v>
  </rv>
  <rv s="1">
    <fb>967.77099999999996</fb>
    <v>13</v>
  </rv>
  <rv s="2">
    <v>5</v>
    <v>11</v>
    <v>52</v>
    <v>0</v>
    <v>Image of Alto Paraíso</v>
  </rv>
  <rv s="1">
    <fb>-23.507777999999998</fb>
    <v>15</v>
  </rv>
  <rv s="3">
    <v>https://www.bing.com/search?q=Alto+Para%c3%adso+Paran%c3%a1&amp;form=skydnc</v>
    <v>Aprenda mais com Bing</v>
  </rv>
  <rv s="1">
    <fb>-53.727778000000001</fb>
    <v>15</v>
  </rv>
  <rv s="1">
    <fb>3206</fb>
    <v>13</v>
  </rv>
  <rv s="4">
    <v>#VALUE!</v>
    <v>pt-BR</v>
    <v>a53c1d3a-2800-0f4f-0b58-066051958214</v>
    <v>536870912</v>
    <v>1</v>
    <v>50</v>
    <v>6</v>
    <v>7</v>
    <v>Alto Paraíso</v>
    <v>24</v>
    <v>25</v>
    <v>Map</v>
    <v>11</v>
    <v>51</v>
    <v>43</v>
    <v>Alto Paraíso é um município do estado do Paraná, no Brasil. Sua população, conforme estimativas do IBGE de 2018, era de 2 799 habitantes. Toda a região do noroeste do estado brasileiro do Paraná era ocupada, até meados do século XX, pela etnia indígena dos xetás. Com os projetos de colonização da região levados a cabo a partir dessa época, os xetás foram praticamente exterminados, seja através da perda de suas terras, através de doenças trazidas pelos não índios ou através do assassínio puro e simples.</v>
    <v>2</v>
    <v>44</v>
    <v>45</v>
    <v>46</v>
    <v>47</v>
    <v>Alto Paraíso</v>
    <v>7</v>
    <v>48</v>
    <v>Alto Paraíso</v>
    <v>mdp/vdpid/6458422678209429505</v>
  </rv>
  <rv s="0">
    <v>536870912</v>
    <v>Alto Paraná</v>
    <v>c89fd1b5-0b18-bce4-7ae6-173852693dbf</v>
    <v>pt-BR</v>
    <v>Map</v>
  </rv>
  <rv s="1">
    <fb>407.71899999999999</fb>
    <v>13</v>
  </rv>
  <rv s="2">
    <v>6</v>
    <v>11</v>
    <v>58</v>
    <v>0</v>
    <v>Image of Alto Paraná</v>
  </rv>
  <rv s="1">
    <fb>-23.1318603</fb>
    <v>15</v>
  </rv>
  <rv s="3">
    <v>https://www.bing.com/search?q=Alto+Paran%c3%a1&amp;form=skydnc</v>
    <v>Aprenda mais com Bing</v>
  </rv>
  <rv s="1">
    <fb>-52.333811900000001</fb>
    <v>15</v>
  </rv>
  <rv s="1">
    <fb>14859</fb>
    <v>13</v>
  </rv>
  <rv s="4">
    <v>#VALUE!</v>
    <v>pt-BR</v>
    <v>c89fd1b5-0b18-bce4-7ae6-173852693dbf</v>
    <v>536870912</v>
    <v>1</v>
    <v>57</v>
    <v>6</v>
    <v>7</v>
    <v>Alto Paraná</v>
    <v>24</v>
    <v>25</v>
    <v>Map</v>
    <v>11</v>
    <v>12</v>
    <v>51</v>
    <v>Alto Paraná é um município brasileiro do estado do Paraná. Sua população estimada em 2005 era de 13.137 habitantes. Denominação dada pela Imobiliária Ypiranga, de Boralli &amp; Held, que fundou o município. Alto é a designação da posição geográfica do município em relação ao Estado e Paraná da língua Tupi "Para-nã"...: rio grande como o mar.</v>
    <v>2</v>
    <v>52</v>
    <v>53</v>
    <v>54</v>
    <v>55</v>
    <v>Alto Paraná</v>
    <v>7</v>
    <v>56</v>
    <v>Alto Paraná</v>
    <v>mdp/vdpid/6458788539109736449</v>
  </rv>
  <rv s="0">
    <v>536870912</v>
    <v>Alto Piquiri</v>
    <v>c441b4c2-59a1-c3bd-d2ab-d8cdf0170cee</v>
    <v>pt-BR</v>
    <v>Map</v>
  </rv>
  <rv s="1">
    <fb>447.72199999999998</fb>
    <v>13</v>
  </rv>
  <rv s="2">
    <v>7</v>
    <v>11</v>
    <v>63</v>
    <v>0</v>
    <v>Image of Alto Piquiri</v>
  </rv>
  <rv s="1">
    <fb>-24.030183300000001</fb>
    <v>15</v>
  </rv>
  <rv s="3">
    <v>https://www.bing.com/search?q=Alto+Piquiri&amp;form=skydnc</v>
    <v>Aprenda mais com Bing</v>
  </rv>
  <rv s="1">
    <fb>-53.4440971</fb>
    <v>15</v>
  </rv>
  <rv s="1">
    <fb>9778</fb>
    <v>13</v>
  </rv>
  <rv s="4">
    <v>#VALUE!</v>
    <v>pt-BR</v>
    <v>c441b4c2-59a1-c3bd-d2ab-d8cdf0170cee</v>
    <v>536870912</v>
    <v>1</v>
    <v>62</v>
    <v>6</v>
    <v>7</v>
    <v>Alto Piquiri</v>
    <v>24</v>
    <v>25</v>
    <v>Map</v>
    <v>11</v>
    <v>12</v>
    <v>59</v>
    <v>Alto Piquiri é um município do estado do Paraná, no Brasil. Sua população em 2010 era de 10 179 habitantes. A primeira denominação do território foi Conquista, crê-se que devido ao pioneirismo da época em que era área de floresta virgem. Algum tempo depois, foi nomeada de Reconquista e finalmente de Alto Piquiri. Como a sede do município se localiza no local mais alto do Vale Piquiri, sua denominação final foi de Alto Piquiri. Criado através da Lei Estadual nº 4 245 de 25 de julho de 1960 e instalado em 15 de novembro de 1961, foi desmembrado de Cruzeiro do Oeste.</v>
    <v>2</v>
    <v>60</v>
    <v>61</v>
    <v>62</v>
    <v>63</v>
    <v>Alto Piquiri</v>
    <v>7</v>
    <v>64</v>
    <v>Alto Piquiri</v>
    <v>mdp/vdpid/6459012462145437697</v>
  </rv>
  <rv s="0">
    <v>536870912</v>
    <v>Altônia</v>
    <v>c724d12c-941b-2793-bdd1-33db650b2ca1</v>
    <v>pt-BR</v>
    <v>Map</v>
  </rv>
  <rv s="1">
    <fb>661.55799999999999</fb>
    <v>13</v>
  </rv>
  <rv s="2">
    <v>8</v>
    <v>11</v>
    <v>69</v>
    <v>0</v>
    <v>Image of Altônia</v>
  </rv>
  <rv s="1">
    <fb>-23.8725898</fb>
    <v>15</v>
  </rv>
  <rv s="3">
    <v>https://www.bing.com/search?q=Alt%c3%b4nia&amp;form=skydnc</v>
    <v>Aprenda mais com Bing</v>
  </rv>
  <rv s="1">
    <fb>-53.896757999999998</fb>
    <v>15</v>
  </rv>
  <rv s="1">
    <fb>22176</fb>
    <v>13</v>
  </rv>
  <rv s="4">
    <v>#VALUE!</v>
    <v>pt-BR</v>
    <v>c724d12c-941b-2793-bdd1-33db650b2ca1</v>
    <v>536870912</v>
    <v>1</v>
    <v>68</v>
    <v>6</v>
    <v>7</v>
    <v>Altônia</v>
    <v>24</v>
    <v>25</v>
    <v>Map</v>
    <v>11</v>
    <v>12</v>
    <v>67</v>
    <v>Altônia é um município brasileiro do estado do Paraná. Sua população, conforme estimativas do IBGE de 2018, era de 21 933 habitantes. A Lei Estadual nº 5.394, de 14 de setembro de 1966, criou oficialmente o município de Altônia, com território desmembrado de Xambrê.</v>
    <v>2</v>
    <v>68</v>
    <v>69</v>
    <v>70</v>
    <v>71</v>
    <v>Altônia</v>
    <v>7</v>
    <v>72</v>
    <v>Altônia</v>
    <v>mdp/vdpid/6458628504517869569</v>
  </rv>
  <rv s="0">
    <v>536870912</v>
    <v>Alvorada do Sul</v>
    <v>d58da560-a156-0a91-42b4-f75cd377b2dc</v>
    <v>pt-BR</v>
    <v>Map</v>
  </rv>
  <rv s="1">
    <fb>424.245</fb>
    <v>13</v>
  </rv>
  <rv s="2">
    <v>9</v>
    <v>11</v>
    <v>74</v>
    <v>0</v>
    <v>Image of Alvorada do Sul</v>
  </rv>
  <rv s="1">
    <fb>-22.781200599999998</fb>
    <v>15</v>
  </rv>
  <rv s="3">
    <v>https://www.bing.com/search?q=Alvorada+do+Sul&amp;form=skydnc</v>
    <v>Aprenda mais com Bing</v>
  </rv>
  <rv s="1">
    <fb>-51.232784000000002</fb>
    <v>15</v>
  </rv>
  <rv s="1">
    <fb>11503</fb>
    <v>13</v>
  </rv>
  <rv s="4">
    <v>#VALUE!</v>
    <v>pt-BR</v>
    <v>d58da560-a156-0a91-42b4-f75cd377b2dc</v>
    <v>536870912</v>
    <v>1</v>
    <v>73</v>
    <v>6</v>
    <v>7</v>
    <v>Alvorada do Sul</v>
    <v>24</v>
    <v>25</v>
    <v>Map</v>
    <v>11</v>
    <v>12</v>
    <v>75</v>
    <v>Alvorada do Sul é um município brasileiro do estado do Paraná, pertencente a Região Metropolitana de Londrina. Sua população estimada em 2018 era de 11 306 habitantes. Denominação dada pela empresa colonizadora, que acreditava no futuro da crescente povoação, num novo crepúsculo, surgindo então Alvorada, acrescida de do Sul, por sua localização geográfica no contexto nacional.</v>
    <v>2</v>
    <v>76</v>
    <v>77</v>
    <v>78</v>
    <v>79</v>
    <v>Alvorada do Sul</v>
    <v>7</v>
    <v>80</v>
    <v>Alvorada do Sul</v>
    <v>mdp/vdpid/6458906808432984065</v>
  </rv>
  <rv s="0">
    <v>536870912</v>
    <v>Amaporã</v>
    <v>e879d9a0-a1aa-6b30-b68c-837a7457686f</v>
    <v>pt-BR</v>
    <v>Map</v>
  </rv>
  <rv s="1">
    <fb>384.73399999999998</fb>
    <v>13</v>
  </rv>
  <rv s="1">
    <fb>-23.033300000000001</fb>
    <v>15</v>
  </rv>
  <rv s="3">
    <v>https://www.bing.com/search?q=Amapor%c3%a3&amp;form=skydnc</v>
    <v>Aprenda mais com Bing</v>
  </rv>
  <rv s="1">
    <fb>-52.833300999999999</fb>
    <v>15</v>
  </rv>
  <rv s="1">
    <fb>6332</fb>
    <v>13</v>
  </rv>
  <rv s="5">
    <v>#VALUE!</v>
    <v>pt-BR</v>
    <v>e879d9a0-a1aa-6b30-b68c-837a7457686f</v>
    <v>536870912</v>
    <v>1</v>
    <v>79</v>
    <v>80</v>
    <v>81</v>
    <v>Amaporã</v>
    <v>9</v>
    <v>82</v>
    <v>Map</v>
    <v>11</v>
    <v>12</v>
    <v>83</v>
    <v>Amaporã é um município brasileiro do estado do Paraná. Sua população, conforme estimativas do IBGE de 2018, era de 6 181 habitantes. De origem Tupi, "ama"... o que serve, ser costume + "porã" ...belo, bonito,: Uso bonito, costume bonito.</v>
    <v>2</v>
    <v>84</v>
    <v>85</v>
    <v>86</v>
    <v>Amaporã</v>
    <v>7</v>
    <v>87</v>
    <v>Amaporã</v>
    <v>mdp/vdpid/6458758005717467137</v>
  </rv>
  <rv s="0">
    <v>536870912</v>
    <v>Ampére</v>
    <v>2bf51088-dbf6-ef0c-8887-7554df6b6dea</v>
    <v>pt-BR</v>
    <v>Map</v>
  </rv>
  <rv s="1">
    <fb>298.334</fb>
    <v>13</v>
  </rv>
  <rv s="6">
    <v>10</v>
    <v>11</v>
    <v>88</v>
    <v>0</v>
    <v>Image of Ampére</v>
  </rv>
  <rv s="1">
    <fb>-23.914999999999999</fb>
    <v>15</v>
  </rv>
  <rv s="3">
    <v>https://www.bing.com/search?q=Amp%c3%a9re&amp;form=skydnc</v>
    <v>Aprenda mais com Bing</v>
  </rv>
  <rv s="1">
    <fb>-53.47278</fb>
    <v>15</v>
  </rv>
  <rv s="1">
    <fb>19311</fb>
    <v>13</v>
  </rv>
  <rv s="4">
    <v>#VALUE!</v>
    <v>pt-BR</v>
    <v>2bf51088-dbf6-ef0c-8887-7554df6b6dea</v>
    <v>536870912</v>
    <v>1</v>
    <v>87</v>
    <v>6</v>
    <v>7</v>
    <v>Ampére</v>
    <v>9</v>
    <v>10</v>
    <v>Map</v>
    <v>11</v>
    <v>12</v>
    <v>90</v>
    <v>Ampére é um município brasileiro do sudoeste do estado do Paraná. Sua população, conforme estimativas do IBGE de 2018, era de 18 989 habitantes.</v>
    <v>2</v>
    <v>91</v>
    <v>92</v>
    <v>93</v>
    <v>94</v>
    <v>Ampére</v>
    <v>7</v>
    <v>95</v>
    <v>Ampére</v>
    <v>mdp/vdpid/6458630972983214081</v>
  </rv>
  <rv s="0">
    <v>536870912</v>
    <v>Anahy</v>
    <v>93ccac02-1cbb-fefd-d05e-350467dad6dd</v>
    <v>pt-BR</v>
    <v>Map</v>
  </rv>
  <rv s="1">
    <fb>102.648</fb>
    <v>13</v>
  </rv>
  <rv s="2">
    <v>11</v>
    <v>11</v>
    <v>94</v>
    <v>0</v>
    <v>Image of Anahy</v>
  </rv>
  <rv s="1">
    <fb>-24.643899999999999</fb>
    <v>15</v>
  </rv>
  <rv s="3">
    <v>https://www.bing.com/search?q=Anahy&amp;form=skydnc</v>
    <v>Aprenda mais com Bing</v>
  </rv>
  <rv s="1">
    <fb>-53.134999999999998</fb>
    <v>15</v>
  </rv>
  <rv s="1">
    <fb>2788</fb>
    <v>13</v>
  </rv>
  <rv s="4">
    <v>#VALUE!</v>
    <v>pt-BR</v>
    <v>93ccac02-1cbb-fefd-d05e-350467dad6dd</v>
    <v>536870912</v>
    <v>1</v>
    <v>93</v>
    <v>6</v>
    <v>7</v>
    <v>Anahy</v>
    <v>24</v>
    <v>25</v>
    <v>Map</v>
    <v>11</v>
    <v>12</v>
    <v>98</v>
    <v>Anahy é um município brasileiro localizado na Região Metropolitana de Cascavel, no estado do Paraná. Tem uma população de 2.901 habitantes, conforme estimativa do IBGE, publicada em agosto de 2017. A distância rodoviária até Curitiba, capital administrativa estadual, é de 509 quilômetros. A grafia correta do topônimo é Anaí.</v>
    <v>2</v>
    <v>99</v>
    <v>100</v>
    <v>101</v>
    <v>102</v>
    <v>Anahy</v>
    <v>7</v>
    <v>103</v>
    <v>Anahy</v>
    <v>mdp/vdpid/6459032561602527233</v>
  </rv>
  <rv s="0">
    <v>536870912</v>
    <v>Andirá</v>
    <v>b95f0f7f-2fed-72c1-51f3-4c8b88652bc7</v>
    <v>pt-BR</v>
    <v>Map</v>
  </rv>
  <rv s="1">
    <fb>234.80199999999999</fb>
    <v>13</v>
  </rv>
  <rv s="2">
    <v>12</v>
    <v>11</v>
    <v>100</v>
    <v>0</v>
    <v>Image of Andirá</v>
  </rv>
  <rv s="1">
    <fb>-23.050559700000001</fb>
    <v>15</v>
  </rv>
  <rv s="3">
    <v>https://www.bing.com/search?q=Andir%c3%a1&amp;form=skydnc</v>
    <v>Aprenda mais com Bing</v>
  </rv>
  <rv s="1">
    <fb>-50.230364100000003</fb>
    <v>15</v>
  </rv>
  <rv s="1">
    <fb>19926</fb>
    <v>13</v>
  </rv>
  <rv s="4">
    <v>#VALUE!</v>
    <v>pt-BR</v>
    <v>b95f0f7f-2fed-72c1-51f3-4c8b88652bc7</v>
    <v>536870912</v>
    <v>1</v>
    <v>99</v>
    <v>6</v>
    <v>7</v>
    <v>Andirá</v>
    <v>24</v>
    <v>25</v>
    <v>Map</v>
    <v>11</v>
    <v>12</v>
    <v>106</v>
    <v>Andirá é um município brasileiro do estado do Paraná. A história do município de Andirá começou em 1927, quando o núcleo urbano se formou com a construção das primeiras casas, do comércio e da indústria, devido ao incansável trabalho exercido pelos pedreiros que utilizavam materiais de construção da época para as obras da Estação Ferroviária Ingá, porque os operários trabalhavam colocando quilômetros de trilhos da Companhia Ferroviária São Paulo-Paraná.</v>
    <v>2</v>
    <v>107</v>
    <v>108</v>
    <v>109</v>
    <v>110</v>
    <v>Andirá</v>
    <v>7</v>
    <v>111</v>
    <v>Andirá</v>
    <v>mdp/vdpid/6460445297611898881</v>
  </rv>
  <rv s="0">
    <v>536870912</v>
    <v>Ângulo</v>
    <v>412ffc14-c604-4346-7b8b-5dd76b5973b4</v>
    <v>pt-BR</v>
    <v>Map</v>
  </rv>
  <rv s="1">
    <fb>106.021</fb>
    <v>13</v>
  </rv>
  <rv s="2">
    <v>13</v>
    <v>11</v>
    <v>105</v>
    <v>0</v>
    <v>Image of Ângulo</v>
  </rv>
  <rv s="1">
    <fb>-23.196116100000001</fb>
    <v>15</v>
  </rv>
  <rv s="3">
    <v>https://www.bing.com/search?q=%c3%82ngulo+Paran%c3%a1&amp;form=skydnc</v>
    <v>Aprenda mais com Bing</v>
  </rv>
  <rv s="1">
    <fb>-51.9100824</fb>
    <v>15</v>
  </rv>
  <rv s="1">
    <fb>2930</fb>
    <v>13</v>
  </rv>
  <rv s="4">
    <v>#VALUE!</v>
    <v>pt-BR</v>
    <v>412ffc14-c604-4346-7b8b-5dd76b5973b4</v>
    <v>536870912</v>
    <v>1</v>
    <v>104</v>
    <v>6</v>
    <v>7</v>
    <v>Ângulo</v>
    <v>24</v>
    <v>25</v>
    <v>Map</v>
    <v>11</v>
    <v>12</v>
    <v>114</v>
    <v>Ângulo é um município brasileiro do estado do Paraná, localizado na Região Metropolitana de Maringá. A área do atual município pertencia a empresa Companhia de Melhoramentos do Norte do Paraná. No ano de 1946, três cidadãos russos Basílio Pertesew, Dimitri Novikov e George Felmanas, migraram para aquela região e compraram terras da Companhia para formarem fazendas de café, batizada de Fazenda Dois Irmãos. Destinaram 30 alqueires de suas terras em áreas a ser urbanizada do qual passou a ser chamado de Ângulo, por causa da sua configuração das entradas que delimitam a região. Pela Lei Estadual nº 172, de 12 de setembro de 1961, criou-se o Distrito de Ângulo, elevada à categoria de município pela Lei Estadual nº 9.357, de 3 de setembro de 1990, desmembrando-se do município de Iguaraçu. Foi instalado oficialmente em 1 de janeiro de 1993, com a posse do primeiro prefeito, eleito nas eleições municipais de 3 de outubro de 1992.</v>
    <v>2</v>
    <v>115</v>
    <v>116</v>
    <v>117</v>
    <v>118</v>
    <v>Ângulo</v>
    <v>7</v>
    <v>119</v>
    <v>Ângulo</v>
    <v>mdp/vdpid/6458889244734652417</v>
  </rv>
  <rv s="0">
    <v>536870912</v>
    <v>Antonina</v>
    <v>034f217a-dd76-69df-aa8a-67b50f996a7a</v>
    <v>pt-BR</v>
    <v>Map</v>
  </rv>
  <rv s="1">
    <fb>845.85299999999995</fb>
    <v>13</v>
  </rv>
  <rv s="2">
    <v>14</v>
    <v>11</v>
    <v>111</v>
    <v>0</v>
    <v>Image of Antonina</v>
  </rv>
  <rv s="1">
    <fb>-25.1</fb>
    <v>15</v>
  </rv>
  <rv s="3">
    <v>https://www.bing.com/search?q=Antonina&amp;form=skydnc</v>
    <v>Aprenda mais com Bing</v>
  </rv>
  <rv s="1">
    <fb>-48.716667000000001</fb>
    <v>15</v>
  </rv>
  <rv s="1">
    <fb>18949</fb>
    <v>13</v>
  </rv>
  <rv s="4">
    <v>#VALUE!</v>
    <v>pt-BR</v>
    <v>034f217a-dd76-69df-aa8a-67b50f996a7a</v>
    <v>536870912</v>
    <v>1</v>
    <v>110</v>
    <v>6</v>
    <v>7</v>
    <v>Antonina</v>
    <v>24</v>
    <v>25</v>
    <v>Map</v>
    <v>11</v>
    <v>12</v>
    <v>122</v>
    <v>Antonina é um município brasileiro do estado do Paraná. Sua população contada em 2010 é de 18.891 habitantes com uma área de 876,551 km². Está situada a 90 km de Curitiba, e a 50 km de Paranaguá. Cidade histórica cujos primeiros vestígios da ocupação foram encontrados nos sambaquis. Posteriormente índios carijós habitaram o local sendo que os primeiros povoadores datam de 1648 e 1654. Além da extraordinária beleza natural paisagística, Antonina possui no seu calçamento de pedras e nas suas ruínas, histórias, as quais enriquecem o seu patrimônio. O município oferece ainda, diversos atrativos turísticos. É acessado pela BR-277, pela antiga Estrada da Graciosa, por ferrovia e através do porto, que foi recentemente reativado, onde também se localiza a sede do município. Criado através da Lei Estadual nº14 de 21 de janeiro de 1857, e instalado na mesma data foi desmembrado de Paranaguá.</v>
    <v>2</v>
    <v>123</v>
    <v>124</v>
    <v>125</v>
    <v>126</v>
    <v>Antonina</v>
    <v>7</v>
    <v>127</v>
    <v>Antonina</v>
    <v>mdp/vdpid/6461691212779749377</v>
  </rv>
  <rv s="0">
    <v>536870912</v>
    <v>Antônio Olinto</v>
    <v>b66df00d-530b-bc31-0cab-596140a10a48</v>
    <v>pt-BR</v>
    <v>Map</v>
  </rv>
  <rv s="1">
    <fb>469.755</fb>
    <v>13</v>
  </rv>
  <rv s="2">
    <v>15</v>
    <v>11</v>
    <v>116</v>
    <v>0</v>
    <v>Image of Antônio Olinto</v>
  </rv>
  <rv s="1">
    <fb>-25.98583</fb>
    <v>15</v>
  </rv>
  <rv s="3">
    <v>https://www.bing.com/search?q=Ant%c3%b4nio+Olinto+Paran%c3%a1&amp;form=skydnc</v>
    <v>Aprenda mais com Bing</v>
  </rv>
  <rv s="1">
    <fb>-50.196939999999998</fb>
    <v>15</v>
  </rv>
  <rv s="1">
    <fb>7427</fb>
    <v>13</v>
  </rv>
  <rv s="4">
    <v>#VALUE!</v>
    <v>pt-BR</v>
    <v>b66df00d-530b-bc31-0cab-596140a10a48</v>
    <v>536870912</v>
    <v>1</v>
    <v>115</v>
    <v>6</v>
    <v>7</v>
    <v>Antônio Olinto</v>
    <v>24</v>
    <v>25</v>
    <v>Map</v>
    <v>11</v>
    <v>12</v>
    <v>130</v>
    <v>Antônio Olinto é um município brasileiro do estado do Paraná. A colônia de Antônio Olinto foi fundada em 1895, recebeu esse nome em homenagem a Antônio Olinto, então ministro de Obras Públicas. Até esse tempo a localidade era conhecida como Água Amarela, São José do Colaço ou Membéca. Nela foram assentadas 374 famílias de imigrantes rutenos e 84 de poloneses, vindos da Galícia. O município foi emancipado através da Lei Estadual n° 1.245 de 25 de julho de 1960 e instalado em 24 de outubro de 1961, sendo desmembrado do município da Lapa.</v>
    <v>2</v>
    <v>131</v>
    <v>132</v>
    <v>133</v>
    <v>134</v>
    <v>Antônio Olinto</v>
    <v>7</v>
    <v>135</v>
    <v>Antônio Olinto</v>
    <v>mdp/vdpid/6461571921589829633</v>
  </rv>
  <rv s="0">
    <v>536870912</v>
    <v>Apucarana</v>
    <v>cf65e8ab-b027-27dd-cc05-68988eb12c04</v>
    <v>pt-BR</v>
    <v>Map</v>
  </rv>
  <rv s="1">
    <fb>548</fb>
    <v>13</v>
  </rv>
  <rv s="7">
    <v>0</v>
  </rv>
  <rv s="2">
    <v>16</v>
    <v>11</v>
    <v>122</v>
    <v>0</v>
    <v>Image of Apucarana</v>
  </rv>
  <rv s="1">
    <fb>-23.550833000000001</fb>
    <v>15</v>
  </rv>
  <rv s="3">
    <v>https://www.bing.com/search?q=Apucarana&amp;form=skydnc</v>
    <v>Aprenda mais com Bing</v>
  </rv>
  <rv s="1">
    <fb>-51.460833000000001</fb>
    <v>15</v>
  </rv>
  <rv s="1">
    <fb>136.23400000000001</fb>
    <v>13</v>
  </rv>
  <rv s="8">
    <v>#VALUE!</v>
    <v>pt-BR</v>
    <v>cf65e8ab-b027-27dd-cc05-68988eb12c04</v>
    <v>536870912</v>
    <v>1</v>
    <v>120</v>
    <v>6</v>
    <v>121</v>
    <v>Apucarana</v>
    <v>24</v>
    <v>25</v>
    <v>Map</v>
    <v>11</v>
    <v>12</v>
    <v>138</v>
    <v>Apucarana é um município localizado no centro-norte do estado do Paraná, no Brasil. Distante 369 quilômetros da capital do estado, Curitiba, é conhecida como "Cidade Alta" e reconhecida como capital nacional do boné. Sua população, conforme estimativas do IBGE de 2018, era de 133 726 habitantes, sendo a décima-primeira cidade mais populosa do Paraná.</v>
    <v>2</v>
    <v>139</v>
    <v>140</v>
    <v>141</v>
    <v>142</v>
    <v>143</v>
    <v>Apucarana</v>
    <v>7</v>
    <v>144</v>
    <v>Apucarana</v>
    <v>mdp/vdpid/6458952818370805761</v>
  </rv>
  <rv s="0">
    <v>536870912</v>
    <v>Arapongas</v>
    <v>37f9a256-e8cd-b471-127f-e625840d81c2</v>
    <v>pt-BR</v>
    <v>Map</v>
  </rv>
  <rv s="1">
    <fb>382.21499999999997</fb>
    <v>13</v>
  </rv>
  <rv s="1">
    <fb>-23.418889</fb>
    <v>15</v>
  </rv>
  <rv s="3">
    <v>https://www.bing.com/search?q=Arapongas&amp;form=skydnc</v>
    <v>Aprenda mais com Bing</v>
  </rv>
  <rv s="7">
    <v>1</v>
  </rv>
  <rv s="1">
    <fb>-51.423889000000003</fb>
    <v>15</v>
  </rv>
  <rv s="1">
    <fb>124810</fb>
    <v>13</v>
  </rv>
  <rv s="9">
    <v>#VALUE!</v>
    <v>pt-BR</v>
    <v>37f9a256-e8cd-b471-127f-e625840d81c2</v>
    <v>536870912</v>
    <v>1</v>
    <v>126</v>
    <v>80</v>
    <v>127</v>
    <v>Arapongas</v>
    <v>24</v>
    <v>128</v>
    <v>Map</v>
    <v>11</v>
    <v>12</v>
    <v>147</v>
    <v>Arapongas é um município brasileiro no interior do estado do Paraná, Região Sul do país. Situa-se na Região Metropolitana de Londrina, Microrregião de Apucarana e Mesorregião do Norte Central Paranaense, localizando-se a uma distância de 380 quilômetros da capital do estado, Curitiba. Ocupa uma área de aproximadamente 382 km² e sua população, conforme estimativas do IBGE de 2018, era de 121 198 habitantes, sendo o décimo sexto município mais populoso do Paraná e segundo mais populoso da Região Metropolitana de Londrina.</v>
    <v>2</v>
    <v>148</v>
    <v>149</v>
    <v>150</v>
    <v>151</v>
    <v>Arapongas</v>
    <v>7</v>
    <v>152</v>
    <v>Arapongas</v>
    <v>mdp/vdpid/6458951581453778946</v>
  </rv>
  <rv s="0">
    <v>536870912</v>
    <v>Arapoti</v>
    <v>24cd9da4-455e-43d8-21ac-de5962580a3d</v>
    <v>pt-BR</v>
    <v>Map</v>
  </rv>
  <rv s="1">
    <fb>1360.498</fb>
    <v>13</v>
  </rv>
  <rv s="2">
    <v>17</v>
    <v>11</v>
    <v>133</v>
    <v>0</v>
    <v>Image of Arapoti</v>
  </rv>
  <rv s="1">
    <fb>-24.166667</fb>
    <v>15</v>
  </rv>
  <rv s="3">
    <v>https://www.bing.com/search?q=Arapoti&amp;form=skydnc</v>
    <v>Aprenda mais com Bing</v>
  </rv>
  <rv s="1">
    <fb>-49.666666999999997</fb>
    <v>15</v>
  </rv>
  <rv s="1">
    <fb>25855</fb>
    <v>13</v>
  </rv>
  <rv s="4">
    <v>#VALUE!</v>
    <v>pt-BR</v>
    <v>24cd9da4-455e-43d8-21ac-de5962580a3d</v>
    <v>536870912</v>
    <v>1</v>
    <v>132</v>
    <v>6</v>
    <v>7</v>
    <v>Arapoti</v>
    <v>24</v>
    <v>25</v>
    <v>Map</v>
    <v>11</v>
    <v>51</v>
    <v>155</v>
    <v>Arapoti é um município do estado do Paraná, no Brasil. Sua população, conforme estimativas do IBGE de 2018, era de 27 925 habitantes. O município adquiriu seu nome do cacique Arapoti, cuja tribo, de língua tupi e catequizada pelos jesuítas, constituiu a redução de São Francisco Xavier, às margens do rio Tibaji. "Arapoti", traduzido do tupi, significa "Campos-floridos".</v>
    <v>2</v>
    <v>156</v>
    <v>157</v>
    <v>158</v>
    <v>159</v>
    <v>Arapoti</v>
    <v>7</v>
    <v>160</v>
    <v>Arapoti</v>
    <v>mdp/vdpid/6460735478470541313</v>
  </rv>
  <rv s="0">
    <v>536870912</v>
    <v>Arapuã</v>
    <v>b09c63e9-7658-5a10-d833-6cc3c1a6ce2e</v>
    <v>pt-BR</v>
    <v>Map</v>
  </rv>
  <rv s="1">
    <fb>218.83799999999999</fb>
    <v>13</v>
  </rv>
  <rv s="2">
    <v>18</v>
    <v>11</v>
    <v>140</v>
    <v>0</v>
    <v>Image of Arapuã</v>
  </rv>
  <rv s="1">
    <fb>-24.315799999999999</fb>
    <v>15</v>
  </rv>
  <rv s="3">
    <v>https://www.bing.com/search?q=Arapu%c3%a3&amp;form=skydnc</v>
    <v>Aprenda mais com Bing</v>
  </rv>
  <rv s="1">
    <fb>-51.786900000000003</fb>
    <v>15</v>
  </rv>
  <rv s="1">
    <fb>3009</fb>
    <v>13</v>
  </rv>
  <rv s="4">
    <v>#VALUE!</v>
    <v>pt-BR</v>
    <v>b09c63e9-7658-5a10-d833-6cc3c1a6ce2e</v>
    <v>536870912</v>
    <v>1</v>
    <v>139</v>
    <v>6</v>
    <v>7</v>
    <v>Arapuã</v>
    <v>9</v>
    <v>10</v>
    <v>Map</v>
    <v>11</v>
    <v>12</v>
    <v>163</v>
    <v>Arapuã é um município brasileiro do estado do Paraná. Sua população, conforme estimativas do IBGE de 2018, era de 3 128 habitantes. Criado através da Lei Estadual nº 11.219, de 8 de dezembro de 1995, foi desmembrado de Ivaiporã.</v>
    <v>2</v>
    <v>164</v>
    <v>165</v>
    <v>166</v>
    <v>167</v>
    <v>Arapuã</v>
    <v>7</v>
    <v>168</v>
    <v>Arapuã</v>
    <v>mdp/vdpid/6459168809591767041</v>
  </rv>
  <rv s="0">
    <v>536870912</v>
    <v>Araruna</v>
    <v>56ea7219-d831-eb7e-171d-1c6ba3c8308c</v>
    <v>pt-BR</v>
    <v>Map</v>
  </rv>
  <rv s="1">
    <fb>493.19</fb>
    <v>13</v>
  </rv>
  <rv s="2">
    <v>19</v>
    <v>11</v>
    <v>146</v>
    <v>0</v>
    <v>Image of Araruna</v>
  </rv>
  <rv s="1">
    <fb>-23.932424900000001</fb>
    <v>15</v>
  </rv>
  <rv s="3">
    <v>https://www.bing.com/search?q=Araruna+Paran%c3%a1&amp;form=skydnc</v>
    <v>Aprenda mais com Bing</v>
  </rv>
  <rv s="1">
    <fb>-52.496757700000003</fb>
    <v>15</v>
  </rv>
  <rv s="1">
    <fb>14000</fb>
    <v>13</v>
  </rv>
  <rv s="4">
    <v>#VALUE!</v>
    <v>pt-BR</v>
    <v>56ea7219-d831-eb7e-171d-1c6ba3c8308c</v>
    <v>536870912</v>
    <v>1</v>
    <v>145</v>
    <v>6</v>
    <v>7</v>
    <v>Araruna</v>
    <v>24</v>
    <v>25</v>
    <v>Map</v>
    <v>11</v>
    <v>12</v>
    <v>171</v>
    <v>Araruna é um município brasileiro do estado do Paraná. O território onde se encontra o município de Araruna foi palco de inúmeras incursões castelhanas logo após o descobrimento do Brasil, já que, a partir deste período, os padres jesuítas fundaram e mantiveram por longo período suas famosas reduções. Um trecho onde se localiza a sede do município teria sido cortado por um dos ramais do Caminho do Peabiru, uma trilha pré-cabralina criada e utilizada por povos indígenas, que ligava o Chaco no Paraguai ao litoral brasileiro. Em virtude dessa estreita ligação com essa rota milenar, o pequeno e antigo povoado ararunense era conhecido como Caminho do Peabiru.</v>
    <v>2</v>
    <v>172</v>
    <v>173</v>
    <v>174</v>
    <v>175</v>
    <v>Araruna</v>
    <v>7</v>
    <v>176</v>
    <v>Araruna</v>
    <v>mdp/vdpid/6459043903872958465</v>
  </rv>
  <rv s="0">
    <v>536870912</v>
    <v>Araucária</v>
    <v>85b14710-a808-4a84-c87b-4f09a7f4f96b</v>
    <v>pt-BR</v>
    <v>Map</v>
  </rv>
  <rv s="1">
    <fb>469.166</fb>
    <v>13</v>
  </rv>
  <rv s="2">
    <v>20</v>
    <v>11</v>
    <v>155</v>
    <v>0</v>
    <v>Image of Araucária</v>
  </rv>
  <rv s="1">
    <fb>-25.592777999999999</fb>
    <v>15</v>
  </rv>
  <rv s="3">
    <v>https://www.bing.com/search?q=Arauc%c3%a1ria+Paran%c3%a1&amp;form=skydnc</v>
    <v>Aprenda mais com Bing</v>
  </rv>
  <rv s="7">
    <v>2</v>
  </rv>
  <rv s="1">
    <fb>-49.41</fb>
    <v>15</v>
  </rv>
  <rv s="1">
    <fb>146214</fb>
    <v>13</v>
  </rv>
  <rv s="10">
    <v>#VALUE!</v>
    <v>pt-BR</v>
    <v>85b14710-a808-4a84-c87b-4f09a7f4f96b</v>
    <v>536870912</v>
    <v>1</v>
    <v>153</v>
    <v>6</v>
    <v>154</v>
    <v>Araucária</v>
    <v>24</v>
    <v>25</v>
    <v>Map</v>
    <v>11</v>
    <v>12</v>
    <v>179</v>
    <v>Araucária é um município brasileiro do estado do Paraná, do qual é o décimo terceiro mais populoso, com 141 410 habitantes, conforme estimativa do IBGE de 2018. De origem geográfica, constitui-se em referência à enorme reserva de mata nativa existente ao tempo da povoação do município. Esta mata, composta de espécimes da espécie Araucaria angustifolia, ou pinheiro-do-paraná, é comum nas zonas mais frias.</v>
    <v>2</v>
    <v>180</v>
    <v>181</v>
    <v>182</v>
    <v>183</v>
    <v>184</v>
    <v>Araucária</v>
    <v>7</v>
    <v>185</v>
    <v>Araucária</v>
    <v>mdp/vdpid/6461589788720889858</v>
  </rv>
  <rv s="0">
    <v>536870912</v>
    <v>Ariranha do Ivaí</v>
    <v>80c30954-2be2-e217-a3ab-9356a16ae91a</v>
    <v>pt-BR</v>
    <v>Map</v>
  </rv>
  <rv s="1">
    <fb>240.625</fb>
    <v>13</v>
  </rv>
  <rv s="2">
    <v>21</v>
    <v>11</v>
    <v>161</v>
    <v>0</v>
    <v>Image of Ariranha do Ivaí</v>
  </rv>
  <rv s="1">
    <fb>-24.383531699999999</fb>
    <v>15</v>
  </rv>
  <rv s="3">
    <v>https://www.bing.com/search?q=Ariranha+do+Iva%c3%ad&amp;form=skydnc</v>
    <v>Aprenda mais com Bing</v>
  </rv>
  <rv s="1">
    <fb>-51.589121200000001</fb>
    <v>15</v>
  </rv>
  <rv s="1">
    <fb>2066</fb>
    <v>13</v>
  </rv>
  <rv s="4">
    <v>#VALUE!</v>
    <v>pt-BR</v>
    <v>80c30954-2be2-e217-a3ab-9356a16ae91a</v>
    <v>536870912</v>
    <v>1</v>
    <v>160</v>
    <v>6</v>
    <v>7</v>
    <v>Ariranha do Ivaí</v>
    <v>24</v>
    <v>25</v>
    <v>Map</v>
    <v>11</v>
    <v>12</v>
    <v>188</v>
    <v>Ariranha do Ivaí é um município brasileiro do estado do Paraná. A colonização do território que compreende o atual município de Ariranha do Ivai acompanhou o desenvolvimento político e econômico de Ivaiporã. De 1940 até 1960, o núcleo que deu origem a localidade de Ariranha era conhecido por Arroio Bonito da Fazenda de Ubá. Com o aumento da população a Companhia Ubá, empresa que colonizou Ivaiporã e vasta região limítrofe destinou uma área para o loteamento do núcleo urbano. Desde então, o antigo Arroio Bonito passou a chamar-se Ariranha. A denominação é de origem geográfica, em referência ao Ribeirão Ariranha, que tem esse nome porque tinha muitas ariranhas, também conhecida por onça d'água. Criado através da Lei Estadual n° 11.509 de 10 de setembro de 1996, foi desmembrado de Ivaiporã.</v>
    <v>2</v>
    <v>189</v>
    <v>190</v>
    <v>191</v>
    <v>192</v>
    <v>Ariranha do Ivaí</v>
    <v>7</v>
    <v>193</v>
    <v>Ariranha do Ivaí</v>
    <v>mdp/vdpid/6459177193418260481</v>
  </rv>
  <rv s="0">
    <v>536870912</v>
    <v>Assaí</v>
    <v>520337ff-c7e9-fb1c-80fa-69f281a51d51</v>
    <v>pt-BR</v>
    <v>Map</v>
  </rv>
  <rv s="1">
    <fb>440.346</fb>
    <v>13</v>
  </rv>
  <rv s="2">
    <v>22</v>
    <v>11</v>
    <v>167</v>
    <v>0</v>
    <v>Image of Assaí</v>
  </rv>
  <rv s="1">
    <fb>-23.377918999999999</fb>
    <v>15</v>
  </rv>
  <rv s="3">
    <v>https://www.bing.com/search?q=Assa%c3%ad+Brasil&amp;form=skydnc</v>
    <v>Aprenda mais com Bing</v>
  </rv>
  <rv s="1">
    <fb>-50.843030900000002</fb>
    <v>15</v>
  </rv>
  <rv s="1">
    <fb>14954</fb>
    <v>13</v>
  </rv>
  <rv s="4">
    <v>#VALUE!</v>
    <v>pt-BR</v>
    <v>520337ff-c7e9-fb1c-80fa-69f281a51d51</v>
    <v>536870912</v>
    <v>1</v>
    <v>166</v>
    <v>6</v>
    <v>7</v>
    <v>Assaí</v>
    <v>9</v>
    <v>10</v>
    <v>Map</v>
    <v>11</v>
    <v>12</v>
    <v>196</v>
    <v>Assaí é um município brasileiro, que integra a região metropolitana de Londrina, e está localizado na mesorregião do Norte Pioneiro Paranaense no estado do Paraná. O nome do município origina-se do japonês asahi.</v>
    <v>2</v>
    <v>197</v>
    <v>198</v>
    <v>199</v>
    <v>200</v>
    <v>Assaí</v>
    <v>7</v>
    <v>201</v>
    <v>Assaí</v>
    <v>mdp/vdpid/6458982056411004929</v>
  </rv>
  <rv s="0">
    <v>536870912</v>
    <v>Assis Chateaubriand</v>
    <v>86d9770c-f421-bbd9-f599-a6a48317552e</v>
    <v>pt-BR</v>
    <v>Map</v>
  </rv>
  <rv s="1">
    <fb>969.58799999999997</fb>
    <v>13</v>
  </rv>
  <rv s="2">
    <v>23</v>
    <v>11</v>
    <v>174</v>
    <v>0</v>
    <v>Image of Assis Chateaubriand</v>
  </rv>
  <rv s="1">
    <fb>-24.5</fb>
    <v>15</v>
  </rv>
  <rv s="3">
    <v>https://www.bing.com/search?q=Assis+Chateaubriand+Paran%c3%a1&amp;form=skydnc</v>
    <v>Aprenda mais com Bing</v>
  </rv>
  <rv s="1">
    <fb>-50.4</fb>
    <v>15</v>
  </rv>
  <rv s="1">
    <fb>33340</fb>
    <v>13</v>
  </rv>
  <rv s="4">
    <v>#VALUE!</v>
    <v>pt-BR</v>
    <v>86d9770c-f421-bbd9-f599-a6a48317552e</v>
    <v>536870912</v>
    <v>1</v>
    <v>173</v>
    <v>6</v>
    <v>7</v>
    <v>Assis Chateaubriand</v>
    <v>9</v>
    <v>10</v>
    <v>Map</v>
    <v>11</v>
    <v>12</v>
    <v>204</v>
    <v>Assis Chateaubriand é um município brasileiro do estado do Paraná. Fica situado entre Toledo, Tupãssi, Palotina, Alto Piquiri, Iporã, Formosa do Oeste, Jesuítas e Nova Aurora. Sua população estimada em 2017 era de 34.064 habitantes.</v>
    <v>2</v>
    <v>205</v>
    <v>206</v>
    <v>207</v>
    <v>208</v>
    <v>Assis Chateaubriand</v>
    <v>7</v>
    <v>209</v>
    <v>Assis Chateaubriand</v>
    <v>mdp/vdpid/6460719844722475009</v>
  </rv>
  <rv s="0">
    <v>536870912</v>
    <v>Astorga</v>
    <v>527d7774-74d5-f59b-b6a2-01990bad4c12</v>
    <v>pt-BR</v>
    <v>Map</v>
  </rv>
  <rv s="1">
    <fb>434.79199999999997</fb>
    <v>13</v>
  </rv>
  <rv s="2">
    <v>24</v>
    <v>11</v>
    <v>182</v>
    <v>0</v>
    <v>Image of Astorga</v>
  </rv>
  <rv s="1">
    <fb>-23.232778</fb>
    <v>15</v>
  </rv>
  <rv s="3">
    <v>https://www.bing.com/search?q=Astorga+Paran%c3%a1&amp;form=skydnc</v>
    <v>Aprenda mais com Bing</v>
  </rv>
  <rv s="1">
    <fb>-51.665832999999999</fb>
    <v>15</v>
  </rv>
  <rv s="1">
    <fb>24698</fb>
    <v>13</v>
  </rv>
  <rv s="4">
    <v>#VALUE!</v>
    <v>pt-BR</v>
    <v>527d7774-74d5-f59b-b6a2-01990bad4c12</v>
    <v>536870912</v>
    <v>1</v>
    <v>181</v>
    <v>6</v>
    <v>7</v>
    <v>Astorga</v>
    <v>24</v>
    <v>25</v>
    <v>Map</v>
    <v>11</v>
    <v>51</v>
    <v>212</v>
    <v>Astorga é um município brasileiro situado no Norte Central do Paraná, e está 420 km da capital do estado, Curitiba. O município de Astorga foi uma das realizações da Companhia de Melhoramentos do Norte do Paraná, que colonizou quase todo o novo norte paranaense. Em 1945, a companhia organizou um loteamento em uma área de 8 alqueires, que deu origem a cidade de Astorga. Os primeiros moradores de Astorga foram Antenor Domingues Moraviski, que veio com sua mulher e sete filhos, juntamente com o casal Miguel Francisco da Costa e esposa e Sebastião José Lino.</v>
    <v>2</v>
    <v>213</v>
    <v>214</v>
    <v>215</v>
    <v>216</v>
    <v>Astorga</v>
    <v>7</v>
    <v>217</v>
    <v>Astorga</v>
    <v>mdp/vdpid/6458897633694973953</v>
  </rv>
  <rv s="0">
    <v>536870912</v>
    <v>Atalaia</v>
    <v>dc586b00-eb73-53fb-106e-5b0afe90935b</v>
    <v>pt-BR</v>
    <v>Map</v>
  </rv>
  <rv s="1">
    <fb>137.66300000000001</fb>
    <v>13</v>
  </rv>
  <rv s="2">
    <v>25</v>
    <v>11</v>
    <v>189</v>
    <v>0</v>
    <v>Image of Atalaia</v>
  </rv>
  <rv s="1">
    <fb>-23.150832999999999</fb>
    <v>15</v>
  </rv>
  <rv s="3">
    <v>https://www.bing.com/search?q=Atalaia+Paran%c3%a1&amp;form=skydnc</v>
    <v>Aprenda mais com Bing</v>
  </rv>
  <rv s="1">
    <fb>-52.053888999999998</fb>
    <v>15</v>
  </rv>
  <rv s="1">
    <fb>3881</fb>
    <v>13</v>
  </rv>
  <rv s="4">
    <v>#VALUE!</v>
    <v>pt-BR</v>
    <v>dc586b00-eb73-53fb-106e-5b0afe90935b</v>
    <v>536870912</v>
    <v>1</v>
    <v>188</v>
    <v>6</v>
    <v>7</v>
    <v>Atalaia</v>
    <v>9</v>
    <v>10</v>
    <v>Map</v>
    <v>11</v>
    <v>12</v>
    <v>220</v>
    <v>Atalaia é um município brasileiro do estado do Paraná. Entre 1943 e 1950 essas terras pertenciam ao município de Mandaguari. A história registra que no primeiro movimento, com os ideais de colonização do lugar, deu-se em Janeiro de 1950.</v>
    <v>2</v>
    <v>221</v>
    <v>222</v>
    <v>223</v>
    <v>224</v>
    <v>Atalaia</v>
    <v>7</v>
    <v>225</v>
    <v>Atalaia</v>
    <v>mdp/vdpid/6458794870227075073</v>
  </rv>
  <rv s="0">
    <v>536870912</v>
    <v>Balsa Nova</v>
    <v>026da8d6-8c0d-9b07-c7b3-31876886ce9e</v>
    <v>pt-BR</v>
    <v>Map</v>
  </rv>
  <rv s="1">
    <fb>396.91399999999999</fb>
    <v>13</v>
  </rv>
  <rv s="2">
    <v>26</v>
    <v>11</v>
    <v>195</v>
    <v>0</v>
    <v>Image of Balsa Nova</v>
  </rv>
  <rv s="1">
    <fb>-25.6</fb>
    <v>15</v>
  </rv>
  <rv s="3">
    <v>https://www.bing.com/search?q=Balsa+Nova&amp;form=skydnc</v>
    <v>Aprenda mais com Bing</v>
  </rv>
  <rv s="7">
    <v>3</v>
  </rv>
  <rv s="1">
    <fb>-49.616667</fb>
    <v>15</v>
  </rv>
  <rv s="1">
    <fb>13092</fb>
    <v>13</v>
  </rv>
  <rv s="10">
    <v>#VALUE!</v>
    <v>pt-BR</v>
    <v>026da8d6-8c0d-9b07-c7b3-31876886ce9e</v>
    <v>536870912</v>
    <v>1</v>
    <v>194</v>
    <v>6</v>
    <v>154</v>
    <v>Balsa Nova</v>
    <v>24</v>
    <v>25</v>
    <v>Map</v>
    <v>11</v>
    <v>12</v>
    <v>228</v>
    <v>Balsa Nova é um município brasileiro do estado do Paraná. Sua população, conforme estimativas do IBGE de 2018, era de 12 787 habitantes. A denominação origina-se da construção de uma balsa feita por Galdino Chaves em 1891, cujo objetivo era cruzar o rio Iguaçu. Por haver sobrepujado, em qualidade, as balsas anteriormente construídas, ganhou fama e se constituiu em referência obrigatória à localidade, que passou a ser chamada de Balsa Nova.</v>
    <v>2</v>
    <v>229</v>
    <v>230</v>
    <v>231</v>
    <v>232</v>
    <v>233</v>
    <v>Balsa Nova</v>
    <v>7</v>
    <v>234</v>
    <v>Balsa Nova</v>
    <v>mdp/vdpid/6461583055755673601</v>
  </rv>
  <rv s="0">
    <v>536870912</v>
    <v>Bandeirantes</v>
    <v>d77e79a1-aae1-f192-d9ce-a56bcbecb32f</v>
    <v>pt-BR</v>
    <v>Map</v>
  </rv>
  <rv s="1">
    <fb>447.61700000000002</fb>
    <v>13</v>
  </rv>
  <rv s="2">
    <v>27</v>
    <v>11</v>
    <v>202</v>
    <v>0</v>
    <v>Image of Bandeirantes</v>
  </rv>
  <rv s="1">
    <fb>-23.11</fb>
    <v>15</v>
  </rv>
  <rv s="3">
    <v>https://www.bing.com/search?q=Bandeirantes+Paran%c3%a1&amp;form=skydnc</v>
    <v>Aprenda mais com Bing</v>
  </rv>
  <rv s="1">
    <fb>-50.367778000000001</fb>
    <v>15</v>
  </rv>
  <rv s="1">
    <fb>31211</fb>
    <v>13</v>
  </rv>
  <rv s="4">
    <v>#VALUE!</v>
    <v>pt-BR</v>
    <v>d77e79a1-aae1-f192-d9ce-a56bcbecb32f</v>
    <v>536870912</v>
    <v>1</v>
    <v>201</v>
    <v>6</v>
    <v>7</v>
    <v>Bandeirantes</v>
    <v>24</v>
    <v>25</v>
    <v>Map</v>
    <v>11</v>
    <v>12</v>
    <v>237</v>
    <v>Bandeirantes é um município brasileiro do estado do Paraná, na região sul do Brasil. Sua população, conforme estimativas do IBGE de 2018, era de 31 526 habitantes. Até 1920, o território atualmente ocupado pelo município era habitados pelos índios caingangues. A partir de então, foram criadas fazendas na região. Em 1929, foi criado o distrito de Invernada, pertencente ao município de Jacarezinho. Em julho de 1930, a Empresa Ferroviária São Paulo-Paraná inaugurou uma estação ferroviária a três quilômetros do patrimônio de Invernada, estação esta que passou a denominar-se Bandeirantes, devido aos pioneiros aqui encontrados, surgindo, então, um povoado nas proximidades.</v>
    <v>2</v>
    <v>238</v>
    <v>239</v>
    <v>240</v>
    <v>241</v>
    <v>Bandeirantes</v>
    <v>7</v>
    <v>242</v>
    <v>Bandeirantes</v>
    <v>mdp/vdpid/6460493070096924673</v>
  </rv>
  <rv s="0">
    <v>536870912</v>
    <v>Barbosa Ferraz</v>
    <v>ab67d2cc-46c4-3f6c-1fdc-d2957385ec8a</v>
    <v>pt-BR</v>
    <v>Map</v>
  </rv>
  <rv s="1">
    <fb>538.62099999999998</fb>
    <v>13</v>
  </rv>
  <rv s="2">
    <v>28</v>
    <v>11</v>
    <v>209</v>
    <v>0</v>
    <v>Image of Barbosa Ferraz</v>
  </rv>
  <rv s="1">
    <fb>-24.066666999999999</fb>
    <v>15</v>
  </rv>
  <rv s="3">
    <v>https://www.bing.com/search?q=Barbosa+Ferraz&amp;form=skydnc</v>
    <v>Aprenda mais com Bing</v>
  </rv>
  <rv s="1">
    <fb>-52.05</fb>
    <v>15</v>
  </rv>
  <rv s="1">
    <fb>11426</fb>
    <v>13</v>
  </rv>
  <rv s="4">
    <v>#VALUE!</v>
    <v>pt-BR</v>
    <v>ab67d2cc-46c4-3f6c-1fdc-d2957385ec8a</v>
    <v>536870912</v>
    <v>1</v>
    <v>208</v>
    <v>6</v>
    <v>7</v>
    <v>Barbosa Ferraz</v>
    <v>24</v>
    <v>25</v>
    <v>Map</v>
    <v>11</v>
    <v>12</v>
    <v>245</v>
    <v>Barbosa Ferraz é um município brasileiro, localizado na região noroeste do estado do Paraná. No Censo 2010 foi registrada uma população de 12.653 habitantes. A colonização da região onde se encontra o município de Barbosa Ferraz começou por volta de 1948, quando a Empresa Colonizadora iniciou a comercialização dos lotes rurais e urbanos. A partir da década de 1960, o cultivo da menta deu destaque nacional e internacional para o município. Possui, um diversificado parque industrial e um comércio bem variado.</v>
    <v>2</v>
    <v>246</v>
    <v>247</v>
    <v>248</v>
    <v>249</v>
    <v>Barbosa Ferraz</v>
    <v>7</v>
    <v>250</v>
    <v>Barbosa Ferraz</v>
    <v>mdp/vdpid/6459152044371476481</v>
  </rv>
  <rv s="0">
    <v>536870912</v>
    <v>Barra do Jacaré</v>
    <v>84185e73-2931-b887-6862-6e9c69aa212a</v>
    <v>pt-BR</v>
    <v>Map</v>
  </rv>
  <rv s="1">
    <fb>115.592</fb>
    <v>13</v>
  </rv>
  <rv s="2">
    <v>29</v>
    <v>11</v>
    <v>216</v>
    <v>0</v>
    <v>Image of Barra do Jacaré</v>
  </rv>
  <rv s="1">
    <fb>-23.116667</fb>
    <v>15</v>
  </rv>
  <rv s="3">
    <v>https://www.bing.com/search?q=Barra+do+Jacar%c3%a9&amp;form=skydnc</v>
    <v>Aprenda mais com Bing</v>
  </rv>
  <rv s="1">
    <fb>-50.183332999999998</fb>
    <v>15</v>
  </rv>
  <rv s="1">
    <fb>2781</fb>
    <v>13</v>
  </rv>
  <rv s="4">
    <v>#VALUE!</v>
    <v>pt-BR</v>
    <v>84185e73-2931-b887-6862-6e9c69aa212a</v>
    <v>536870912</v>
    <v>1</v>
    <v>215</v>
    <v>6</v>
    <v>7</v>
    <v>Barra do Jacaré</v>
    <v>24</v>
    <v>25</v>
    <v>Map</v>
    <v>11</v>
    <v>12</v>
    <v>253</v>
    <v>Barra do Jacaré é um município brasileiro do estado do Paraná. Conforme dados do IBGE de 2017, sua estimativa populacional era de 2.828 habitantes. Criado por imigrantes de Portugal, através da Lei n°4.810, de 24 de janeiro de 1964 foi instalado oficialmente em 19 de dezembro de 1964, sendo desmembrado de Jacarezinho, pelo Vereador Antonio dos Santos Neto, que logo a emancipação se tornou prefeito do município. No entanto finda-se que seu fundador foi Antonio dos Santos Neto, que lutou para alcançar seu maior desejo, que era desmembrar Barra do Jacaré de Jacarezinho.</v>
    <v>2</v>
    <v>254</v>
    <v>255</v>
    <v>256</v>
    <v>257</v>
    <v>Barra do Jacaré</v>
    <v>7</v>
    <v>258</v>
    <v>Barra do Jacaré</v>
    <v>mdp/vdpid/6460447049975332865</v>
  </rv>
  <rv s="0">
    <v>536870912</v>
    <v>Barracão</v>
    <v>36e31af5-5aa9-4279-b910-ff2afe23508a</v>
    <v>pt-BR</v>
    <v>Map</v>
  </rv>
  <rv s="1">
    <fb>163.93100000000001</fb>
    <v>13</v>
  </rv>
  <rv s="2">
    <v>30</v>
    <v>11</v>
    <v>222</v>
    <v>0</v>
    <v>Image of Barracão</v>
  </rv>
  <rv s="1">
    <fb>-26.253337599999998</fb>
    <v>15</v>
  </rv>
  <rv s="3">
    <v>https://www.bing.com/search?q=Barrac%c3%a3o+Paran%c3%a1&amp;form=skydnc</v>
    <v>Aprenda mais com Bing</v>
  </rv>
  <rv s="1">
    <fb>-53.6360922</fb>
    <v>15</v>
  </rv>
  <rv s="1">
    <fb>10312</fb>
    <v>13</v>
  </rv>
  <rv s="4">
    <v>#VALUE!</v>
    <v>pt-BR</v>
    <v>36e31af5-5aa9-4279-b910-ff2afe23508a</v>
    <v>536870912</v>
    <v>1</v>
    <v>221</v>
    <v>6</v>
    <v>7</v>
    <v>Barracão</v>
    <v>9</v>
    <v>10</v>
    <v>Map</v>
    <v>11</v>
    <v>12</v>
    <v>261</v>
    <v>Barracão é um município do sudoeste do Paraná conurbada com a cidade de Dionísio Cerqueira, e Bernardo de Irigoyen, com as quais forma uma tríplice fronteira. Sua população, conforme estimativas do IBGE de 2018, era de 10 238 habitantes.</v>
    <v>2</v>
    <v>262</v>
    <v>263</v>
    <v>264</v>
    <v>265</v>
    <v>Barracão</v>
    <v>7</v>
    <v>266</v>
    <v>Barracão</v>
    <v>mdp/vdpid/6459548270573125633</v>
  </rv>
  <rv s="0">
    <v>536870912</v>
    <v>Bela Vista da Caroba</v>
    <v>27082cc3-6333-aecb-d814-6628c81bd95a</v>
    <v>pt-BR</v>
    <v>Map</v>
  </rv>
  <rv s="1">
    <fb>148.107</fb>
    <v>13</v>
  </rv>
  <rv s="2">
    <v>31</v>
    <v>11</v>
    <v>228</v>
    <v>0</v>
    <v>Image of Bela Vista da Caroba</v>
  </rv>
  <rv s="1">
    <fb>-25.877413399999998</fb>
    <v>15</v>
  </rv>
  <rv s="3">
    <v>https://www.bing.com/search?q=Bela+Vista+da+Caroba&amp;form=skydnc</v>
    <v>Aprenda mais com Bing</v>
  </rv>
  <rv s="1">
    <fb>-53.667109099999998</fb>
    <v>15</v>
  </rv>
  <rv s="1">
    <fb>3457</fb>
    <v>13</v>
  </rv>
  <rv s="4">
    <v>#VALUE!</v>
    <v>pt-BR</v>
    <v>27082cc3-6333-aecb-d814-6628c81bd95a</v>
    <v>536870912</v>
    <v>1</v>
    <v>227</v>
    <v>6</v>
    <v>7</v>
    <v>Bela Vista da Caroba</v>
    <v>9</v>
    <v>10</v>
    <v>Map</v>
    <v>11</v>
    <v>12</v>
    <v>269</v>
    <v>Bela Vista da Caroba é um município brasileiro do estado do Paraná. Sua população estimada em 2016 era de 3.811 habitantes.</v>
    <v>2</v>
    <v>270</v>
    <v>271</v>
    <v>272</v>
    <v>273</v>
    <v>Bela Vista da Caroba</v>
    <v>7</v>
    <v>274</v>
    <v>Bela Vista da Caroba</v>
    <v>mdp/vdpid/6459497840442867713</v>
  </rv>
  <rv s="0">
    <v>536870912</v>
    <v>Bela Vista do Paraíso</v>
    <v>fe3ea7e5-afa7-0dba-e524-6663e9582f05</v>
    <v>pt-BR</v>
    <v>Map</v>
  </rv>
  <rv s="1">
    <fb>242.69200000000001</fb>
    <v>13</v>
  </rv>
  <rv s="2">
    <v>32</v>
    <v>11</v>
    <v>234</v>
    <v>0</v>
    <v>Image of Bela Vista do Paraíso</v>
  </rv>
  <rv s="1">
    <fb>-22.996224900000001</fb>
    <v>15</v>
  </rv>
  <rv s="3">
    <v>https://www.bing.com/search?q=Bela+Vista+do+Para%c3%adso&amp;form=skydnc</v>
    <v>Aprenda mais com Bing</v>
  </rv>
  <rv s="1">
    <fb>-51.191104799999998</fb>
    <v>15</v>
  </rv>
  <rv s="1">
    <fb>15399</fb>
    <v>13</v>
  </rv>
  <rv s="4">
    <v>#VALUE!</v>
    <v>pt-BR</v>
    <v>fe3ea7e5-afa7-0dba-e524-6663e9582f05</v>
    <v>536870912</v>
    <v>1</v>
    <v>233</v>
    <v>6</v>
    <v>7</v>
    <v>Bela Vista do Paraíso</v>
    <v>24</v>
    <v>25</v>
    <v>Map</v>
    <v>11</v>
    <v>12</v>
    <v>277</v>
    <v>Bela Vista do Paraíso é um município brasileiro do estado do Paraná, pertencente à região norte-central e sua população, estimada em 2016 era de 15.634 habitantes. Entre as décadas de 1920 e 1930, o local onde hoje se encontra Bela Vista do Paraíso, fazia parte do município de Sertanópolis, e as terras integravam a fazenda Floresta Ribeirão Vermelho de propriedade de uma empresa colonizadora. Em 1928 a empresa efetuou a subdivisão de suas terras em glebas menores na expectativa de atrair compradores para o plantio do café e o empreendimento atraiu João Galdioli e sua esposa Maria Palmieri Galdioli, em 1929. Brasílio de Araújo e sua esposa, chegaram em 1938. Entre as fazendas de cafe de Galdioli e Araújo, surgiu um povoado, em 1939, denominado de "Bela Vista" e a fazenda de Brasílio de Araújo foi denominada de "Paraíso". Sonhando na criação de uma cidade, Brasílio doou parte de suas terras para a organização de serviços públicos e sociais, fazendo com que Maria Palmieri também contribuísse na doação de terras e na construção de edifícios para abrigar estes serviços.</v>
    <v>2</v>
    <v>278</v>
    <v>279</v>
    <v>280</v>
    <v>281</v>
    <v>Bela Vista do Paraíso</v>
    <v>7</v>
    <v>282</v>
    <v>Bela Vista do Paraíso</v>
    <v>mdp/vdpid/6458920417238188033</v>
  </rv>
  <rv s="0">
    <v>536870912</v>
    <v>Bituruna</v>
    <v>f0a61a26-5ad4-c93c-4506-7cea9f1a5920</v>
    <v>pt-BR</v>
    <v>Map</v>
  </rv>
  <rv s="1">
    <fb>1214.905</fb>
    <v>13</v>
  </rv>
  <rv s="2">
    <v>33</v>
    <v>11</v>
    <v>239</v>
    <v>0</v>
    <v>Image of Bituruna</v>
  </rv>
  <rv s="1">
    <fb>-26.166667</fb>
    <v>15</v>
  </rv>
  <rv s="3">
    <v>https://www.bing.com/search?q=Bituruna&amp;form=skydnc</v>
    <v>Aprenda mais com Bing</v>
  </rv>
  <rv s="1">
    <fb>-51.566667000000002</fb>
    <v>15</v>
  </rv>
  <rv s="1">
    <fb>16400</fb>
    <v>13</v>
  </rv>
  <rv s="4">
    <v>#VALUE!</v>
    <v>pt-BR</v>
    <v>f0a61a26-5ad4-c93c-4506-7cea9f1a5920</v>
    <v>536870912</v>
    <v>1</v>
    <v>238</v>
    <v>6</v>
    <v>7</v>
    <v>Bituruna</v>
    <v>9</v>
    <v>10</v>
    <v>Map</v>
    <v>11</v>
    <v>12</v>
    <v>285</v>
    <v>Bituruna é um município brasileiro do estado do Paraná. Bituruna recebeu status de município pela lei estadual n.º 253 de 26 de novembro de 1954, com território desmembrado de Palmas.</v>
    <v>2</v>
    <v>286</v>
    <v>287</v>
    <v>288</v>
    <v>289</v>
    <v>Bituruna</v>
    <v>7</v>
    <v>290</v>
    <v>Bituruna</v>
    <v>mdp/vdpid/6460072600214175745</v>
  </rv>
  <rv s="0">
    <v>536870912</v>
    <v>Boa Esperança</v>
    <v>cbfa9afb-94b8-497b-868d-1d4aabc509b1</v>
    <v>pt-BR</v>
    <v>Map</v>
  </rv>
  <rv s="1">
    <fb>307.38099999999997</fb>
    <v>13</v>
  </rv>
  <rv s="2">
    <v>34</v>
    <v>11</v>
    <v>244</v>
    <v>0</v>
    <v>Image of Boa Esperança</v>
  </rv>
  <rv s="1">
    <fb>-24.24194</fb>
    <v>15</v>
  </rv>
  <rv s="3">
    <v>https://www.bing.com/search?q=Boa+Esperan%c3%a7a+Paran%c3%a1&amp;form=skydnc</v>
    <v>Aprenda mais com Bing</v>
  </rv>
  <rv s="1">
    <fb>-52.788890000000002</fb>
    <v>15</v>
  </rv>
  <rv s="1">
    <fb>4047</fb>
    <v>13</v>
  </rv>
  <rv s="4">
    <v>#VALUE!</v>
    <v>pt-BR</v>
    <v>cbfa9afb-94b8-497b-868d-1d4aabc509b1</v>
    <v>536870912</v>
    <v>1</v>
    <v>243</v>
    <v>6</v>
    <v>7</v>
    <v>Boa Esperança</v>
    <v>9</v>
    <v>10</v>
    <v>Map</v>
    <v>11</v>
    <v>12</v>
    <v>293</v>
    <v>Boa Esperança é um município brasileiro do estado do Paraná, localizando-se na Região de Goioerê. Sua população, estimada em 2007, era de 4.736 habitantes. Tem como prato típico a "Vaca Atolada", festa realizada todo último domingo do mês de Julho.</v>
    <v>2</v>
    <v>294</v>
    <v>295</v>
    <v>296</v>
    <v>297</v>
    <v>Boa Esperança</v>
    <v>7</v>
    <v>298</v>
    <v>Boa Esperança</v>
    <v>mdp/vdpid/6459047243830788097</v>
  </rv>
  <rv s="0">
    <v>536870912</v>
    <v>Boa Esperança do Iguaçu</v>
    <v>f8c44add-c0c0-d577-0204-5a703a435bf8</v>
    <v>pt-BR</v>
    <v>Map</v>
  </rv>
  <rv s="1">
    <fb>151.98599999999999</fb>
    <v>13</v>
  </rv>
  <rv s="2">
    <v>35</v>
    <v>11</v>
    <v>251</v>
    <v>0</v>
    <v>Image of Boa Esperança do Iguaçu</v>
  </rv>
  <rv s="1">
    <fb>-25.6358</fb>
    <v>15</v>
  </rv>
  <rv s="3">
    <v>https://www.bing.com/search?q=Boa+Esperan%c3%a7a+do+Igua%c3%a7u&amp;form=skydnc</v>
    <v>Aprenda mais com Bing</v>
  </rv>
  <rv s="1">
    <fb>-53.2119</fb>
    <v>15</v>
  </rv>
  <rv s="1">
    <fb>2470</fb>
    <v>13</v>
  </rv>
  <rv s="4">
    <v>#VALUE!</v>
    <v>pt-BR</v>
    <v>f8c44add-c0c0-d577-0204-5a703a435bf8</v>
    <v>536870912</v>
    <v>1</v>
    <v>250</v>
    <v>6</v>
    <v>7</v>
    <v>Boa Esperança do Iguaçu</v>
    <v>24</v>
    <v>25</v>
    <v>Map</v>
    <v>11</v>
    <v>12</v>
    <v>301</v>
    <v>Boa Esperança do Iguaçu é um município brasileiro do estado do Paraná. Sua população, segundo o Censo 2010 do IBGE, em 2010 é de 2.768 habitantes. Por volta de 1947, colonos vindos do Rio Grande do Sul, utilizando-se de transporte fluvial para chegarem a comunidade de Ouro Verde, acabaram se fixando em Micos, atual Boa Esperança do Iguaçu. Em busca de melhores terras para exploração agrícolas novos colonos, gaúchos e catarinenses, continuaram a chegar à vila. Para atendimento destes colonos, o comércio em Boa Esperança do Iguaçu, cresceu, iniciando com algumas mercearias que vendiam produtos básicos. A comercialização destes produtos era à base de troca, de acordo com a produção do colono, ou por animais de sua criação. Criado através da Lei Estadual nº. 9231, de 26 de abril de 1990, e instalado em 1 de janeiro de 1993, foi desmembrado de Dois Vizinhos.</v>
    <v>2</v>
    <v>302</v>
    <v>303</v>
    <v>304</v>
    <v>305</v>
    <v>Boa Esperança do Iguaçu</v>
    <v>7</v>
    <v>306</v>
    <v>Boa Esperança do Iguaçu</v>
    <v>mdp/vdpid/6459859327204196353</v>
  </rv>
  <rv s="0">
    <v>536870912</v>
    <v>Boa Ventura de São Roque</v>
    <v>8f7d57c9-c069-44f6-1d5f-2cb66745a4fd</v>
    <v>pt-BR</v>
    <v>Map</v>
  </rv>
  <rv s="1">
    <fb>622.18499999999995</fb>
    <v>13</v>
  </rv>
  <rv s="2">
    <v>36</v>
    <v>11</v>
    <v>257</v>
    <v>0</v>
    <v>Image of Boa Ventura de São Roque</v>
  </rv>
  <rv s="1">
    <fb>-24.883628099999999</fb>
    <v>15</v>
  </rv>
  <rv s="3">
    <v>https://www.bing.com/search?q=Boa+Ventura+de+S%c3%a3o+Roque&amp;form=skydnc</v>
    <v>Aprenda mais com Bing</v>
  </rv>
  <rv s="1">
    <fb>-51.545265700000002</fb>
    <v>15</v>
  </rv>
  <rv s="1">
    <fb>6365</fb>
    <v>13</v>
  </rv>
  <rv s="4">
    <v>#VALUE!</v>
    <v>pt-BR</v>
    <v>8f7d57c9-c069-44f6-1d5f-2cb66745a4fd</v>
    <v>536870912</v>
    <v>1</v>
    <v>256</v>
    <v>6</v>
    <v>7</v>
    <v>Boa Ventura de São Roque</v>
    <v>24</v>
    <v>25</v>
    <v>Map</v>
    <v>11</v>
    <v>12</v>
    <v>309</v>
    <v>Boa Ventura de São Roque é um município do estado do Paraná. O município de Boa Ventura de São Roque foi criado através da Lei Estadual nº 11176 de 18 de setembro de 1995, foi desmembrado de Pitanga. A atual gestão municipal é responsabilidade do prefeito Edson Flavio Hoffmann.</v>
    <v>2</v>
    <v>310</v>
    <v>311</v>
    <v>312</v>
    <v>313</v>
    <v>Boa Ventura de São Roque</v>
    <v>7</v>
    <v>314</v>
    <v>Boa Ventura de São Roque</v>
    <v>mdp/vdpid/6459230346926882817</v>
  </rv>
  <rv s="0">
    <v>536870912</v>
    <v>Boa Vista da Aparecida</v>
    <v>16d37b32-7121-e597-0a4f-c3e7ec400eed</v>
    <v>pt-BR</v>
    <v>Map</v>
  </rv>
  <rv s="1">
    <fb>256.29599999999999</fb>
    <v>13</v>
  </rv>
  <rv s="2">
    <v>37</v>
    <v>11</v>
    <v>263</v>
    <v>0</v>
    <v>Image of Boa Vista da Aparecida</v>
  </rv>
  <rv s="1">
    <fb>-25.436698</fb>
    <v>15</v>
  </rv>
  <rv s="3">
    <v>https://www.bing.com/search?q=Boa+Vista+da+Aparecida&amp;form=skydnc</v>
    <v>Aprenda mais com Bing</v>
  </rv>
  <rv s="1">
    <fb>-53.408783300000003</fb>
    <v>15</v>
  </rv>
  <rv s="1">
    <fb>7540</fb>
    <v>13</v>
  </rv>
  <rv s="4">
    <v>#VALUE!</v>
    <v>pt-BR</v>
    <v>16d37b32-7121-e597-0a4f-c3e7ec400eed</v>
    <v>536870912</v>
    <v>1</v>
    <v>262</v>
    <v>6</v>
    <v>7</v>
    <v>Boa Vista da Aparecida</v>
    <v>9</v>
    <v>10</v>
    <v>Map</v>
    <v>11</v>
    <v>12</v>
    <v>317</v>
    <v>Boa Vista da Aparecida é um município brasileiro localizado na região Oeste do estado do Paraná. Sua população é estimada em 7 998 habitantes, conforme dados do Instituto Brasileiro de Geografia e Estatística.</v>
    <v>2</v>
    <v>318</v>
    <v>319</v>
    <v>320</v>
    <v>321</v>
    <v>Boa Vista da Aparecida</v>
    <v>7</v>
    <v>322</v>
    <v>Boa Vista da Aparecida</v>
    <v>mdp/vdpid/6459851951386394625</v>
  </rv>
  <rv s="0">
    <v>536870912</v>
    <v>Bocaiúva do Sul</v>
    <v>14e8e074-3a60-e71a-e7df-c0bfcda04300</v>
    <v>pt-BR</v>
    <v>Map</v>
  </rv>
  <rv s="1">
    <fb>826.34400000000005</fb>
    <v>13</v>
  </rv>
  <rv s="2">
    <v>38</v>
    <v>11</v>
    <v>269</v>
    <v>0</v>
    <v>Image of Bocaiúva do Sul</v>
  </rv>
  <rv s="1">
    <fb>-25.212123699999999</fb>
    <v>15</v>
  </rv>
  <rv s="3">
    <v>https://www.bing.com/search?q=Bocai%c3%bava+do+Sul&amp;form=skydnc</v>
    <v>Aprenda mais com Bing</v>
  </rv>
  <rv s="1">
    <fb>-49.112136800000002</fb>
    <v>15</v>
  </rv>
  <rv s="1">
    <fb>13129</fb>
    <v>13</v>
  </rv>
  <rv s="4">
    <v>#VALUE!</v>
    <v>pt-BR</v>
    <v>14e8e074-3a60-e71a-e7df-c0bfcda04300</v>
    <v>536870912</v>
    <v>1</v>
    <v>268</v>
    <v>6</v>
    <v>7</v>
    <v>Bocaiúva do Sul</v>
    <v>9</v>
    <v>10</v>
    <v>Map</v>
    <v>11</v>
    <v>12</v>
    <v>325</v>
    <v>Bocaiúva do Sul é um município brasileiro do estado do Paraná, pertence a região do Vale do Ribeira. Sua população, conforme estimativas do IBGE de 2018, era de 12 755 habitantes, configurando como o 177º mais populoso do estado.</v>
    <v>2</v>
    <v>326</v>
    <v>327</v>
    <v>328</v>
    <v>329</v>
    <v>Bocaiúva do Sul</v>
    <v>7</v>
    <v>330</v>
    <v>Bocaiúva do Sul</v>
    <v>mdp/vdpid/6460929156128440321</v>
  </rv>
  <rv s="0">
    <v>536870912</v>
    <v>Bom Jesus do Sul</v>
    <v>3d3fa7ba-6a28-2405-60f6-16ff271805c5</v>
    <v>pt-BR</v>
    <v>Map</v>
  </rv>
  <rv s="1">
    <fb>173.97200000000001</fb>
    <v>13</v>
  </rv>
  <rv s="2">
    <v>39</v>
    <v>11</v>
    <v>273</v>
    <v>0</v>
    <v>Image of Bom Jesus do Sul</v>
  </rv>
  <rv s="1">
    <fb>-26.192799999999998</fb>
    <v>15</v>
  </rv>
  <rv s="3">
    <v>https://www.bing.com/search?q=Bom+Jesus+do+Sul&amp;form=skydnc</v>
    <v>Aprenda mais com Bing</v>
  </rv>
  <rv s="1">
    <fb>-53.596899999999998</fb>
    <v>15</v>
  </rv>
  <rv s="1">
    <fb>3506</fb>
    <v>13</v>
  </rv>
  <rv s="4">
    <v>#VALUE!</v>
    <v>pt-BR</v>
    <v>3d3fa7ba-6a28-2405-60f6-16ff271805c5</v>
    <v>536870912</v>
    <v>1</v>
    <v>272</v>
    <v>6</v>
    <v>7</v>
    <v>Bom Jesus do Sul</v>
    <v>9</v>
    <v>10</v>
    <v>Map</v>
    <v>11</v>
    <v>12</v>
    <v>333</v>
    <v>Bom Jesus do Sul é um município brasileiro do estado do Paraná. Sua população estimada em 2005 era de 3.870 habitantes.</v>
    <v>2</v>
    <v>334</v>
    <v>335</v>
    <v>336</v>
    <v>337</v>
    <v>Bom Jesus do Sul</v>
    <v>7</v>
    <v>338</v>
    <v>Bom Jesus do Sul</v>
    <v>mdp/vdpid/6459547143764967425</v>
  </rv>
  <rv s="11">
    <v>12</v>
    <v>População</v>
    <v>0</v>
  </rv>
  <rv s="0">
    <v>536870912</v>
    <v>Bom Sucesso do Sul</v>
    <v>a9819d5d-2a90-7455-1653-d149e0ee7137</v>
    <v>pt-BR</v>
    <v>Map</v>
  </rv>
  <rv s="1">
    <fb>195.86699999999999</fb>
    <v>13</v>
  </rv>
  <rv s="2">
    <v>40</v>
    <v>11</v>
    <v>277</v>
    <v>0</v>
    <v>Image of Bom Sucesso do Sul</v>
  </rv>
  <rv s="1">
    <fb>-26.075832999999999</fb>
    <v>15</v>
  </rv>
  <rv s="3">
    <v>https://www.bing.com/search?q=Bom+Sucesso+do+Sul&amp;form=skydnc</v>
    <v>Aprenda mais com Bing</v>
  </rv>
  <rv s="1">
    <fb>-52.833888999999999</fb>
    <v>15</v>
  </rv>
  <rv s="1">
    <fb>3254</fb>
    <v>13</v>
  </rv>
  <rv s="4">
    <v>#VALUE!</v>
    <v>pt-BR</v>
    <v>a9819d5d-2a90-7455-1653-d149e0ee7137</v>
    <v>536870912</v>
    <v>1</v>
    <v>276</v>
    <v>6</v>
    <v>7</v>
    <v>Bom Sucesso do Sul</v>
    <v>9</v>
    <v>10</v>
    <v>Map</v>
    <v>11</v>
    <v>12</v>
    <v>342</v>
    <v>Bom Sucesso do Sul é um município brasileiro do estado do Paraná. Sua população estimada em 2005 era de 3.126 habitantes.</v>
    <v>2</v>
    <v>343</v>
    <v>344</v>
    <v>345</v>
    <v>346</v>
    <v>Bom Sucesso do Sul</v>
    <v>7</v>
    <v>347</v>
    <v>Bom Sucesso do Sul</v>
    <v>mdp/vdpid/6459932545088749569</v>
  </rv>
  <rv s="0">
    <v>536870912</v>
    <v>Borrazópolis</v>
    <v>644a1145-9553-2623-d930-fbce348030a4</v>
    <v>pt-BR</v>
    <v>Map</v>
  </rv>
  <rv s="1">
    <fb>334.37700000000001</fb>
    <v>13</v>
  </rv>
  <rv s="2">
    <v>41</v>
    <v>11</v>
    <v>283</v>
    <v>0</v>
    <v>Image of Borrazópolis</v>
  </rv>
  <rv s="1">
    <fb>-23.939792000000001</fb>
    <v>15</v>
  </rv>
  <rv s="3">
    <v>https://www.bing.com/search?q=Borraz%c3%b3polis&amp;form=skydnc</v>
    <v>Aprenda mais com Bing</v>
  </rv>
  <rv s="1">
    <fb>-51.584053500000003</fb>
    <v>15</v>
  </rv>
  <rv s="1">
    <fb>6439</fb>
    <v>13</v>
  </rv>
  <rv s="4">
    <v>#VALUE!</v>
    <v>pt-BR</v>
    <v>644a1145-9553-2623-d930-fbce348030a4</v>
    <v>536870912</v>
    <v>1</v>
    <v>282</v>
    <v>6</v>
    <v>7</v>
    <v>Borrazópolis</v>
    <v>24</v>
    <v>25</v>
    <v>Map</v>
    <v>11</v>
    <v>12</v>
    <v>350</v>
    <v>Borrazópolis é um município brasileiro do estado do Paraná. Borrazópolis nasceu como patrimônio em 1948. No curto espaço de apenas dezoito meses, num esforço pujante, a Companhia Colonizadora Rio Bom transformou a mata virgem em uma cidade com serrarias, hotéis, farmácias, casas comerciais, etc.</v>
    <v>2</v>
    <v>351</v>
    <v>352</v>
    <v>353</v>
    <v>354</v>
    <v>Borrazópolis</v>
    <v>7</v>
    <v>355</v>
    <v>Borrazópolis</v>
    <v>mdp/vdpid/6459156472046551041</v>
  </rv>
  <rv s="0">
    <v>536870912</v>
    <v>Braganey</v>
    <v>08afb420-96ca-fd38-4b60-593cb5df2880</v>
    <v>pt-BR</v>
    <v>Map</v>
  </rv>
  <rv s="1">
    <fb>343.32100000000003</fb>
    <v>13</v>
  </rv>
  <rv s="2">
    <v>42</v>
    <v>11</v>
    <v>289</v>
    <v>0</v>
    <v>Image of Braganey</v>
  </rv>
  <rv s="1">
    <fb>-24.816782499999999</fb>
    <v>15</v>
  </rv>
  <rv s="3">
    <v>https://www.bing.com/search?q=Braganey&amp;form=skydnc</v>
    <v>Aprenda mais com Bing</v>
  </rv>
  <rv s="1">
    <fb>-53.119068400000003</fb>
    <v>15</v>
  </rv>
  <rv s="1">
    <fb>5382</fb>
    <v>13</v>
  </rv>
  <rv s="4">
    <v>#VALUE!</v>
    <v>pt-BR</v>
    <v>08afb420-96ca-fd38-4b60-593cb5df2880</v>
    <v>536870912</v>
    <v>1</v>
    <v>288</v>
    <v>6</v>
    <v>7</v>
    <v>Braganey</v>
    <v>24</v>
    <v>25</v>
    <v>Map</v>
    <v>11</v>
    <v>12</v>
    <v>358</v>
    <v>Braganey é um município brasileiro do estado do Paraná. Sua população estimada em 2014 era de 5.770 habitantes. Atraídos pela fertilidade da terra, emigrantes, principalmente de Santa Catarina, chegam na região onde se localiza o município de Braganey por volta de 1950. A família pioneira de Joaquim Correa e outros colonos que vieram em seguida inicialmente se instalaram às margens do Rio Tigre, atual Rio Novais, começando o desmatamento para ocupação da localidade e plantação de culturas,entre elas, o café. Não contente com a colonização, alguns anos antes, da região do rio Tigre, depois batizado de rio Novais, em Corbélia, em 1960 Izidoro Primo Frare se uniu às famílias de Joaquim Correa e Pedro Pereira de Godoy para abrir um novo projeto de colonização, com venda de lotes rurais e também urbanos, no qual foi organizado um arruamento. Desse esforço veio redundar a formação da cidade de Braganey. Suas corredeiras possibilitam a prática de esportes radicais</v>
    <v>2</v>
    <v>359</v>
    <v>360</v>
    <v>361</v>
    <v>362</v>
    <v>Braganey</v>
    <v>7</v>
    <v>363</v>
    <v>Braganey</v>
    <v>mdp/vdpid/6459087172866670593</v>
  </rv>
  <rv s="0">
    <v>536870912</v>
    <v>Brasilândia do Sul</v>
    <v>5dfe5d23-b1bc-e42b-b242-293f0b399393</v>
    <v>pt-BR</v>
    <v>Map</v>
  </rv>
  <rv s="1">
    <fb>291.03899999999999</fb>
    <v>13</v>
  </rv>
  <rv s="2">
    <v>43</v>
    <v>11</v>
    <v>294</v>
    <v>0</v>
    <v>Image of Brasilândia do Sul</v>
  </rv>
  <rv s="1">
    <fb>-24.195319300000001</fb>
    <v>15</v>
  </rv>
  <rv s="3">
    <v>https://www.bing.com/search?q=Brasil%c3%a2ndia+do+Sul&amp;form=skydnc</v>
    <v>Aprenda mais com Bing</v>
  </rv>
  <rv s="1">
    <fb>-53.527528500000003</fb>
    <v>15</v>
  </rv>
  <rv s="1">
    <fb>2585</fb>
    <v>13</v>
  </rv>
  <rv s="4">
    <v>#VALUE!</v>
    <v>pt-BR</v>
    <v>5dfe5d23-b1bc-e42b-b242-293f0b399393</v>
    <v>536870912</v>
    <v>1</v>
    <v>293</v>
    <v>6</v>
    <v>7</v>
    <v>Brasilândia do Sul</v>
    <v>9</v>
    <v>10</v>
    <v>Map</v>
    <v>11</v>
    <v>12</v>
    <v>366</v>
    <v>Brasilândia do Sul é um município brasileiro do estado do Paraná. Sua população estimada em 2005 era de 3.425 habitantes.</v>
    <v>2</v>
    <v>367</v>
    <v>368</v>
    <v>369</v>
    <v>370</v>
    <v>Brasilândia do Sul</v>
    <v>7</v>
    <v>371</v>
    <v>Brasilândia do Sul</v>
    <v>mdp/vdpid/6458636748187500545</v>
  </rv>
  <rv s="0">
    <v>536870912</v>
    <v>Cafeara</v>
    <v>55d0ee73-5032-0c7a-a67c-dc74a0d2de75</v>
    <v>pt-BR</v>
    <v>Map</v>
  </rv>
  <rv s="1">
    <fb>185.798</fb>
    <v>13</v>
  </rv>
  <rv s="2">
    <v>44</v>
    <v>11</v>
    <v>299</v>
    <v>0</v>
    <v>Image of Cafeara</v>
  </rv>
  <rv s="1">
    <fb>-22.783332999999999</fb>
    <v>15</v>
  </rv>
  <rv s="3">
    <v>https://www.bing.com/search?q=Cafeara&amp;form=skydnc</v>
    <v>Aprenda mais com Bing</v>
  </rv>
  <rv s="1">
    <fb>-51.7</fb>
    <v>15</v>
  </rv>
  <rv s="1">
    <fb>2954</fb>
    <v>13</v>
  </rv>
  <rv s="4">
    <v>#VALUE!</v>
    <v>pt-BR</v>
    <v>55d0ee73-5032-0c7a-a67c-dc74a0d2de75</v>
    <v>536870912</v>
    <v>1</v>
    <v>298</v>
    <v>6</v>
    <v>7</v>
    <v>Cafeara</v>
    <v>9</v>
    <v>10</v>
    <v>Map</v>
    <v>11</v>
    <v>12</v>
    <v>374</v>
    <v>Cafeara é um município brasileiro do estado do Paraná.</v>
    <v>2</v>
    <v>375</v>
    <v>376</v>
    <v>377</v>
    <v>378</v>
    <v>Cafeara</v>
    <v>7</v>
    <v>379</v>
    <v>Cafeara</v>
    <v>mdp/vdpid/6458892168751742977</v>
  </rv>
  <rv s="0">
    <v>536870912</v>
    <v>Cafelândia</v>
    <v>76753ee7-9735-8866-fe8e-c90797e0c090</v>
    <v>pt-BR</v>
    <v>Map</v>
  </rv>
  <rv s="1">
    <fb>271.72399999999999</fb>
    <v>13</v>
  </rv>
  <rv s="2">
    <v>45</v>
    <v>11</v>
    <v>306</v>
    <v>0</v>
    <v>Image of Cafelândia</v>
  </rv>
  <rv s="1">
    <fb>-24.617778000000001</fb>
    <v>15</v>
  </rv>
  <rv s="3">
    <v>https://www.bing.com/search?q=Cafel%c3%a2ndia+Paran%c3%a1&amp;form=skydnc</v>
    <v>Aprenda mais com Bing</v>
  </rv>
  <rv s="1">
    <fb>-53.32</fb>
    <v>15</v>
  </rv>
  <rv s="1">
    <fb>18456</fb>
    <v>13</v>
  </rv>
  <rv s="4">
    <v>#VALUE!</v>
    <v>pt-BR</v>
    <v>76753ee7-9735-8866-fe8e-c90797e0c090</v>
    <v>536870912</v>
    <v>1</v>
    <v>305</v>
    <v>6</v>
    <v>7</v>
    <v>Cafelândia</v>
    <v>24</v>
    <v>25</v>
    <v>Map</v>
    <v>11</v>
    <v>12</v>
    <v>382</v>
    <v>Cafelândia é um município brasileiro localizado na Região Metropolitana de Cascavel, Mesorregião Oeste do estado do Paraná. A população estimada em 2018 é de 17 775 habitantes. Cafelândia recebeu status de município pela lei estadual nº 7292 de 28 de dezembro de 1979, com território desmembrado de Cascavel.</v>
    <v>2</v>
    <v>383</v>
    <v>384</v>
    <v>385</v>
    <v>386</v>
    <v>Cafelândia</v>
    <v>7</v>
    <v>387</v>
    <v>Cafelândia</v>
    <v>mdp/vdpid/6459078892236832769</v>
  </rv>
  <rv s="0">
    <v>536870912</v>
    <v>Cafezal do Sul</v>
    <v>90905a01-4cc8-1790-9c45-a62d6180d127</v>
    <v>pt-BR</v>
    <v>Map</v>
  </rv>
  <rv s="1">
    <fb>336.20499999999998</fb>
    <v>13</v>
  </rv>
  <rv s="2">
    <v>46</v>
    <v>11</v>
    <v>311</v>
    <v>0</v>
    <v>Image of Cafezal do Sul</v>
  </rv>
  <rv s="1">
    <fb>-23.903605500000001</fb>
    <v>15</v>
  </rv>
  <rv s="3">
    <v>https://www.bing.com/search?q=Cafezal+do+Sul&amp;form=skydnc</v>
    <v>Aprenda mais com Bing</v>
  </rv>
  <rv s="1">
    <fb>-53.513991099999998</fb>
    <v>15</v>
  </rv>
  <rv s="1">
    <fb>4009</fb>
    <v>13</v>
  </rv>
  <rv s="4">
    <v>#VALUE!</v>
    <v>pt-BR</v>
    <v>90905a01-4cc8-1790-9c45-a62d6180d127</v>
    <v>536870912</v>
    <v>1</v>
    <v>310</v>
    <v>6</v>
    <v>7</v>
    <v>Cafezal do Sul</v>
    <v>24</v>
    <v>25</v>
    <v>Map</v>
    <v>11</v>
    <v>12</v>
    <v>390</v>
    <v>Cafezal do Sul é um município do estado do Paraná, no Brasil. Sua população, segundo o censo de 2010 do Instituto Brasileiro de Geografia e Estatística, é de 4.290 habitantes. Cafezal do Sul recebeu status de município pela lei estadual nº 9345 de 20 de julho de 1990, com território desmembrado de Iporã.</v>
    <v>2</v>
    <v>391</v>
    <v>392</v>
    <v>393</v>
    <v>394</v>
    <v>Cafezal do Sul</v>
    <v>7</v>
    <v>395</v>
    <v>Cafezal do Sul</v>
    <v>mdp/vdpid/6458631343289925633</v>
  </rv>
  <rv s="0">
    <v>536870912</v>
    <v>Califórnia</v>
    <v>699531e7-753f-bd8a-ccaa-088fdd252d57</v>
    <v>pt-BR</v>
    <v>Map</v>
  </rv>
  <rv s="1">
    <fb>141.816</fb>
    <v>13</v>
  </rv>
  <rv s="2">
    <v>47</v>
    <v>11</v>
    <v>317</v>
    <v>0</v>
    <v>Image of Califórnia</v>
  </rv>
  <rv s="1">
    <fb>-23.65</fb>
    <v>15</v>
  </rv>
  <rv s="3">
    <v>https://www.bing.com/search?q=Calif%c3%b3rnia+Paran%c3%a1&amp;form=skydnc</v>
    <v>Aprenda mais com Bing</v>
  </rv>
  <rv s="1">
    <fb>-51.354999999999997</fb>
    <v>15</v>
  </rv>
  <rv s="1">
    <fb>8606</fb>
    <v>13</v>
  </rv>
  <rv s="4">
    <v>#VALUE!</v>
    <v>pt-BR</v>
    <v>699531e7-753f-bd8a-ccaa-088fdd252d57</v>
    <v>536870912</v>
    <v>1</v>
    <v>316</v>
    <v>6</v>
    <v>7</v>
    <v>Califórnia</v>
    <v>24</v>
    <v>25</v>
    <v>Map</v>
    <v>11</v>
    <v>12</v>
    <v>398</v>
    <v>Califórnia é um município brasileiro do estado do Paraná. Localiza-se a uma latitude 23º39'00" sul e a uma longitude 51º21'18" oeste, estando a uma altitude de 800 metros. Sua população, conforme estimativas do IBGE de 2018, era de 8 533 habitantes. Possui uma área de 137,77 km².</v>
    <v>2</v>
    <v>399</v>
    <v>400</v>
    <v>401</v>
    <v>402</v>
    <v>Califórnia</v>
    <v>7</v>
    <v>403</v>
    <v>Califórnia</v>
    <v>mdp/vdpid/6458966388689076225</v>
  </rv>
  <rv s="0">
    <v>536870912</v>
    <v>Cambará</v>
    <v>62906042-5580-9b65-30c6-b441d644343f</v>
    <v>pt-BR</v>
    <v>Map</v>
  </rv>
  <rv s="1">
    <fb>366.173</fb>
    <v>13</v>
  </rv>
  <rv s="2">
    <v>48</v>
    <v>11</v>
    <v>323</v>
    <v>0</v>
    <v>Image of Cambará</v>
  </rv>
  <rv s="1">
    <fb>-23.041958399999999</fb>
    <v>15</v>
  </rv>
  <rv s="3">
    <v>https://www.bing.com/search?q=Cambar%c3%a1&amp;form=skydnc</v>
    <v>Aprenda mais com Bing</v>
  </rv>
  <rv s="1">
    <fb>-50.077458900000003</fb>
    <v>15</v>
  </rv>
  <rv s="1">
    <fb>25466</fb>
    <v>13</v>
  </rv>
  <rv s="4">
    <v>#VALUE!</v>
    <v>pt-BR</v>
    <v>62906042-5580-9b65-30c6-b441d644343f</v>
    <v>536870912</v>
    <v>1</v>
    <v>322</v>
    <v>6</v>
    <v>7</v>
    <v>Cambará</v>
    <v>24</v>
    <v>25</v>
    <v>Map</v>
    <v>11</v>
    <v>12</v>
    <v>406</v>
    <v>Cambará é um município brasileiro do estado do Paraná. Situada no norte pioneiro, sua população, conforme estimativas do IBGE de 2018, era de 25 252 habitantes. Até o início do século XX, as terras às margens do Alambari eram raramente visitadas, até mesmo por caçadores em busca da caça farta existente na região. Com a descoberta da madeira de lei e a abundância da árvore denominada Cambará, própria das terras roxas e férteis apropriadas para o cultivo do café, fez com que a região tivesse um fluxo muito grande de pessoas, principalmente de imigrantes japoneses. A notícia da fertilidade do solo da região rapidamente se espalhou, dando conta que “ali o dinheiro se tirava até de árvores, que se raspava com o rodo, pois esta era, realmente, a verdadeira terra da promissão."</v>
    <v>2</v>
    <v>407</v>
    <v>408</v>
    <v>409</v>
    <v>410</v>
    <v>Cambará</v>
    <v>7</v>
    <v>411</v>
    <v>Cambará</v>
    <v>mdp/vdpid/6460446709347516418</v>
  </rv>
  <rv s="0">
    <v>536870912</v>
    <v>Cambé</v>
    <v>cb25854e-8cac-2a49-e89d-3b70df8bf82d</v>
    <v>pt-BR</v>
    <v>Map</v>
  </rv>
  <rv s="1">
    <fb>494.69200000000001</fb>
    <v>13</v>
  </rv>
  <rv s="2">
    <v>49</v>
    <v>11</v>
    <v>330</v>
    <v>0</v>
    <v>Image of Cambé</v>
  </rv>
  <rv s="1">
    <fb>-23.233332999999998</fb>
    <v>15</v>
  </rv>
  <rv s="3">
    <v>https://www.bing.com/search?q=Camb%c3%a9&amp;form=skydnc</v>
    <v>Aprenda mais com Bing</v>
  </rv>
  <rv s="1">
    <fb>-51.25</fb>
    <v>15</v>
  </rv>
  <rv s="1">
    <fb>107341</fb>
    <v>13</v>
  </rv>
  <rv s="4">
    <v>#VALUE!</v>
    <v>pt-BR</v>
    <v>cb25854e-8cac-2a49-e89d-3b70df8bf82d</v>
    <v>536870912</v>
    <v>1</v>
    <v>329</v>
    <v>6</v>
    <v>7</v>
    <v>Cambé</v>
    <v>24</v>
    <v>25</v>
    <v>Map</v>
    <v>11</v>
    <v>12</v>
    <v>414</v>
    <v>Cambé é um município da Região Metropolitana de Londrina, no estado do Paraná, no Brasil. Sua população, conforme estimativas do IBGE de 2018, era de 105 704 habitantes. Existe uma teoria que aponta que o nome do município tem origem caingangue. Outra teoria, porém, diz que "cambé" origina-se da língua tupi. A Enciclopédia dos Municípios do Instituto Brasileiro de Geografia e Estatística traduz a denominação para "Passo do veado", de origem Tupi, porque, segundo consta, "...aquela região era abundante em caça, daí derivando o nome de Cambé". O nome é uma herança da política da Campanha de nacionalização do Brasil de Vargas que continua até a atualidade democrática de direito que é bem posterior a ditadura de Vargas, sendo uma substituição ao nome "Nova Dantzig", que era de origem germânica, porém a cidade que tem nome popular não nativo de Dantzig está na Polônia e não na Alemanha, os poloneses chamam de Gdańsk.</v>
    <v>2</v>
    <v>415</v>
    <v>416</v>
    <v>417</v>
    <v>418</v>
    <v>Cambé</v>
    <v>7</v>
    <v>419</v>
    <v>Cambé</v>
    <v>mdp/vdpid/6458971575398957057</v>
  </rv>
  <rv s="0">
    <v>536870912</v>
    <v>Cambira</v>
    <v>8661e82f-96b7-ddf1-8213-c6fc1f60e98b</v>
    <v>pt-BR</v>
    <v>Map</v>
  </rv>
  <rv s="1">
    <fb>162.63499999999999</fb>
    <v>13</v>
  </rv>
  <rv s="2">
    <v>50</v>
    <v>11</v>
    <v>335</v>
    <v>0</v>
    <v>Image of Cambira</v>
  </rv>
  <rv s="1">
    <fb>-23.600859</fb>
    <v>15</v>
  </rv>
  <rv s="3">
    <v>https://www.bing.com/search?q=Cambira&amp;form=skydnc</v>
    <v>Aprenda mais com Bing</v>
  </rv>
  <rv s="1">
    <fb>-51.579106500000002</fb>
    <v>15</v>
  </rv>
  <rv s="1">
    <fb>7917</fb>
    <v>13</v>
  </rv>
  <rv s="4">
    <v>#VALUE!</v>
    <v>pt-BR</v>
    <v>8661e82f-96b7-ddf1-8213-c6fc1f60e98b</v>
    <v>536870912</v>
    <v>1</v>
    <v>334</v>
    <v>6</v>
    <v>7</v>
    <v>Cambira</v>
    <v>9</v>
    <v>10</v>
    <v>Map</v>
    <v>11</v>
    <v>12</v>
    <v>422</v>
    <v>Cambira é um município brasileiro do estado do Paraná localizado na região do Vale do Ivaí. Cambira era um bairro de Apucarana, se emancipou pela Lei Estadual nº 4338, de 25 de janeiro de 1961, sendo instalado em 22 de outubro do mesmo ano.</v>
    <v>2</v>
    <v>423</v>
    <v>424</v>
    <v>425</v>
    <v>426</v>
    <v>Cambira</v>
    <v>7</v>
    <v>427</v>
    <v>Cambira</v>
    <v>mdp/vdpid/6458963158957555713</v>
  </rv>
  <rv s="0">
    <v>536870912</v>
    <v>Campina da Lagoa</v>
    <v>92587d51-d94e-1f1e-0f75-7736586a1b57</v>
    <v>pt-BR</v>
    <v>Map</v>
  </rv>
  <rv s="1">
    <fb>808.82399999999996</fb>
    <v>13</v>
  </rv>
  <rv s="2">
    <v>51</v>
    <v>11</v>
    <v>341</v>
    <v>0</v>
    <v>Image of Campina da Lagoa</v>
  </rv>
  <rv s="1">
    <fb>-24.55</fb>
    <v>15</v>
  </rv>
  <rv s="3">
    <v>https://www.bing.com/search?q=Campina+da+Lagoa&amp;form=skydnc</v>
    <v>Aprenda mais com Bing</v>
  </rv>
  <rv s="1">
    <fb>-52.716667000000001</fb>
    <v>15</v>
  </rv>
  <rv s="1">
    <fb>14043</fb>
    <v>13</v>
  </rv>
  <rv s="4">
    <v>#VALUE!</v>
    <v>pt-BR</v>
    <v>92587d51-d94e-1f1e-0f75-7736586a1b57</v>
    <v>536870912</v>
    <v>1</v>
    <v>340</v>
    <v>6</v>
    <v>7</v>
    <v>Campina da Lagoa</v>
    <v>24</v>
    <v>25</v>
    <v>Map</v>
    <v>11</v>
    <v>12</v>
    <v>430</v>
    <v>Campina da Lagoa é um município brasileiro do estado do Paraná localizado na Região de Goioerê, no centro-oeste do estado. Em 1940 chegam para fixarem moradia na região, Joaquim Carula e Salvador Ananias, ficando nas proximidades da Água da Herveira. Somente em abril de 1941 chegam a um platô, onde descobrem uma planície com três lagoas e denominaram o local Campina das Três Lagoas.</v>
    <v>2</v>
    <v>431</v>
    <v>432</v>
    <v>433</v>
    <v>434</v>
    <v>Campina da Lagoa</v>
    <v>7</v>
    <v>435</v>
    <v>Campina da Lagoa</v>
    <v>mdp/vdpid/6459041332596834305</v>
  </rv>
  <rv s="0">
    <v>536870912</v>
    <v>Campina do Simão</v>
    <v>b071e0ed-4e70-2c5a-38a9-4dc8f4af8fc6</v>
    <v>pt-BR</v>
    <v>Map</v>
  </rv>
  <rv s="1">
    <fb>449.40100000000001</fb>
    <v>13</v>
  </rv>
  <rv s="2">
    <v>52</v>
    <v>11</v>
    <v>347</v>
    <v>0</v>
    <v>Image of Campina do Simão</v>
  </rv>
  <rv s="1">
    <fb>-25.1026034</fb>
    <v>15</v>
  </rv>
  <rv s="3">
    <v>https://www.bing.com/search?q=Campina+do+Sim%c3%a3o&amp;form=skydnc</v>
    <v>Aprenda mais com Bing</v>
  </rv>
  <rv s="7">
    <v>4</v>
  </rv>
  <rv s="1">
    <fb>-51.809314700000002</fb>
    <v>15</v>
  </rv>
  <rv s="1">
    <fb>3859</fb>
    <v>13</v>
  </rv>
  <rv s="10">
    <v>#VALUE!</v>
    <v>pt-BR</v>
    <v>b071e0ed-4e70-2c5a-38a9-4dc8f4af8fc6</v>
    <v>536870912</v>
    <v>1</v>
    <v>346</v>
    <v>6</v>
    <v>154</v>
    <v>Campina do Simão</v>
    <v>9</v>
    <v>10</v>
    <v>Map</v>
    <v>11</v>
    <v>12</v>
    <v>438</v>
    <v>Campina do Simão é um município brasileiro do estado do Paraná. Criado através da Lei estadual nº 11.180 de 4 de outubro de 1995, foi desmembrado de Guarapuava.</v>
    <v>2</v>
    <v>439</v>
    <v>440</v>
    <v>441</v>
    <v>442</v>
    <v>443</v>
    <v>Campina do Simão</v>
    <v>7</v>
    <v>444</v>
    <v>Campina do Simão</v>
    <v>mdp/vdpid/6459238419989004289</v>
  </rv>
  <rv s="0">
    <v>536870912</v>
    <v>Campina Grande do Sul</v>
    <v>1bc40c2a-a51a-cd62-a40f-85b00be40cb8</v>
    <v>pt-BR</v>
    <v>Map</v>
  </rv>
  <rv s="1">
    <fb>539.86099999999999</fb>
    <v>13</v>
  </rv>
  <rv s="2">
    <v>53</v>
    <v>11</v>
    <v>353</v>
    <v>0</v>
    <v>Image of Campina Grande do Sul</v>
  </rv>
  <rv s="1">
    <fb>-25.307006699999999</fb>
    <v>15</v>
  </rv>
  <rv s="3">
    <v>https://www.bing.com/search?q=Campina+Grande+do+Sul&amp;form=skydnc</v>
    <v>Aprenda mais com Bing</v>
  </rv>
  <rv s="1">
    <fb>-49.053812999999998</fb>
    <v>15</v>
  </rv>
  <rv s="1">
    <fb>38769</fb>
    <v>13</v>
  </rv>
  <rv s="4">
    <v>#VALUE!</v>
    <v>pt-BR</v>
    <v>1bc40c2a-a51a-cd62-a40f-85b00be40cb8</v>
    <v>536870912</v>
    <v>1</v>
    <v>352</v>
    <v>6</v>
    <v>7</v>
    <v>Campina Grande do Sul</v>
    <v>24</v>
    <v>25</v>
    <v>Map</v>
    <v>11</v>
    <v>51</v>
    <v>447</v>
    <v>Campina Grande do Sul é um município brasileiro do estado do Paraná, localizado na Região Metropolitana de Curitiba. Sua população, conforme estimativas do IBGE de 2018, era de 42 880 habitantes. O município possui a maior arena coberta da América Latina[, que é palco para as grandes atrações da "Kakifest", tradicional festa do caqui e em seu território encontra-se o Pico do Paraná.</v>
    <v>2</v>
    <v>448</v>
    <v>449</v>
    <v>450</v>
    <v>451</v>
    <v>Campina Grande do Sul</v>
    <v>7</v>
    <v>452</v>
    <v>Campina Grande do Sul</v>
    <v>mdp/vdpid/6460930425811369985</v>
  </rv>
  <rv s="0">
    <v>536870912</v>
    <v>Campo Bonito</v>
    <v>db9cc65b-86f4-4b31-777f-7e7697d03f33</v>
    <v>pt-BR</v>
    <v>Map</v>
  </rv>
  <rv s="1">
    <fb>433.83600000000001</fb>
    <v>13</v>
  </rv>
  <rv s="2">
    <v>54</v>
    <v>11</v>
    <v>358</v>
    <v>0</v>
    <v>Image of Campo Bonito</v>
  </rv>
  <rv s="1">
    <fb>-25.033100099999999</fb>
    <v>15</v>
  </rv>
  <rv s="3">
    <v>https://www.bing.com/search?q=Campo+Bonito&amp;form=skydnc</v>
    <v>Aprenda mais com Bing</v>
  </rv>
  <rv s="1">
    <fb>-52.994683799999997</fb>
    <v>15</v>
  </rv>
  <rv s="1">
    <fb>3763</fb>
    <v>13</v>
  </rv>
  <rv s="4">
    <v>#VALUE!</v>
    <v>pt-BR</v>
    <v>db9cc65b-86f4-4b31-777f-7e7697d03f33</v>
    <v>536870912</v>
    <v>1</v>
    <v>357</v>
    <v>6</v>
    <v>7</v>
    <v>Campo Bonito</v>
    <v>24</v>
    <v>25</v>
    <v>Map</v>
    <v>11</v>
    <v>12</v>
    <v>455</v>
    <v>Campo Bonito é um município brasileiro do estado do Paraná. Sua população estimada em 2017 era de 4.162 habitantes. O município é essencialmente agrícola, tendo maior parte de sua população localizada no campo. Ele é conhecido também pelas cachoeiras e com significativas áreas verdes. A sua população é composta por imigrantes italianos, alemães, ucranianos, poloneses e em menor número por outras etnias.</v>
    <v>2</v>
    <v>456</v>
    <v>457</v>
    <v>458</v>
    <v>459</v>
    <v>Campo Bonito</v>
    <v>7</v>
    <v>460</v>
    <v>Campo Bonito</v>
    <v>mdp/vdpid/6459087572751613953</v>
  </rv>
  <rv s="0">
    <v>536870912</v>
    <v>Campo do Tenente</v>
    <v>80d1d385-5ab0-d786-c99d-92248fe11297</v>
    <v>pt-BR</v>
    <v>Map</v>
  </rv>
  <rv s="1">
    <fb>304.48899999999998</fb>
    <v>13</v>
  </rv>
  <rv s="2">
    <v>55</v>
    <v>11</v>
    <v>363</v>
    <v>0</v>
    <v>Image of Campo do Tenente</v>
  </rv>
  <rv s="1">
    <fb>-25.9819003</fb>
    <v>15</v>
  </rv>
  <rv s="3">
    <v>https://www.bing.com/search?q=Campo+do+Tenente&amp;form=skydnc</v>
    <v>Aprenda mais com Bing</v>
  </rv>
  <rv s="1">
    <fb>-49.683651400000002</fb>
    <v>15</v>
  </rv>
  <rv s="1">
    <fb>8045</fb>
    <v>13</v>
  </rv>
  <rv s="4">
    <v>#VALUE!</v>
    <v>pt-BR</v>
    <v>80d1d385-5ab0-d786-c99d-92248fe11297</v>
    <v>536870912</v>
    <v>1</v>
    <v>362</v>
    <v>6</v>
    <v>7</v>
    <v>Campo do Tenente</v>
    <v>24</v>
    <v>25</v>
    <v>Map</v>
    <v>11</v>
    <v>12</v>
    <v>463</v>
    <v>Campo do Tenente é um município brasileiro do estado do Paraná. Sua população, conforme estimativas do IBGE de 2018, era de 7 894 habitantes. Situa-se na Microrregião Homogênea de Rio Negro, no segundo Planalto Paranaense, na porção sul-sudeste do Estado, identificado pela vegetação campestre, com relevo ondulado. Com uma extensão territorial de 30.200 ha, tem uma área urbana de 5.000 ha e a área rural de 25.200 ha.</v>
    <v>2</v>
    <v>464</v>
    <v>465</v>
    <v>466</v>
    <v>467</v>
    <v>Campo do Tenente</v>
    <v>7</v>
    <v>468</v>
    <v>Campo do Tenente</v>
    <v>mdp/vdpid/6461600475119616001</v>
  </rv>
  <rv s="0">
    <v>536870912</v>
    <v>Campo Largo</v>
    <v>b9b58b43-40b5-bb96-eefb-359a9d0ac471</v>
    <v>pt-BR</v>
    <v>Map</v>
  </rv>
  <rv s="1">
    <fb>1249.422</fb>
    <v>13</v>
  </rv>
  <rv s="2">
    <v>56</v>
    <v>11</v>
    <v>369</v>
    <v>0</v>
    <v>Image of Campo Largo</v>
  </rv>
  <rv s="1">
    <fb>-25.4597999</fb>
    <v>15</v>
  </rv>
  <rv s="3">
    <v>https://www.bing.com/search?q=Campo+Largo+Paran%c3%a1&amp;form=skydnc</v>
    <v>Aprenda mais com Bing</v>
  </rv>
  <rv s="7">
    <v>5</v>
  </rv>
  <rv s="1">
    <fb>-49.530092099999997</fb>
    <v>15</v>
  </rv>
  <rv s="1">
    <fb>133865</fb>
    <v>13</v>
  </rv>
  <rv s="10">
    <v>#VALUE!</v>
    <v>pt-BR</v>
    <v>b9b58b43-40b5-bb96-eefb-359a9d0ac471</v>
    <v>536870912</v>
    <v>1</v>
    <v>368</v>
    <v>6</v>
    <v>154</v>
    <v>Campo Largo</v>
    <v>24</v>
    <v>25</v>
    <v>Map</v>
    <v>11</v>
    <v>12</v>
    <v>471</v>
    <v>Campo Largo é um município brasileiro do estado do Paraná, localizado na Região Metropolitana de Curitiba. Pertencente à Mesorregião Metropolitana de Curitiba e à Microrregião de Curitiba, localiza-se a oeste da capital do estado, distando desta cerca de 30 km. Ocupa área de 1 249,422 km², sendo que 13,4771 estão em perímetro urbano.</v>
    <v>2</v>
    <v>472</v>
    <v>473</v>
    <v>474</v>
    <v>475</v>
    <v>476</v>
    <v>Campo Largo</v>
    <v>7</v>
    <v>477</v>
    <v>Campo Largo</v>
    <v>mdp/vdpid/6461584903984119809</v>
  </rv>
  <rv s="0">
    <v>536870912</v>
    <v>Campo Magro</v>
    <v>df05a1f6-ee31-beec-f82f-df4f15bdbb91</v>
    <v>pt-BR</v>
    <v>Map</v>
  </rv>
  <rv s="1">
    <fb>275.46600000000001</fb>
    <v>13</v>
  </rv>
  <rv s="2">
    <v>57</v>
    <v>11</v>
    <v>375</v>
    <v>0</v>
    <v>Image of Campo Magro</v>
  </rv>
  <rv s="1">
    <fb>-25.369857199999998</fb>
    <v>15</v>
  </rv>
  <rv s="3">
    <v>https://www.bing.com/search?q=Campo+Magro&amp;form=skydnc</v>
    <v>Aprenda mais com Bing</v>
  </rv>
  <rv s="1">
    <fb>-49.450257899999997</fb>
    <v>15</v>
  </rv>
  <rv s="1">
    <fb>24843</fb>
    <v>13</v>
  </rv>
  <rv s="4">
    <v>#VALUE!</v>
    <v>pt-BR</v>
    <v>df05a1f6-ee31-beec-f82f-df4f15bdbb91</v>
    <v>536870912</v>
    <v>1</v>
    <v>374</v>
    <v>6</v>
    <v>7</v>
    <v>Campo Magro</v>
    <v>24</v>
    <v>25</v>
    <v>Map</v>
    <v>11</v>
    <v>51</v>
    <v>480</v>
    <v>Campo Magro é um município brasileiro do estado do Paraná. Sua população em 2010 é de 24 843 habitantes. Campo origina-se do latim campus designando região de grande extensão de terra, que tem ou não árvores esparsas. Magro vem do latim macru, referindo-se a escasso, parco.</v>
    <v>2</v>
    <v>481</v>
    <v>482</v>
    <v>483</v>
    <v>484</v>
    <v>Campo Magro</v>
    <v>7</v>
    <v>485</v>
    <v>Campo Magro</v>
    <v>mdp/vdpid/6461584423870529537</v>
  </rv>
  <rv s="0">
    <v>536870912</v>
    <v>Campo Mourão</v>
    <v>e5f7c578-3674-0090-1ee5-62aa92f4235c</v>
    <v>pt-BR</v>
    <v>Map</v>
  </rv>
  <rv s="1">
    <fb>757.10900000000004</fb>
    <v>13</v>
  </rv>
  <rv s="2">
    <v>58</v>
    <v>11</v>
    <v>382</v>
    <v>0</v>
    <v>Image of Campo Mourão</v>
  </rv>
  <rv s="1">
    <fb>-24.045832999999998</fb>
    <v>15</v>
  </rv>
  <rv s="3">
    <v>https://www.bing.com/search?q=Campo+Mour%c3%a3o&amp;form=skydnc</v>
    <v>Aprenda mais com Bing</v>
  </rv>
  <rv s="7">
    <v>6</v>
  </rv>
  <rv s="1">
    <fb>-52.382778000000002</fb>
    <v>15</v>
  </rv>
  <rv s="1">
    <fb>95488</fb>
    <v>13</v>
  </rv>
  <rv s="10">
    <v>#VALUE!</v>
    <v>pt-BR</v>
    <v>e5f7c578-3674-0090-1ee5-62aa92f4235c</v>
    <v>536870912</v>
    <v>1</v>
    <v>381</v>
    <v>6</v>
    <v>154</v>
    <v>Campo Mourão</v>
    <v>9</v>
    <v>10</v>
    <v>Map</v>
    <v>11</v>
    <v>12</v>
    <v>488</v>
    <v>Campo Mourão é um município brasileiro do estado do Paraná situado entre Cianorte, Goioerê, Cascavel e Maringá. Sua população, conforme estimativas do IBGE de agosto de 2018, era de 94 212 habitantes.</v>
    <v>2</v>
    <v>489</v>
    <v>490</v>
    <v>491</v>
    <v>492</v>
    <v>493</v>
    <v>Campo Mourão</v>
    <v>7</v>
    <v>494</v>
    <v>Campo Mourão</v>
    <v>mdp/vdpid/6459045794245771265</v>
  </rv>
  <rv s="0">
    <v>536870912</v>
    <v>Cândido de Abreu</v>
    <v>be52378a-797e-b5a4-a89c-7bcd554c64eb</v>
    <v>pt-BR</v>
    <v>Map</v>
  </rv>
  <rv s="1">
    <fb>1510.1569999999999</fb>
    <v>13</v>
  </rv>
  <rv s="2">
    <v>59</v>
    <v>11</v>
    <v>389</v>
    <v>0</v>
    <v>Image of Cândido de Abreu</v>
  </rv>
  <rv s="1">
    <fb>-24.566095700000002</fb>
    <v>15</v>
  </rv>
  <rv s="3">
    <v>https://www.bing.com/search?q=C%c3%a2ndido+de+Abreu&amp;form=skydnc</v>
    <v>Aprenda mais com Bing</v>
  </rv>
  <rv s="1">
    <fb>-51.336486700000002</fb>
    <v>15</v>
  </rv>
  <rv s="1">
    <fb>14809</fb>
    <v>13</v>
  </rv>
  <rv s="4">
    <v>#VALUE!</v>
    <v>pt-BR</v>
    <v>be52378a-797e-b5a4-a89c-7bcd554c64eb</v>
    <v>536870912</v>
    <v>1</v>
    <v>388</v>
    <v>6</v>
    <v>7</v>
    <v>Cândido de Abreu</v>
    <v>9</v>
    <v>10</v>
    <v>Map</v>
    <v>11</v>
    <v>12</v>
    <v>497</v>
    <v>Cândido de Abreu é um município brasileiro do estado do Paraná. A região onde se localiza o município de Cândido de Abreu recebeu seus primeiros colonizadores, poloneses, alemães, franceses e ucranianos, na metade do século XIX.</v>
    <v>2</v>
    <v>498</v>
    <v>499</v>
    <v>500</v>
    <v>501</v>
    <v>Cândido de Abreu</v>
    <v>7</v>
    <v>502</v>
    <v>Cândido de Abreu</v>
    <v>mdp/vdpid/6459182138704003073</v>
  </rv>
  <rv s="0">
    <v>536870912</v>
    <v>Candói</v>
    <v>3d1f82d9-74f8-2d60-714a-0b718db19ea5</v>
    <v>pt-BR</v>
    <v>Map</v>
  </rv>
  <rv s="1">
    <fb>1512.768</fb>
    <v>13</v>
  </rv>
  <rv s="2">
    <v>60</v>
    <v>11</v>
    <v>396</v>
    <v>0</v>
    <v>Image of Candói</v>
  </rv>
  <rv s="1">
    <fb>-25.716698999999998</fb>
    <v>15</v>
  </rv>
  <rv s="3">
    <v>https://www.bing.com/search?q=Cand%c3%b3i&amp;form=skydnc</v>
    <v>Aprenda mais com Bing</v>
  </rv>
  <rv s="1">
    <fb>-52.183300000000003</fb>
    <v>15</v>
  </rv>
  <rv s="1">
    <fb>16053</fb>
    <v>13</v>
  </rv>
  <rv s="4">
    <v>#VALUE!</v>
    <v>pt-BR</v>
    <v>3d1f82d9-74f8-2d60-714a-0b718db19ea5</v>
    <v>536870912</v>
    <v>1</v>
    <v>395</v>
    <v>6</v>
    <v>7</v>
    <v>Candói</v>
    <v>24</v>
    <v>25</v>
    <v>Map</v>
    <v>11</v>
    <v>12</v>
    <v>505</v>
    <v>Candói é um município do estado do Paraná, no Brasil. Sua população, conforme estimativas do IBGE de 2018, era de 15 903 habitantes. O nome do município, de origem caingangue, é referência ao Rio Candói, afluente da margem direita do Rio Jordão. Trata-se de uma homenagem ao líder Candoy, antigo chefe dos índios Votorões habitantes do local.</v>
    <v>2</v>
    <v>506</v>
    <v>507</v>
    <v>508</v>
    <v>509</v>
    <v>Candói</v>
    <v>7</v>
    <v>510</v>
    <v>Candói</v>
    <v>mdp/vdpid/6459902382556839937</v>
  </rv>
  <rv s="0">
    <v>536870912</v>
    <v>Cantagalo</v>
    <v>7c7b70b5-e9c9-ae65-413d-547d09f388c0</v>
    <v>pt-BR</v>
    <v>Map</v>
  </rv>
  <rv s="1">
    <fb>583.53899999999999</fb>
    <v>13</v>
  </rv>
  <rv s="2">
    <v>61</v>
    <v>11</v>
    <v>402</v>
    <v>0</v>
    <v>Image of Cantagalo</v>
  </rv>
  <rv s="1">
    <fb>-25.3733933</fb>
    <v>15</v>
  </rv>
  <rv s="3">
    <v>https://www.bing.com/search?q=Cantagalo+Paran%c3%a1&amp;form=skydnc</v>
    <v>Aprenda mais com Bing</v>
  </rv>
  <rv s="1">
    <fb>-52.1246218</fb>
    <v>15</v>
  </rv>
  <rv s="1">
    <fb>13329</fb>
    <v>13</v>
  </rv>
  <rv s="4">
    <v>#VALUE!</v>
    <v>pt-BR</v>
    <v>7c7b70b5-e9c9-ae65-413d-547d09f388c0</v>
    <v>536870912</v>
    <v>1</v>
    <v>401</v>
    <v>6</v>
    <v>7</v>
    <v>Cantagalo</v>
    <v>24</v>
    <v>25</v>
    <v>Map</v>
    <v>11</v>
    <v>12</v>
    <v>513</v>
    <v>Cantagalo é um município brasileiro do estado do Paraná. Sua população estimada em 2004 era de 13.031 habitantes, conforme o IBGE. Possui uma área de 593,43 km² e esta a uma altitude de 840 metros. No passado a cidade de Cantagalo possuiu um clube no Campeonato Paranaense de Futebol, o Cantagalo Esporte Clube.</v>
    <v>2</v>
    <v>514</v>
    <v>515</v>
    <v>516</v>
    <v>517</v>
    <v>Cantagalo</v>
    <v>7</v>
    <v>518</v>
    <v>Cantagalo</v>
    <v>mdp/vdpid/6459240885753217025</v>
  </rv>
  <rv s="0">
    <v>536870912</v>
    <v>Capanema</v>
    <v>3da7570a-30f9-c8bd-4f7b-80a3101921fd</v>
    <v>pt-BR</v>
    <v>Map</v>
  </rv>
  <rv s="1">
    <fb>614.02599999999995</fb>
    <v>13</v>
  </rv>
  <rv s="0">
    <v>536870912</v>
    <v>Pará</v>
    <v>7a0db70a-73db-e83d-e548-6fab7a523b35</v>
    <v>pt-BR</v>
    <v>Map</v>
  </rv>
  <rv s="2">
    <v>62</v>
    <v>11</v>
    <v>408</v>
    <v>0</v>
    <v>Image of Capanema</v>
  </rv>
  <rv s="1">
    <fb>-1.1958299999999999</fb>
    <v>15</v>
  </rv>
  <rv s="3">
    <v>https://www.bing.com/search?q=Capanema+Par%c3%a1&amp;form=skydnc</v>
    <v>Aprenda mais com Bing</v>
  </rv>
  <rv s="1">
    <fb>-47.18083</fb>
    <v>15</v>
  </rv>
  <rv s="1">
    <fb>69431</fb>
    <v>13</v>
  </rv>
  <rv s="4">
    <v>#VALUE!</v>
    <v>pt-BR</v>
    <v>3da7570a-30f9-c8bd-4f7b-80a3101921fd</v>
    <v>536870912</v>
    <v>1</v>
    <v>407</v>
    <v>6</v>
    <v>7</v>
    <v>Capanema</v>
    <v>24</v>
    <v>25</v>
    <v>Map</v>
    <v>11</v>
    <v>12</v>
    <v>521</v>
    <v>Capanema é um município brasileiro do estado do Pará. Localiza-se a uma latitude 01º11'45" sul e a uma longitude 47º10'51" oeste, estando a uma altitude de 24 metros. Sua população estimada em 2017 era de 67.150 habitantes. Neste município, o(a) ocupante do cargo de prefeito(a) tem no cerimonial uma faixa prefeital.</v>
    <v>522</v>
    <v>523</v>
    <v>524</v>
    <v>525</v>
    <v>526</v>
    <v>Capanema</v>
    <v>7</v>
    <v>527</v>
    <v>Capanema</v>
    <v>mdp/vdpid/6389030930660458497</v>
  </rv>
  <rv s="0">
    <v>536870912</v>
    <v>Capitão Leônidas Marques</v>
    <v>42e31a14-a9e7-3519-5088-1589fb8e73b0</v>
    <v>pt-BR</v>
    <v>Map</v>
  </rv>
  <rv s="1">
    <fb>275.74799999999999</fb>
    <v>13</v>
  </rv>
  <rv s="2">
    <v>63</v>
    <v>11</v>
    <v>414</v>
    <v>0</v>
    <v>Image of Capitão Leônidas Marques</v>
  </rv>
  <rv s="1">
    <fb>-25.489817200000001</fb>
    <v>15</v>
  </rv>
  <rv s="3">
    <v>https://www.bing.com/search?q=Capit%c3%a3o+Le%c3%b4nidas+Marques&amp;form=skydnc</v>
    <v>Aprenda mais com Bing</v>
  </rv>
  <rv s="1">
    <fb>-53.607744199999999</fb>
    <v>15</v>
  </rv>
  <rv s="1">
    <fb>15834</fb>
    <v>13</v>
  </rv>
  <rv s="4">
    <v>#VALUE!</v>
    <v>pt-BR</v>
    <v>42e31a14-a9e7-3519-5088-1589fb8e73b0</v>
    <v>536870912</v>
    <v>1</v>
    <v>413</v>
    <v>6</v>
    <v>7</v>
    <v>Capitão Leônidas Marques</v>
    <v>24</v>
    <v>25</v>
    <v>Map</v>
    <v>11</v>
    <v>12</v>
    <v>530</v>
    <v>Capitão Leônidas Marques é um município brasileiro do estado do Paraná com uma população estimada em 2014 de 15.659 habitantes e fica a 65 km de Cascavel, principal cidade da região. A cidade possui os distritos do "Alto Alegre do Iguaçu" e "Bom Jesus".</v>
    <v>2</v>
    <v>531</v>
    <v>532</v>
    <v>533</v>
    <v>534</v>
    <v>Capitão Leônidas Marques</v>
    <v>7</v>
    <v>535</v>
    <v>Capitão Leônidas Marques</v>
    <v>mdp/vdpid/6459479870350032897</v>
  </rv>
  <rv s="0">
    <v>536870912</v>
    <v>Carambeí</v>
    <v>1d8fb510-5c34-9666-15e3-d814bb979c1e</v>
    <v>pt-BR</v>
    <v>Map</v>
  </rv>
  <rv s="1">
    <fb>649.67899999999997</fb>
    <v>13</v>
  </rv>
  <rv s="2">
    <v>64</v>
    <v>11</v>
    <v>420</v>
    <v>0</v>
    <v>Image of Carambeí</v>
  </rv>
  <rv s="1">
    <fb>-24.952989800000001</fb>
    <v>15</v>
  </rv>
  <rv s="3">
    <v>https://www.bing.com/search?q=Carambe%c3%ad&amp;form=skydnc</v>
    <v>Aprenda mais com Bing</v>
  </rv>
  <rv s="1">
    <fb>-50.110823500000002</fb>
    <v>15</v>
  </rv>
  <rv s="1">
    <fb>23825</fb>
    <v>13</v>
  </rv>
  <rv s="4">
    <v>#VALUE!</v>
    <v>pt-BR</v>
    <v>1d8fb510-5c34-9666-15e3-d814bb979c1e</v>
    <v>536870912</v>
    <v>1</v>
    <v>419</v>
    <v>6</v>
    <v>7</v>
    <v>Carambeí</v>
    <v>24</v>
    <v>25</v>
    <v>Map</v>
    <v>11</v>
    <v>12</v>
    <v>538</v>
    <v>Carambeí é um município brasileiro localizado no interior do estado do Paraná, na região dos Campos Gerais. O município de Carambeí pertence à Mesorregião do Centro Oriental Paranaense e à Microrregião de Ponta Grossa. Estende-se por uma área de 649,7 km², tendo uma população estimada em 2017 de 22 282 habitantes.</v>
    <v>2</v>
    <v>539</v>
    <v>540</v>
    <v>541</v>
    <v>542</v>
    <v>Carambeí</v>
    <v>7</v>
    <v>543</v>
    <v>Carambeí</v>
    <v>mdp/vdpid/6460780892380987393</v>
  </rv>
  <rv s="0">
    <v>536870912</v>
    <v>Carlópolis</v>
    <v>e3b61ecb-facf-f929-ca3c-0fbaa1f17804</v>
    <v>pt-BR</v>
    <v>Map</v>
  </rv>
  <rv s="1">
    <fb>447.85700000000003</fb>
    <v>13</v>
  </rv>
  <rv s="2">
    <v>65</v>
    <v>11</v>
    <v>427</v>
    <v>0</v>
    <v>Image of Carlópolis</v>
  </rv>
  <rv s="1">
    <fb>-23.416667</fb>
    <v>15</v>
  </rv>
  <rv s="3">
    <v>https://www.bing.com/search?q=Carl%c3%b3polis&amp;form=skydnc</v>
    <v>Aprenda mais com Bing</v>
  </rv>
  <rv s="1">
    <fb>-49.683332999999998</fb>
    <v>15</v>
  </rv>
  <rv s="1">
    <fb>14356</fb>
    <v>13</v>
  </rv>
  <rv s="4">
    <v>#VALUE!</v>
    <v>pt-BR</v>
    <v>e3b61ecb-facf-f929-ca3c-0fbaa1f17804</v>
    <v>536870912</v>
    <v>1</v>
    <v>426</v>
    <v>6</v>
    <v>7</v>
    <v>Carlópolis</v>
    <v>24</v>
    <v>25</v>
    <v>Map</v>
    <v>11</v>
    <v>12</v>
    <v>546</v>
    <v>Carlópolis é um município brasileiro do estado do Paraná. A frente pioneira que colonizou a região da mesopotâmia rios Cinzas e Itararé, se deu nos núcleos da Colônia Mineira, Tomazina, Santo Antônio da Platina e São José da Boa Vista. Porém em 1853, época da elevação do Paraná à categoria de Província, despontava a povoação de São José do Cristianismo às margens do Rio Itararé. Aos paulistas bastava cruzar o Itararé, que tinham à sua frente matas exuberantes de solo fértil, rios piscosos e caça abundante.</v>
    <v>2</v>
    <v>547</v>
    <v>548</v>
    <v>549</v>
    <v>550</v>
    <v>Carlópolis</v>
    <v>7</v>
    <v>551</v>
    <v>Carlópolis</v>
    <v>mdp/vdpid/6460526880096256001</v>
  </rv>
  <rv s="0">
    <v>536870912</v>
    <v>Cascavel</v>
    <v>84c67181-748a-6f49-f5f7-b182f5828439</v>
    <v>pt-BR</v>
    <v>Map</v>
  </rv>
  <rv s="1">
    <fb>2100.105</fb>
    <v>13</v>
  </rv>
  <rv s="2">
    <v>66</v>
    <v>11</v>
    <v>432</v>
    <v>0</v>
    <v>Image of Cascavel</v>
  </rv>
  <rv s="1">
    <fb>-24.9585109</fb>
    <v>15</v>
  </rv>
  <rv s="3">
    <v>https://www.bing.com/search?q=Cascavel+Paran%c3%a1&amp;form=skydnc</v>
    <v>Aprenda mais com Bing</v>
  </rv>
  <rv s="7">
    <v>7</v>
  </rv>
  <rv s="1">
    <fb>-53.457948299999998</fb>
    <v>15</v>
  </rv>
  <rv s="1">
    <fb>332333</fb>
    <v>13</v>
  </rv>
  <rv s="10">
    <v>#VALUE!</v>
    <v>pt-BR</v>
    <v>84c67181-748a-6f49-f5f7-b182f5828439</v>
    <v>536870912</v>
    <v>1</v>
    <v>431</v>
    <v>6</v>
    <v>154</v>
    <v>Cascavel</v>
    <v>24</v>
    <v>25</v>
    <v>Map</v>
    <v>11</v>
    <v>12</v>
    <v>554</v>
    <v>Cascavel é um município brasileiro, localizado na região Oeste do estado do Paraná, do qual é o quinto mais populoso, com 324 476 habitantes, conforme estimativa do IBGE, publicada em agosto de 2018.A distância rodoviária até Curitiba, capital administrativa estadual, é de 491 quilômetros, e de Brasília, capital federal, de 1 457 quilômetros.</v>
    <v>2</v>
    <v>555</v>
    <v>556</v>
    <v>557</v>
    <v>558</v>
    <v>559</v>
    <v>Cascavel</v>
    <v>7</v>
    <v>560</v>
    <v>Cascavel</v>
    <v>mdp/vdpid/6458718965471379457</v>
  </rv>
  <rv s="0">
    <v>536870912</v>
    <v>Castro</v>
    <v>17c2ee18-78f1-43ea-b608-31cdf881c6ad</v>
    <v>pt-BR</v>
    <v>Map</v>
  </rv>
  <rv s="1">
    <fb>2531.5030000000002</fb>
    <v>13</v>
  </rv>
  <rv s="2">
    <v>67</v>
    <v>11</v>
    <v>439</v>
    <v>0</v>
    <v>Image of Castro</v>
  </rv>
  <rv s="1">
    <fb>-24.792233</fb>
    <v>15</v>
  </rv>
  <rv s="3">
    <v>https://www.bing.com/search?q=Castro+Paran%c3%a1&amp;form=skydnc</v>
    <v>Aprenda mais com Bing</v>
  </rv>
  <rv s="1">
    <fb>-50.011684000000002</fb>
    <v>15</v>
  </rv>
  <rv s="1">
    <fb>71809</fb>
    <v>13</v>
  </rv>
  <rv s="4">
    <v>#VALUE!</v>
    <v>pt-BR</v>
    <v>17c2ee18-78f1-43ea-b608-31cdf881c6ad</v>
    <v>536870912</v>
    <v>1</v>
    <v>438</v>
    <v>6</v>
    <v>7</v>
    <v>Castro</v>
    <v>24</v>
    <v>25</v>
    <v>Map</v>
    <v>11</v>
    <v>12</v>
    <v>563</v>
    <v>Castro é um município brasileiro do estado do Paraná. Às margens do Rio Iapó, tem um potencial turístico devido ao relevo privilegiado. Sua fundação ocorreu em 1778 e fez parte do caminho obrigatório para os tropeiros que iam de Viamão até Sorocaba, tendo forte origem no tropeirismo. Possui o primeiro Museu do Tropeiro do Brasil, fundado na gestão do prefeito Lauro Lopes.</v>
    <v>2</v>
    <v>564</v>
    <v>565</v>
    <v>566</v>
    <v>567</v>
    <v>Castro</v>
    <v>7</v>
    <v>568</v>
    <v>Castro</v>
    <v>mdp/vdpid/6460781092952604673</v>
  </rv>
  <rv s="0">
    <v>536870912</v>
    <v>Catanduvas</v>
    <v>d60c1f7a-9548-b77d-fdec-f8280a991dd3</v>
    <v>pt-BR</v>
    <v>Map</v>
  </rv>
  <rv s="1">
    <fb>581.75400000000002</fb>
    <v>13</v>
  </rv>
  <rv s="2">
    <v>68</v>
    <v>11</v>
    <v>445</v>
    <v>0</v>
    <v>Image of Catanduvas</v>
  </rv>
  <rv s="1">
    <fb>-25.204505999999999</fb>
    <v>15</v>
  </rv>
  <rv s="3">
    <v>https://www.bing.com/search?q=Catanduvas+Paran%c3%a1&amp;form=skydnc</v>
    <v>Aprenda mais com Bing</v>
  </rv>
  <rv s="1">
    <fb>-53.153697700000002</fb>
    <v>15</v>
  </rv>
  <rv s="1">
    <fb>10167</fb>
    <v>13</v>
  </rv>
  <rv s="4">
    <v>#VALUE!</v>
    <v>pt-BR</v>
    <v>d60c1f7a-9548-b77d-fdec-f8280a991dd3</v>
    <v>536870912</v>
    <v>1</v>
    <v>444</v>
    <v>6</v>
    <v>7</v>
    <v>Catanduvas</v>
    <v>24</v>
    <v>25</v>
    <v>Map</v>
    <v>11</v>
    <v>12</v>
    <v>571</v>
    <v>Catanduvas é um município do estado do Paraná, no Brasil. O município abriga uma penitenciária federal de segurança máxima inaugurada em 2006. "Catanduva" é palavra de origem tupi que significa "ajuntamento de mata dura", através da junção dos termos ka'a, atã e tyba. É uma referência à vegetação com árvores de troncos e galhos retorcidos recobertos por casca grossa e resistente ao fogo. Este nome designava a fisionomia mais característica do cerrado brasileiro.</v>
    <v>2</v>
    <v>572</v>
    <v>573</v>
    <v>574</v>
    <v>575</v>
    <v>Catanduvas</v>
    <v>7</v>
    <v>576</v>
    <v>Catanduvas</v>
    <v>mdp/vdpid/6459108407302422529</v>
  </rv>
  <rv s="0">
    <v>536870912</v>
    <v>Centenário do Sul</v>
    <v>63a3083a-19a2-9aba-7346-4cae5582e066</v>
    <v>pt-BR</v>
    <v>Map</v>
  </rv>
  <rv s="1">
    <fb>371.83499999999998</fb>
    <v>13</v>
  </rv>
  <rv s="2">
    <v>69</v>
    <v>11</v>
    <v>452</v>
    <v>0</v>
    <v>Image of Centenário do Sul</v>
  </rv>
  <rv s="1">
    <fb>-22.8</fb>
    <v>15</v>
  </rv>
  <rv s="3">
    <v>https://www.bing.com/search?q=Centen%c3%a1rio+do+Sul&amp;form=skydnc</v>
    <v>Aprenda mais com Bing</v>
  </rv>
  <rv s="1">
    <fb>-51.616667</fb>
    <v>15</v>
  </rv>
  <rv s="1">
    <fb>10764</fb>
    <v>13</v>
  </rv>
  <rv s="4">
    <v>#VALUE!</v>
    <v>pt-BR</v>
    <v>63a3083a-19a2-9aba-7346-4cae5582e066</v>
    <v>536870912</v>
    <v>1</v>
    <v>451</v>
    <v>6</v>
    <v>7</v>
    <v>Centenário do Sul</v>
    <v>24</v>
    <v>25</v>
    <v>Map</v>
    <v>11</v>
    <v>12</v>
    <v>579</v>
    <v>Centenário do Sul é um município brasileiro no norte do estado do Paraná. A formação do povoado teve início entre os anos de 1943 e 1944. Os primeiros colonizadores vinham em busca da riqueza, em especial, de transações imobiliárias, agrícolas e comerciais. Entre os primeiros povoadores podem ser citados Pio Esteves Martins, que chegou em 1945 e construiu o primeiro rancho. No dia 20 de agosto de 1945, foi efetuada a demarcação de lotes urbanos e rurais pelo engenheiro Casimiro Leão, com a ajuda do agrimensor Margarido.</v>
    <v>2</v>
    <v>580</v>
    <v>581</v>
    <v>582</v>
    <v>583</v>
    <v>Centenário do Sul</v>
    <v>7</v>
    <v>584</v>
    <v>Centenário do Sul</v>
    <v>mdp/vdpid/6458894468320854017</v>
  </rv>
  <rv s="0">
    <v>536870912</v>
    <v>Cerro Azul</v>
    <v>ba32f671-855a-4109-b748-6eb39929f049</v>
    <v>pt-BR</v>
    <v>Map</v>
  </rv>
  <rv s="1">
    <fb>1341.1869999999999</fb>
    <v>13</v>
  </rv>
  <rv s="2">
    <v>70</v>
    <v>11</v>
    <v>458</v>
    <v>0</v>
    <v>Image of Cerro Azul</v>
  </rv>
  <rv s="1">
    <fb>-24.823889999999999</fb>
    <v>15</v>
  </rv>
  <rv s="3">
    <v>https://www.bing.com/search?q=Cerro+Azul+Paran%c3%a1&amp;form=skydnc</v>
    <v>Aprenda mais com Bing</v>
  </rv>
  <rv s="1">
    <fb>-49.260829999999999</fb>
    <v>15</v>
  </rv>
  <rv s="1">
    <fb>17833</fb>
    <v>13</v>
  </rv>
  <rv s="4">
    <v>#VALUE!</v>
    <v>pt-BR</v>
    <v>ba32f671-855a-4109-b748-6eb39929f049</v>
    <v>536870912</v>
    <v>1</v>
    <v>457</v>
    <v>6</v>
    <v>7</v>
    <v>Cerro Azul</v>
    <v>24</v>
    <v>25</v>
    <v>Map</v>
    <v>11</v>
    <v>12</v>
    <v>587</v>
    <v>Cerro Azul é um município brasileiro do estado do Paraná pertencente ao Vale do Ribeira. Conhecida como a terra da laranja, pelas inúmeras produções desse gênero de fruta, fica a 92 quilômetros da capital do estado. Sua população, conforme estimativas do IBGE de 2018, era de 17 725 habitantes.</v>
    <v>2</v>
    <v>588</v>
    <v>589</v>
    <v>590</v>
    <v>591</v>
    <v>Cerro Azul</v>
    <v>7</v>
    <v>592</v>
    <v>Cerro Azul</v>
    <v>mdp/vdpid/6460816864963461121</v>
  </rv>
  <rv s="0">
    <v>536870912</v>
    <v>Céu Azul</v>
    <v>04cd6fd8-dfe7-dbc5-b64b-c6e1a9091046</v>
    <v>pt-BR</v>
    <v>Map</v>
  </rv>
  <rv s="1">
    <fb>1179.442</fb>
    <v>13</v>
  </rv>
  <rv s="2">
    <v>71</v>
    <v>11</v>
    <v>465</v>
    <v>0</v>
    <v>Image of Céu Azul</v>
  </rv>
  <rv s="1">
    <fb>-25.149763199999999</fb>
    <v>15</v>
  </rv>
  <rv s="3">
    <v>https://www.bing.com/search?q=C%c3%a9u+Azul&amp;form=skydnc</v>
    <v>Aprenda mais com Bing</v>
  </rv>
  <rv s="7">
    <v>8</v>
  </rv>
  <rv s="1">
    <fb>-53.844975499999997</fb>
    <v>15</v>
  </rv>
  <rv s="1">
    <fb>11819</fb>
    <v>13</v>
  </rv>
  <rv s="10">
    <v>#VALUE!</v>
    <v>pt-BR</v>
    <v>04cd6fd8-dfe7-dbc5-b64b-c6e1a9091046</v>
    <v>536870912</v>
    <v>1</v>
    <v>464</v>
    <v>6</v>
    <v>154</v>
    <v>Céu Azul</v>
    <v>24</v>
    <v>25</v>
    <v>Map</v>
    <v>11</v>
    <v>12</v>
    <v>595</v>
    <v>Céu Azul é um município brasileiro do estado do Paraná. Sua população em 2017 era de 11.764 habitantes, conforme estimativa do IBGE. Destaca-se que o município tem uma área total de 1.179 km², dos quais 852 km² são constituídos por mata nativa preservada, por estarem dentro do Parque Nacional do Iguaçu.</v>
    <v>2</v>
    <v>596</v>
    <v>597</v>
    <v>598</v>
    <v>599</v>
    <v>600</v>
    <v>Céu Azul</v>
    <v>7</v>
    <v>601</v>
    <v>Céu Azul</v>
    <v>mdp/vdpid/6458721138355732481</v>
  </rv>
  <rv s="0">
    <v>536870912</v>
    <v>Chopinzinho</v>
    <v>6ff53888-c1fa-40f6-9ef8-ca90e0c5f27e</v>
    <v>pt-BR</v>
    <v>Map</v>
  </rv>
  <rv s="1">
    <fb>907.63800000000003</fb>
    <v>13</v>
  </rv>
  <rv s="2">
    <v>72</v>
    <v>11</v>
    <v>470</v>
    <v>0</v>
    <v>Image of Chopinzinho</v>
  </rv>
  <rv s="1">
    <fb>-25.85</fb>
    <v>15</v>
  </rv>
  <rv s="3">
    <v>https://www.bing.com/search?q=Chopinzinho&amp;form=skydnc</v>
    <v>Aprenda mais com Bing</v>
  </rv>
  <rv s="1">
    <fb>-52.5</fb>
    <v>15</v>
  </rv>
  <rv s="1">
    <fb>19167</fb>
    <v>13</v>
  </rv>
  <rv s="4">
    <v>#VALUE!</v>
    <v>pt-BR</v>
    <v>6ff53888-c1fa-40f6-9ef8-ca90e0c5f27e</v>
    <v>536870912</v>
    <v>1</v>
    <v>469</v>
    <v>6</v>
    <v>7</v>
    <v>Chopinzinho</v>
    <v>9</v>
    <v>10</v>
    <v>Map</v>
    <v>11</v>
    <v>12</v>
    <v>604</v>
    <v>Chopinzinho é um município brasileiro do estado do Paraná. Segundo a estimativa do IBGE para 2018, sua população era de 19 343 habitantes em uma área de 959,300 km². A distância rodoviária até a capital do estado é de 380 quilômetros.</v>
    <v>2</v>
    <v>605</v>
    <v>606</v>
    <v>607</v>
    <v>608</v>
    <v>Chopinzinho</v>
    <v>7</v>
    <v>609</v>
    <v>Chopinzinho</v>
    <v>mdp/vdpid/6459914139610382337</v>
  </rv>
  <rv s="0">
    <v>536870912</v>
    <v>Cianorte</v>
    <v>d406de83-eddb-8735-41dd-bbc88cb85609</v>
    <v>pt-BR</v>
    <v>Map</v>
  </rv>
  <rv s="1">
    <fb>811.7</fb>
    <v>13</v>
  </rv>
  <rv s="2">
    <v>73</v>
    <v>11</v>
    <v>475</v>
    <v>0</v>
    <v>Image of Cianorte</v>
  </rv>
  <rv s="1">
    <fb>-23.663344500000001</fb>
    <v>15</v>
  </rv>
  <rv s="3">
    <v>https://www.bing.com/search?q=Cianorte&amp;form=skydnc</v>
    <v>Aprenda mais com Bing</v>
  </rv>
  <rv s="1">
    <fb>-52.6044354</fb>
    <v>15</v>
  </rv>
  <rv s="1">
    <fb>83816</fb>
    <v>13</v>
  </rv>
  <rv s="4">
    <v>#VALUE!</v>
    <v>pt-BR</v>
    <v>d406de83-eddb-8735-41dd-bbc88cb85609</v>
    <v>536870912</v>
    <v>1</v>
    <v>474</v>
    <v>6</v>
    <v>7</v>
    <v>Cianorte</v>
    <v>24</v>
    <v>25</v>
    <v>Map</v>
    <v>11</v>
    <v>12</v>
    <v>612</v>
    <v>Cianorte é um município brasileiro localizado na região noroeste do estado do Paraná. A cidade destaca-se por sua qualidade de vida, planejamento urbano e participação no cenário da moda nacional. Planejada pela empresa Companhia de Melhoramentos do Norte do Paraná, seu traçado urbanístico foi inspirado no projeto de Ebenezer Howard, com sua Cidade-Jardim. A cidade foi criada através da Lei Estadual nº 2.412 de 13 de julho de 1953, e instalada em 15 de dezembro do mesmo ano, sendo desmembrada de Peabiru.</v>
    <v>2</v>
    <v>613</v>
    <v>614</v>
    <v>615</v>
    <v>616</v>
    <v>Cianorte</v>
    <v>7</v>
    <v>617</v>
    <v>Cianorte</v>
    <v>mdp/vdpid/6458849669077270529</v>
  </rv>
  <rv s="0">
    <v>536870912</v>
    <v>Cidade Gaúcha</v>
    <v>edb6ef49-860c-1f56-a8b0-5b9d79326f62</v>
    <v>pt-BR</v>
    <v>Map</v>
  </rv>
  <rv s="1">
    <fb>403.04399999999998</fb>
    <v>13</v>
  </rv>
  <rv s="2">
    <v>74</v>
    <v>11</v>
    <v>481</v>
    <v>0</v>
    <v>Image of Cidade Gaúcha</v>
  </rv>
  <rv s="1">
    <fb>-23.382446000000002</fb>
    <v>15</v>
  </rv>
  <rv s="3">
    <v>https://www.bing.com/search?q=Cidade+Ga%c3%bacha&amp;form=skydnc</v>
    <v>Aprenda mais com Bing</v>
  </rv>
  <rv s="1">
    <fb>-52.944713100000001</fb>
    <v>15</v>
  </rv>
  <rv s="1">
    <fb>12797</fb>
    <v>13</v>
  </rv>
  <rv s="4">
    <v>#VALUE!</v>
    <v>pt-BR</v>
    <v>edb6ef49-860c-1f56-a8b0-5b9d79326f62</v>
    <v>536870912</v>
    <v>1</v>
    <v>480</v>
    <v>6</v>
    <v>7</v>
    <v>Cidade Gaúcha</v>
    <v>9</v>
    <v>10</v>
    <v>Map</v>
    <v>11</v>
    <v>12</v>
    <v>620</v>
    <v>Cidade Gaúcha é um município brasileiro do estado do Paraná. Sua população, conforme estimativas do IBGE de 2018, era de 12 503 habitantes.</v>
    <v>2</v>
    <v>621</v>
    <v>622</v>
    <v>623</v>
    <v>624</v>
    <v>Cidade Gaúcha</v>
    <v>7</v>
    <v>625</v>
    <v>Cidade Gaúcha</v>
    <v>mdp/vdpid/6458809088028442625</v>
  </rv>
  <rv s="0">
    <v>536870912</v>
    <v>Clevelândia</v>
    <v>6e5cb42a-61aa-6bbe-ae22-0202debfb6fd</v>
    <v>pt-BR</v>
    <v>Map</v>
  </rv>
  <rv s="1">
    <fb>704.63400000000001</fb>
    <v>13</v>
  </rv>
  <rv s="2">
    <v>75</v>
    <v>11</v>
    <v>487</v>
    <v>0</v>
    <v>Image of Clevelândia</v>
  </rv>
  <rv s="1">
    <fb>-26.413413899999998</fb>
    <v>15</v>
  </rv>
  <rv s="3">
    <v>https://www.bing.com/search?q=Clevel%c3%a2ndia&amp;form=skydnc</v>
    <v>Aprenda mais com Bing</v>
  </rv>
  <rv s="1">
    <fb>-52.372989099999998</fb>
    <v>15</v>
  </rv>
  <rv s="1">
    <fb>16450</fb>
    <v>13</v>
  </rv>
  <rv s="4">
    <v>#VALUE!</v>
    <v>pt-BR</v>
    <v>6e5cb42a-61aa-6bbe-ae22-0202debfb6fd</v>
    <v>536870912</v>
    <v>1</v>
    <v>486</v>
    <v>6</v>
    <v>7</v>
    <v>Clevelândia</v>
    <v>24</v>
    <v>25</v>
    <v>Map</v>
    <v>11</v>
    <v>12</v>
    <v>628</v>
    <v>Clevelândia é um município brasileiro do estado do Paraná. Sua população, conforme estimativas do IBGE de 2018, era de 16 671 habitantes. O povoamento dos campos de Palmas de baixa data da época do Paraguai, e deu origem a Clevelândia, em homenagem ao então presidente dos Estados Unidos Grover Cleveland, árbitro do conflito fronteiriço entre Brasil e Argentina pelos territórios abrangidos pela Questão de Palmas. O município foi criado pela Lei n.º 28 de 28 de junho de 1892, tem uma área de 650, 98 km² e uma área urbana de 11,644 km², numa altitude de 950 metros sobre o nível do mar.</v>
    <v>2</v>
    <v>629</v>
    <v>630</v>
    <v>631</v>
    <v>632</v>
    <v>Clevelândia</v>
    <v>7</v>
    <v>633</v>
    <v>Clevelândia</v>
    <v>mdp/vdpid/6459977085594107905</v>
  </rv>
  <rv s="0">
    <v>536870912</v>
    <v>Colombo</v>
    <v>08e9be7d-e270-ec32-540a-0cfd91c3f88d</v>
    <v>pt-BR</v>
    <v>Map</v>
  </rv>
  <rv s="1">
    <fb>37.31</fb>
    <v>13</v>
  </rv>
  <rv s="0">
    <v>536870912</v>
    <v>Província do Oeste</v>
    <v>8536d10f-1c1b-59f6-c1a8-f3dc7911905a</v>
    <v>pt-BR</v>
    <v>Map</v>
  </rv>
  <rv s="0">
    <v>536870912</v>
    <v>Colombo District</v>
    <v>86095d6f-f6aa-4dd2-112d-96cb5652624e</v>
    <v>pt-BR</v>
    <v>Map</v>
  </rv>
  <rv s="7">
    <v>9</v>
  </rv>
  <rv s="2">
    <v>76</v>
    <v>11</v>
    <v>497</v>
    <v>0</v>
    <v>Image of Colombo</v>
  </rv>
  <rv s="1">
    <fb>6.9344440000000001</fb>
    <v>15</v>
  </rv>
  <rv s="3">
    <v>https://www.bing.com/search?q=Colombo+Sri+Lanka&amp;form=skydnc</v>
    <v>Aprenda mais com Bing</v>
  </rv>
  <rv s="0">
    <v>805306368</v>
    <v>Rosy Senanayake (Prefeito)</v>
    <v>88e1dc05-7f38-5949-3316-b93f7863af01</v>
    <v>pt-BR</v>
    <v>Generic</v>
  </rv>
  <rv s="7">
    <v>10</v>
  </rv>
  <rv s="1">
    <fb>79.842777999999996</fb>
    <v>15</v>
  </rv>
  <rv s="0">
    <v>536870912</v>
    <v>Sri Lanka</v>
    <v>6bac8e76-6fd3-64fc-b260-bff13b0eebfc</v>
    <v>pt-BR</v>
    <v>Map</v>
  </rv>
  <rv s="1">
    <fb>752993</fb>
    <v>13</v>
  </rv>
  <rv s="12">
    <v>#VALUE!</v>
    <v>pt-BR</v>
    <v>08e9be7d-e270-ec32-540a-0cfd91c3f88d</v>
    <v>536870912</v>
    <v>1</v>
    <v>493</v>
    <v>494</v>
    <v>495</v>
    <v>Colombo</v>
    <v>24</v>
    <v>25</v>
    <v>Map</v>
    <v>11</v>
    <v>496</v>
    <v>636</v>
    <v>Colombo ou Columbo é a maior cidade do Sri Lanka e o principal centro financeiro, corporativo, econômico e cultural do país. É uma cidade histórica e portuária, e está localizada na costa oeste da ilha, ao lado de Sri Jaiavardenapura-Cota, atual capital do Sri Lanka. Colombo é também a capital administrativa da Província Ocidental e distrito de Colombo. É muitas vezes referida como a capital, haja vista que Sri Jaiavardenapura-Cota é uma cidade da região metropolitana de Colombo. Colombo é um lugar movimentado, com uma mistura de vida moderna, edifícios coloniais e ruínas. Com uma população de cerca de 752 993 habitantes, e 2 323 826 habitantes em sua região metropolitana, foi a capital do Sri Lanka antes de Sri Jaiavardenapura-Cota.</v>
    <v>637</v>
    <v>638</v>
    <v>639</v>
    <v>640</v>
    <v>641</v>
    <v>642</v>
    <v>644</v>
    <v>645</v>
    <v>Colombo</v>
    <v>646</v>
    <v>647</v>
    <v>Colombo</v>
    <v>mdp/vdpid/7486434407729856514</v>
  </rv>
  <rv s="0">
    <v>536870912</v>
    <v>Colorado</v>
    <v>15679f3d-5150-806d-5724-0c94e48bff65</v>
    <v>pt-BR</v>
    <v>Map</v>
  </rv>
  <rv s="1">
    <fb>412.233</fb>
    <v>13</v>
  </rv>
  <rv s="2">
    <v>77</v>
    <v>11</v>
    <v>504</v>
    <v>0</v>
    <v>Image of Colorado</v>
  </rv>
  <rv s="1">
    <fb>-22.837778</fb>
    <v>15</v>
  </rv>
  <rv s="3">
    <v>https://www.bing.com/search?q=Colorado+Paran%c3%a1&amp;form=skydnc</v>
    <v>Aprenda mais com Bing</v>
  </rv>
  <rv s="1">
    <fb>-51.972777999999998</fb>
    <v>15</v>
  </rv>
  <rv s="1">
    <fb>24145</fb>
    <v>13</v>
  </rv>
  <rv s="4">
    <v>#VALUE!</v>
    <v>pt-BR</v>
    <v>15679f3d-5150-806d-5724-0c94e48bff65</v>
    <v>536870912</v>
    <v>1</v>
    <v>503</v>
    <v>6</v>
    <v>7</v>
    <v>Colorado</v>
    <v>9</v>
    <v>10</v>
    <v>Map</v>
    <v>11</v>
    <v>12</v>
    <v>650</v>
    <v>Colorado é um município brasileiro do estado do Paraná. O município tem como padroeira Nossa Senhora Auxiliadora. Colorado recebeu status de município pela estadual nº 253 de 26 de novembro de 1954, com território desmembrado de Jaguapitã.</v>
    <v>2</v>
    <v>651</v>
    <v>652</v>
    <v>653</v>
    <v>654</v>
    <v>Colorado</v>
    <v>7</v>
    <v>655</v>
    <v>Colorado</v>
    <v>mdp/vdpid/6458873624039260161</v>
  </rv>
  <rv s="0">
    <v>536870912</v>
    <v>Congonhinhas</v>
    <v>fe7bb7f8-ecca-a657-d9c8-5d80c0a608a9</v>
    <v>pt-BR</v>
    <v>Map</v>
  </rv>
  <rv s="1">
    <fb>535.95899999999995</fb>
    <v>13</v>
  </rv>
  <rv s="2">
    <v>78</v>
    <v>11</v>
    <v>509</v>
    <v>0</v>
    <v>Image of Congonhinhas</v>
  </rv>
  <rv s="1">
    <fb>-23.550549100000001</fb>
    <v>15</v>
  </rv>
  <rv s="3">
    <v>https://www.bing.com/search?q=Congonhinhas&amp;form=skydnc</v>
    <v>Aprenda mais com Bing</v>
  </rv>
  <rv s="1">
    <fb>-50.554467699999996</fb>
    <v>15</v>
  </rv>
  <rv s="1">
    <fb>8857</fb>
    <v>13</v>
  </rv>
  <rv s="4">
    <v>#VALUE!</v>
    <v>pt-BR</v>
    <v>fe7bb7f8-ecca-a657-d9c8-5d80c0a608a9</v>
    <v>536870912</v>
    <v>1</v>
    <v>508</v>
    <v>6</v>
    <v>7</v>
    <v>Congonhinhas</v>
    <v>24</v>
    <v>25</v>
    <v>Map</v>
    <v>11</v>
    <v>12</v>
    <v>658</v>
    <v>Congonhinhas é um município do norte pioneiro paranaense. O nome da cidade, fundada em 1920, foi originado da planta congonhas, abundante na região e em todo Paraná e Santa Catarina. A principal atividade é o cultivo da soja, seguida pelas plantações de milho.</v>
    <v>2</v>
    <v>659</v>
    <v>660</v>
    <v>661</v>
    <v>662</v>
    <v>Congonhinhas</v>
    <v>7</v>
    <v>663</v>
    <v>Congonhinhas</v>
    <v>mdp/vdpid/6460504065129316353</v>
  </rv>
  <rv s="0">
    <v>536870912</v>
    <v>Conselheiro Mairinck</v>
    <v>198824a7-155d-e7d8-0673-d9075dbd8f3a</v>
    <v>pt-BR</v>
    <v>Map</v>
  </rv>
  <rv s="1">
    <fb>204.70500000000001</fb>
    <v>13</v>
  </rv>
  <rv s="2">
    <v>79</v>
    <v>11</v>
    <v>514</v>
    <v>0</v>
    <v>Image of Conselheiro Mairinck</v>
  </rv>
  <rv s="1">
    <fb>-23.616667</fb>
    <v>15</v>
  </rv>
  <rv s="3">
    <v>https://www.bing.com/search?q=Conselheiro+Mairinck&amp;form=skydnc</v>
    <v>Aprenda mais com Bing</v>
  </rv>
  <rv s="1">
    <fb>-50.133333</fb>
    <v>15</v>
  </rv>
  <rv s="1">
    <fb>3876</fb>
    <v>13</v>
  </rv>
  <rv s="4">
    <v>#VALUE!</v>
    <v>pt-BR</v>
    <v>198824a7-155d-e7d8-0673-d9075dbd8f3a</v>
    <v>536870912</v>
    <v>1</v>
    <v>513</v>
    <v>6</v>
    <v>7</v>
    <v>Conselheiro Mairinck</v>
    <v>24</v>
    <v>25</v>
    <v>Map</v>
    <v>11</v>
    <v>12</v>
    <v>666</v>
    <v>Conselheiro Mairinck é um município brasileiro do estado do Paraná. Sua população, conforme estimativas do IBGE de 2018, era de 3 843 habitantes. Homenagem ao Conselheiro Francisco de Paula Mayrink, antigo proprietário de terras onde está assentado o município.</v>
    <v>2</v>
    <v>667</v>
    <v>668</v>
    <v>669</v>
    <v>670</v>
    <v>Conselheiro Mairinck</v>
    <v>7</v>
    <v>671</v>
    <v>Conselheiro Mairinck</v>
    <v>mdp/vdpid/6460511340216713217</v>
  </rv>
  <rv s="0">
    <v>536870912</v>
    <v>Contenda</v>
    <v>1c67dc55-6d39-de93-1286-8e7f9bd8083b</v>
    <v>pt-BR</v>
    <v>Map</v>
  </rv>
  <rv s="1">
    <fb>299.03699999999998</fb>
    <v>13</v>
  </rv>
  <rv s="2">
    <v>80</v>
    <v>11</v>
    <v>518</v>
    <v>0</v>
    <v>Image of Contenda</v>
  </rv>
  <rv s="1">
    <fb>-25.675799999999999</fb>
    <v>15</v>
  </rv>
  <rv s="3">
    <v>https://www.bing.com/search?q=Contenda&amp;form=skydnc</v>
    <v>Aprenda mais com Bing</v>
  </rv>
  <rv s="1">
    <fb>-49.534999999999997</fb>
    <v>15</v>
  </rv>
  <rv s="1">
    <fb>18837</fb>
    <v>13</v>
  </rv>
  <rv s="4">
    <v>#VALUE!</v>
    <v>pt-BR</v>
    <v>1c67dc55-6d39-de93-1286-8e7f9bd8083b</v>
    <v>536870912</v>
    <v>1</v>
    <v>517</v>
    <v>6</v>
    <v>7</v>
    <v>Contenda</v>
    <v>24</v>
    <v>25</v>
    <v>Map</v>
    <v>11</v>
    <v>12</v>
    <v>674</v>
    <v>Contenda é um município brasileiro do estado do Paraná, situado na Região Metropolitana de Curitiba com uma área de 344,8 km². Sua população, em 2010, era estimada em 15.858 habitantes. O município já foi conhecido como a Capital da Batata, em decorrência da grande produção do produto no região e grande parte de sua população reside no perímetro urbano do município. A sua zona rural é compreendida, em sua maior parte, de lavouras e de famílias de produtores rurais e alguns dos principais bairros rurais de Contenda são Catanduvas do Sul, Campestre, São Pedro e Serrinha.</v>
    <v>2</v>
    <v>675</v>
    <v>676</v>
    <v>677</v>
    <v>678</v>
    <v>Contenda</v>
    <v>7</v>
    <v>679</v>
    <v>Contenda</v>
    <v>mdp/vdpid/6461601196825116673</v>
  </rv>
  <rv s="0">
    <v>536870912</v>
    <v>Corbélia</v>
    <v>b92db778-cee8-8815-7f43-d045aecc00ff</v>
    <v>pt-BR</v>
    <v>Map</v>
  </rv>
  <rv s="1">
    <fb>529.38499999999999</fb>
    <v>13</v>
  </rv>
  <rv s="2">
    <v>81</v>
    <v>11</v>
    <v>525</v>
    <v>0</v>
    <v>Image of Corbélia</v>
  </rv>
  <rv s="1">
    <fb>-24.8</fb>
    <v>15</v>
  </rv>
  <rv s="3">
    <v>https://www.bing.com/search?q=Corb%c3%a9lia&amp;form=skydnc</v>
    <v>Aprenda mais com Bing</v>
  </rv>
  <rv s="1">
    <fb>-53.3</fb>
    <v>15</v>
  </rv>
  <rv s="1">
    <fb>17117</fb>
    <v>13</v>
  </rv>
  <rv s="4">
    <v>#VALUE!</v>
    <v>pt-BR</v>
    <v>b92db778-cee8-8815-7f43-d045aecc00ff</v>
    <v>536870912</v>
    <v>1</v>
    <v>524</v>
    <v>6</v>
    <v>7</v>
    <v>Corbélia</v>
    <v>24</v>
    <v>25</v>
    <v>Map</v>
    <v>11</v>
    <v>12</v>
    <v>682</v>
    <v>Corbélia é um município brasileiro do estado do Paraná. Localiza-se a uma latitude 24º47'56" sul e a uma longitude 53º18'24" oeste, estando a uma altitude de 895 metros. Sua população estimada em 2014 era de 17.016 habitantes. Possui uma área de 529,39 km².</v>
    <v>2</v>
    <v>683</v>
    <v>684</v>
    <v>685</v>
    <v>686</v>
    <v>Corbélia</v>
    <v>7</v>
    <v>687</v>
    <v>Corbélia</v>
    <v>mdp/vdpid/6459081766945685505</v>
  </rv>
  <rv s="0">
    <v>536870912</v>
    <v>Cornélio Procópio</v>
    <v>fae35c25-ca00-bc64-4832-3a6fa6631dda</v>
    <v>pt-BR</v>
    <v>Map</v>
  </rv>
  <rv s="1">
    <fb>625</fb>
    <v>13</v>
  </rv>
  <rv s="2">
    <v>82</v>
    <v>11</v>
    <v>532</v>
    <v>0</v>
    <v>Image of Cornélio Procópio</v>
  </rv>
  <rv s="1">
    <fb>-23.133333</fb>
    <v>15</v>
  </rv>
  <rv s="3">
    <v>https://www.bing.com/search?q=Corn%c3%a9lio+Proc%c3%b3pio&amp;form=skydnc</v>
    <v>Aprenda mais com Bing</v>
  </rv>
  <rv s="7">
    <v>11</v>
  </rv>
  <rv s="1">
    <fb>-50.65</fb>
    <v>15</v>
  </rv>
  <rv s="1">
    <fb>47842</fb>
    <v>13</v>
  </rv>
  <rv s="10">
    <v>#VALUE!</v>
    <v>pt-BR</v>
    <v>fae35c25-ca00-bc64-4832-3a6fa6631dda</v>
    <v>536870912</v>
    <v>1</v>
    <v>531</v>
    <v>6</v>
    <v>154</v>
    <v>Cornélio Procópio</v>
    <v>24</v>
    <v>25</v>
    <v>Map</v>
    <v>11</v>
    <v>12</v>
    <v>690</v>
    <v>Cornélio Procópio é um município brasileiro do estado do Paraná. Foi assim batizada em homenagem ao Coronel Cornélio Procópio de Araújo Carvalho, figura de destaque no Império durante o final do século XIX. O coronel foi o patrono da estação ferroviária do km 125, sendo este, o marco de toda a expansão econômica da região na qual está inserida a cidade.</v>
    <v>2</v>
    <v>691</v>
    <v>692</v>
    <v>693</v>
    <v>694</v>
    <v>695</v>
    <v>Cornélio Procópio</v>
    <v>7</v>
    <v>696</v>
    <v>Cornélio Procópio</v>
    <v>mdp/vdpid/6458935875513352193</v>
  </rv>
  <rv s="0">
    <v>536870912</v>
    <v>Coronel Domingos Soares</v>
    <v>1453ea6e-55bf-80df-7024-43046ef2e509</v>
    <v>pt-BR</v>
    <v>Map</v>
  </rv>
  <rv s="1">
    <fb>1557.894</fb>
    <v>13</v>
  </rv>
  <rv s="2">
    <v>83</v>
    <v>11</v>
    <v>536</v>
    <v>0</v>
    <v>Image of Coronel Domingos Soares</v>
  </rv>
  <rv s="1">
    <fb>-26.227799999999998</fb>
    <v>15</v>
  </rv>
  <rv s="3">
    <v>https://www.bing.com/search?q=Coronel+Domingos+Soares&amp;form=skydnc</v>
    <v>Aprenda mais com Bing</v>
  </rv>
  <rv s="1">
    <fb>-52.0319</fb>
    <v>15</v>
  </rv>
  <rv s="1">
    <fb>7518</fb>
    <v>13</v>
  </rv>
  <rv s="4">
    <v>#VALUE!</v>
    <v>pt-BR</v>
    <v>1453ea6e-55bf-80df-7024-43046ef2e509</v>
    <v>536870912</v>
    <v>1</v>
    <v>535</v>
    <v>6</v>
    <v>7</v>
    <v>Coronel Domingos Soares</v>
    <v>9</v>
    <v>10</v>
    <v>Map</v>
    <v>11</v>
    <v>12</v>
    <v>699</v>
    <v>Coronel Domingos Soares é um município brasileiro do estado do Paraná. Sua população estimada em 2004 era de 7.178 habitantes.</v>
    <v>2</v>
    <v>700</v>
    <v>701</v>
    <v>702</v>
    <v>703</v>
    <v>Coronel Domingos Soares</v>
    <v>7</v>
    <v>704</v>
    <v>Coronel Domingos Soares</v>
    <v>mdp/vdpid/6460069364191199233</v>
  </rv>
  <rv s="0">
    <v>536870912</v>
    <v>Coronel Vivida</v>
    <v>855bca1d-a456-0863-6fef-716aa5990770</v>
    <v>pt-BR</v>
    <v>Map</v>
  </rv>
  <rv s="1">
    <fb>684.41700000000003</fb>
    <v>13</v>
  </rv>
  <rv s="2">
    <v>84</v>
    <v>11</v>
    <v>541</v>
    <v>0</v>
    <v>Image of Coronel Vivida</v>
  </rv>
  <rv s="1">
    <fb>-25.9880557</fb>
    <v>15</v>
  </rv>
  <rv s="3">
    <v>https://www.bing.com/search?q=Coronel+Vivida&amp;form=skydnc</v>
    <v>Aprenda mais com Bing</v>
  </rv>
  <rv s="1">
    <fb>-52.566951600000003</fb>
    <v>15</v>
  </rv>
  <rv s="1">
    <fb>20580</fb>
    <v>13</v>
  </rv>
  <rv s="4">
    <v>#VALUE!</v>
    <v>pt-BR</v>
    <v>855bca1d-a456-0863-6fef-716aa5990770</v>
    <v>536870912</v>
    <v>1</v>
    <v>540</v>
    <v>6</v>
    <v>7</v>
    <v>Coronel Vivida</v>
    <v>24</v>
    <v>25</v>
    <v>Map</v>
    <v>11</v>
    <v>12</v>
    <v>707</v>
    <v>Coronel Vivida é um município brasileiro do sudoeste do estado do Paraná. Faz divisa com 6 municípios, são eles: Pato Branco, Honório Serpa, Mangueirinha, Chopinzinho, São João e Itapejara d'Oeste. Sua economia baseia-se principalmente na agricultura e no comércio.</v>
    <v>2</v>
    <v>708</v>
    <v>709</v>
    <v>710</v>
    <v>711</v>
    <v>Coronel Vivida</v>
    <v>7</v>
    <v>712</v>
    <v>Coronel Vivida</v>
    <v>mdp/vdpid/6459965164878823425</v>
  </rv>
  <rv s="0">
    <v>536870912</v>
    <v>Corumbataí do Sul</v>
    <v>ffbb78f1-4c1b-ba56-1643-43f41e43897d</v>
    <v>pt-BR</v>
    <v>Map</v>
  </rv>
  <rv s="1">
    <fb>164.44200000000001</fb>
    <v>13</v>
  </rv>
  <rv s="2">
    <v>85</v>
    <v>11</v>
    <v>548</v>
    <v>0</v>
    <v>Image of Corumbataí do Sul</v>
  </rv>
  <rv s="1">
    <fb>-24.1008</fb>
    <v>15</v>
  </rv>
  <rv s="3">
    <v>https://www.bing.com/search?q=Corumbata%c3%ad+do+Sul&amp;form=skydnc</v>
    <v>Aprenda mais com Bing</v>
  </rv>
  <rv s="1">
    <fb>-52.12</fb>
    <v>15</v>
  </rv>
  <rv s="1">
    <fb>3127</fb>
    <v>13</v>
  </rv>
  <rv s="4">
    <v>#VALUE!</v>
    <v>pt-BR</v>
    <v>ffbb78f1-4c1b-ba56-1643-43f41e43897d</v>
    <v>536870912</v>
    <v>1</v>
    <v>547</v>
    <v>6</v>
    <v>7</v>
    <v>Corumbataí do Sul</v>
    <v>9</v>
    <v>10</v>
    <v>Map</v>
    <v>11</v>
    <v>12</v>
    <v>715</v>
    <v>Corumbataí do Sul é um município brasileiro do estado do Paraná, região sul do Brasil. "Corumbataí" é uma referência ao Rio Corumbataí. O "do Sul" distingue o município do município de Corumbataí, no estado de São Paulo.</v>
    <v>2</v>
    <v>716</v>
    <v>717</v>
    <v>718</v>
    <v>719</v>
    <v>Corumbataí do Sul</v>
    <v>7</v>
    <v>720</v>
    <v>Corumbataí do Sul</v>
    <v>mdp/vdpid/6459057436727705601</v>
  </rv>
  <rv s="0">
    <v>536870912</v>
    <v>Cruz Machado</v>
    <v>e5de1b65-e74d-8dde-b2eb-ff8e289dc38b</v>
    <v>pt-BR</v>
    <v>Map</v>
  </rv>
  <rv s="1">
    <fb>1477.3720000000001</fb>
    <v>13</v>
  </rv>
  <rv s="2">
    <v>86</v>
    <v>11</v>
    <v>553</v>
    <v>0</v>
    <v>Image of Cruz Machado</v>
  </rv>
  <rv s="1">
    <fb>-26.016667000000002</fb>
    <v>15</v>
  </rv>
  <rv s="3">
    <v>https://www.bing.com/search?q=Cruz+Machado&amp;form=skydnc</v>
    <v>Aprenda mais com Bing</v>
  </rv>
  <rv s="1">
    <fb>-51.35</fb>
    <v>15</v>
  </rv>
  <rv s="1">
    <fb>18741</fb>
    <v>13</v>
  </rv>
  <rv s="4">
    <v>#VALUE!</v>
    <v>pt-BR</v>
    <v>e5de1b65-e74d-8dde-b2eb-ff8e289dc38b</v>
    <v>536870912</v>
    <v>1</v>
    <v>552</v>
    <v>6</v>
    <v>7</v>
    <v>Cruz Machado</v>
    <v>24</v>
    <v>25</v>
    <v>Map</v>
    <v>11</v>
    <v>12</v>
    <v>723</v>
    <v>Cruz Machado é um município brasileiro do estado do Paraná. Em 1870 aportaram ao Paraná os primeiros imigrantes de nacionalidade polonesa, entre eles: Jeromin Durski. Mais tarde, os colonos poloneses que foram chegando, instalaram-se em diversos pontos do Estado criando as Colônias de Dorizon, Mallet, Paulo Frontin e Cruz Machado, dando origem à fundação de importantes centros urbanos.</v>
    <v>2</v>
    <v>724</v>
    <v>725</v>
    <v>726</v>
    <v>727</v>
    <v>Cruz Machado</v>
    <v>7</v>
    <v>728</v>
    <v>Cruz Machado</v>
    <v>mdp/vdpid/6460058588369911809</v>
  </rv>
  <rv s="0">
    <v>536870912</v>
    <v>Cruzeiro do Iguaçu</v>
    <v>e5813127-7f97-8f9d-d608-bdb5da3c20b3</v>
    <v>pt-BR</v>
    <v>Map</v>
  </rv>
  <rv s="1">
    <fb>161.49299999999999</fb>
    <v>13</v>
  </rv>
  <rv s="2">
    <v>87</v>
    <v>11</v>
    <v>559</v>
    <v>0</v>
    <v>Image of Cruzeiro do Iguaçu</v>
  </rv>
  <rv s="1">
    <fb>-25.6158</fb>
    <v>15</v>
  </rv>
  <rv s="3">
    <v>https://www.bing.com/search?q=Cruzeiro+do+Igua%c3%a7u&amp;form=skydnc</v>
    <v>Aprenda mais com Bing</v>
  </rv>
  <rv s="1">
    <fb>-53.127800000000001</fb>
    <v>15</v>
  </rv>
  <rv s="1">
    <fb>4240</fb>
    <v>13</v>
  </rv>
  <rv s="4">
    <v>#VALUE!</v>
    <v>pt-BR</v>
    <v>e5813127-7f97-8f9d-d608-bdb5da3c20b3</v>
    <v>536870912</v>
    <v>1</v>
    <v>558</v>
    <v>6</v>
    <v>7</v>
    <v>Cruzeiro do Iguaçu</v>
    <v>24</v>
    <v>25</v>
    <v>Map</v>
    <v>11</v>
    <v>12</v>
    <v>731</v>
    <v>Cruzeiro do Iguaçu é um município brasileiro que fica na região sudoeste do Paraná, as margens do Rio Iguaçu e próximo a cidade de Dois Vizinhos, a qual inclusive é de onde foi desmembrado. A agricultura é responsável por cerca de 2/5 do PIB, a indústria por outros 2/5 e o comércio por cerca de 1/5 apenas. Cerca de metade da população vive no campo e a outra metade na cidade.</v>
    <v>2</v>
    <v>732</v>
    <v>733</v>
    <v>734</v>
    <v>735</v>
    <v>Cruzeiro do Iguaçu</v>
    <v>7</v>
    <v>736</v>
    <v>Cruzeiro do Iguaçu</v>
    <v>mdp/vdpid/6459859189530361857</v>
  </rv>
  <rv s="0">
    <v>536870912</v>
    <v>Cruzeiro do Oeste</v>
    <v>b8f3b4b8-7a3f-03c6-f790-7941dd165a34</v>
    <v>pt-BR</v>
    <v>Map</v>
  </rv>
  <rv s="1">
    <fb>779.22199999999998</fb>
    <v>13</v>
  </rv>
  <rv s="2">
    <v>88</v>
    <v>11</v>
    <v>564</v>
    <v>0</v>
    <v>Image of Cruzeiro do Oeste</v>
  </rv>
  <rv s="1">
    <fb>-23.785168800000001</fb>
    <v>15</v>
  </rv>
  <rv s="3">
    <v>https://www.bing.com/search?q=Cruzeiro+do+Oeste&amp;form=skydnc</v>
    <v>Aprenda mais com Bing</v>
  </rv>
  <rv s="1">
    <fb>-53.073373500000002</fb>
    <v>15</v>
  </rv>
  <rv s="1">
    <fb>20947</fb>
    <v>13</v>
  </rv>
  <rv s="4">
    <v>#VALUE!</v>
    <v>pt-BR</v>
    <v>b8f3b4b8-7a3f-03c6-f790-7941dd165a34</v>
    <v>536870912</v>
    <v>1</v>
    <v>563</v>
    <v>6</v>
    <v>7</v>
    <v>Cruzeiro do Oeste</v>
    <v>24</v>
    <v>25</v>
    <v>Map</v>
    <v>11</v>
    <v>12</v>
    <v>739</v>
    <v>Cruzeiro do Oeste é um município brasileiro do estado do Paraná. Localizado na Região Noroeste, sua população, segundo estimativas de IBGE de 2018, era de 20 917 habitantes, sendo uma das principais cidades da região, juntamente com Umuarama, Paranavaí, Cianorte e Loanda.</v>
    <v>2</v>
    <v>740</v>
    <v>741</v>
    <v>742</v>
    <v>743</v>
    <v>Cruzeiro do Oeste</v>
    <v>7</v>
    <v>744</v>
    <v>Cruzeiro do Oeste</v>
    <v>mdp/vdpid/6458826267981512706</v>
  </rv>
  <rv s="0">
    <v>536870912</v>
    <v>Cruzeiro do Sul</v>
    <v>e6c6805e-1402-8db5-2fa4-b3472ba5c4e7</v>
    <v>pt-BR</v>
    <v>Map</v>
  </rv>
  <rv s="1">
    <fb>258.77999999999997</fb>
    <v>13</v>
  </rv>
  <rv s="1">
    <fb>-22.965274999999998</fb>
    <v>15</v>
  </rv>
  <rv s="3">
    <v>https://www.bing.com/search?q=Cruzeiro+do+Sul+Paran%c3%a1&amp;form=skydnc</v>
    <v>Aprenda mais com Bing</v>
  </rv>
  <rv s="1">
    <fb>-52.161422600000002</fb>
    <v>15</v>
  </rv>
  <rv s="1">
    <fb>4449</fb>
    <v>13</v>
  </rv>
  <rv s="5">
    <v>#VALUE!</v>
    <v>pt-BR</v>
    <v>e6c6805e-1402-8db5-2fa4-b3472ba5c4e7</v>
    <v>536870912</v>
    <v>1</v>
    <v>569</v>
    <v>80</v>
    <v>81</v>
    <v>Cruzeiro do Sul</v>
    <v>24</v>
    <v>128</v>
    <v>Map</v>
    <v>11</v>
    <v>12</v>
    <v>747</v>
    <v>Cruzeiro do Sul é um município brasileiro do estado do Paraná e sua população estimada em 2008 era de 4.595 habitantes. Sua economia é basicamente fundamentada na pecuária e na agricultura. Possui uma área de 259,13 km² e está a uma altitude de 358 metros em relação ao nível do mar.</v>
    <v>2</v>
    <v>748</v>
    <v>749</v>
    <v>750</v>
    <v>Cruzeiro do Sul</v>
    <v>7</v>
    <v>751</v>
    <v>Cruzeiro do Sul</v>
    <v>mdp/vdpid/6458790770664013825</v>
  </rv>
  <rv s="0">
    <v>536870912</v>
    <v>Cruzmaltina</v>
    <v>76de9cc9-6c91-1e98-6cbb-ac4f6e56951b</v>
    <v>pt-BR</v>
    <v>Map</v>
  </rv>
  <rv s="1">
    <fb>312.29899999999998</fb>
    <v>13</v>
  </rv>
  <rv s="2">
    <v>89</v>
    <v>11</v>
    <v>575</v>
    <v>0</v>
    <v>Image of Cruzmaltina</v>
  </rv>
  <rv s="1">
    <fb>-24.012799999999999</fb>
    <v>15</v>
  </rv>
  <rv s="3">
    <v>https://www.bing.com/search?q=Cruzmaltina&amp;form=skydnc</v>
    <v>Aprenda mais com Bing</v>
  </rv>
  <rv s="1">
    <fb>-51.4589</fb>
    <v>15</v>
  </rv>
  <rv s="1">
    <fb>2921</fb>
    <v>13</v>
  </rv>
  <rv s="4">
    <v>#VALUE!</v>
    <v>pt-BR</v>
    <v>76de9cc9-6c91-1e98-6cbb-ac4f6e56951b</v>
    <v>536870912</v>
    <v>1</v>
    <v>574</v>
    <v>6</v>
    <v>7</v>
    <v>Cruzmaltina</v>
    <v>9</v>
    <v>10</v>
    <v>Map</v>
    <v>11</v>
    <v>12</v>
    <v>754</v>
    <v>Cruzmaltina é um município brasileiro do estado do Paraná. Criado através da Lei Estadual nº 11.222, de 13 de dezembro de 1995, foi desmembrado de Faxinal.</v>
    <v>2</v>
    <v>755</v>
    <v>756</v>
    <v>757</v>
    <v>758</v>
    <v>Cruzmaltina</v>
    <v>7</v>
    <v>759</v>
    <v>Cruzmaltina</v>
    <v>mdp/vdpid/6459159279042560001</v>
  </rv>
  <rv s="0">
    <v>536870912</v>
    <v>Curitiba</v>
    <v>9de3a316-28c1-de67-4f2f-b5f04beb753a</v>
    <v>pt-BR</v>
    <v>Map</v>
  </rv>
  <rv s="1">
    <fb>430.9</fb>
    <v>13</v>
  </rv>
  <rv s="2">
    <v>90</v>
    <v>11</v>
    <v>580</v>
    <v>0</v>
    <v>Image of Curitiba</v>
  </rv>
  <rv s="1">
    <fb>-25.428356300000001</fb>
    <v>15</v>
  </rv>
  <rv s="3">
    <v>https://www.bing.com/search?q=Curitiba&amp;form=skydnc</v>
    <v>Aprenda mais com Bing</v>
  </rv>
  <rv s="0">
    <v>805306368</v>
    <v>Rafael Greca (Prefeito)</v>
    <v>0ad3cb9b-a0f8-f444-3bc7-bb653310a95a</v>
    <v>pt-BR</v>
    <v>Generic</v>
  </rv>
  <rv s="7">
    <v>12</v>
  </rv>
  <rv s="1">
    <fb>-49.273251500000001</fb>
    <v>15</v>
  </rv>
  <rv s="1">
    <fb>1948626</fb>
    <v>13</v>
  </rv>
  <rv s="10">
    <v>#VALUE!</v>
    <v>pt-BR</v>
    <v>9de3a316-28c1-de67-4f2f-b5f04beb753a</v>
    <v>536870912</v>
    <v>1</v>
    <v>579</v>
    <v>6</v>
    <v>154</v>
    <v>Curitiba</v>
    <v>24</v>
    <v>25</v>
    <v>Map</v>
    <v>11</v>
    <v>12</v>
    <v>762</v>
    <v>Curitiba é um município brasileiro, capital do estado do Paraná, localizado a 934 metros de altitude no primeiro planalto paranaense, a mais de 110 quilômetros do Oceano Atlântico, distante 1 386 km a sul de Brasília, capital federal. Com 1 917 185 habitantes, é o município mais populoso do Paraná e da região Sul, além de ser o 8.º do país, segundo estimativa populacional calculada pelo IBGE para 2018. Fundado em 1693, a partir de um pequeno povoado bandeirante, Curitiba tornou-se uma importante parada comercial com a abertura da estrada tropeira entre Sorocaba e Viamão, vindo, em 1853, a ser a capital da recém-emancipada Província do Paraná. Desde então, a cidade, conhecida pelas suas ruas largas, manteve um ritmo de crescimento urbano fortalecido pela chegada de uma grande quantidade de imigrantes europeus ao longo do século XIX, na maioria, alemães, poloneses, ucranianos e italianos, que contribuíram para a atual diversidade cultural.</v>
    <v>2</v>
    <v>763</v>
    <v>764</v>
    <v>765</v>
    <v>767</v>
    <v>768</v>
    <v>Curitiba</v>
    <v>7</v>
    <v>769</v>
    <v>Curitiba</v>
    <v>mdp/vdpid/6461586417104453633</v>
  </rv>
  <rv s="0">
    <v>536870912</v>
    <v>Curiúva</v>
    <v>f8d868ed-f620-3c09-aedf-f1f287fcb3ca</v>
    <v>pt-BR</v>
    <v>Map</v>
  </rv>
  <rv s="1">
    <fb>576.26300000000003</fb>
    <v>13</v>
  </rv>
  <rv s="2">
    <v>91</v>
    <v>11</v>
    <v>587</v>
    <v>0</v>
    <v>Image of Curiúva</v>
  </rv>
  <rv s="1">
    <fb>-24.033332999999999</fb>
    <v>15</v>
  </rv>
  <rv s="3">
    <v>https://www.bing.com/search?q=Curi%c3%bava&amp;form=skydnc</v>
    <v>Aprenda mais com Bing</v>
  </rv>
  <rv s="1">
    <fb>-50.45</fb>
    <v>15</v>
  </rv>
  <rv s="1">
    <fb>15196</fb>
    <v>13</v>
  </rv>
  <rv s="4">
    <v>#VALUE!</v>
    <v>pt-BR</v>
    <v>f8d868ed-f620-3c09-aedf-f1f287fcb3ca</v>
    <v>536870912</v>
    <v>1</v>
    <v>586</v>
    <v>6</v>
    <v>7</v>
    <v>Curiúva</v>
    <v>24</v>
    <v>25</v>
    <v>Map</v>
    <v>11</v>
    <v>12</v>
    <v>772</v>
    <v>Curiúva é um município brasileiro localizado no interior do estado do Paraná. Pertence à Região Geográfica Intermediária de Ponta Grossa e à Imediata de Telêmaco Borba e localiza-se a noroeste da capital do estado, distando desta 287 km. Ocupa uma área de 576,263 km², sendo que 2 085,9 estão em perímetro urbano. Sua população, conforme estimativas do IBGE de 2018, era de 15 003 habitantes.</v>
    <v>2</v>
    <v>773</v>
    <v>774</v>
    <v>775</v>
    <v>776</v>
    <v>Curiúva</v>
    <v>7</v>
    <v>777</v>
    <v>Curiúva</v>
    <v>mdp/vdpid/6460698366715101185</v>
  </rv>
  <rv s="0">
    <v>536870912</v>
    <v>Diamante do Norte</v>
    <v>629fe671-a52d-d711-628d-89062462502d</v>
    <v>pt-BR</v>
    <v>Map</v>
  </rv>
  <rv s="1">
    <fb>242.89400000000001</fb>
    <v>13</v>
  </rv>
  <rv s="2">
    <v>92</v>
    <v>11</v>
    <v>592</v>
    <v>0</v>
    <v>Image of Diamante do Norte</v>
  </rv>
  <rv s="1">
    <fb>-22.6608421</fb>
    <v>15</v>
  </rv>
  <rv s="3">
    <v>https://www.bing.com/search?q=Diamante+do+Norte&amp;form=skydnc</v>
    <v>Aprenda mais com Bing</v>
  </rv>
  <rv s="1">
    <fb>-52.863711000000002</fb>
    <v>15</v>
  </rv>
  <rv s="1">
    <fb>5030</fb>
    <v>13</v>
  </rv>
  <rv s="4">
    <v>#VALUE!</v>
    <v>pt-BR</v>
    <v>629fe671-a52d-d711-628d-89062462502d</v>
    <v>536870912</v>
    <v>1</v>
    <v>591</v>
    <v>6</v>
    <v>7</v>
    <v>Diamante do Norte</v>
    <v>24</v>
    <v>25</v>
    <v>Map</v>
    <v>11</v>
    <v>12</v>
    <v>780</v>
    <v>Diamante do Norte é um pequeno município brasileiro do estado do Paraná, microrregião de Paranavaí. O seu município tem 250 km² e uma população de 5.668 habitantes. Está localizado ao Noroeste do estado do Paraná, na divisa com o estado de São Paulo e próximo à Mato Grosso do Sul, dentro da microrregião de Paranavaí, na Mesorregião do Noroeste Paranaense, a aproximadamente 600 km de Curitiba.</v>
    <v>2</v>
    <v>781</v>
    <v>782</v>
    <v>783</v>
    <v>784</v>
    <v>Diamante do Norte</v>
    <v>7</v>
    <v>785</v>
    <v>Diamante do Norte</v>
    <v>mdp/vdpid/6458737516156551169</v>
  </rv>
  <rv s="0">
    <v>536870912</v>
    <v>Diamante do Sul</v>
    <v>e83f8e7b-2f5e-9e87-28c8-afa40cd50b06</v>
    <v>pt-BR</v>
    <v>Map</v>
  </rv>
  <rv s="1">
    <fb>359.94499999999999</fb>
    <v>13</v>
  </rv>
  <rv s="2">
    <v>93</v>
    <v>11</v>
    <v>598</v>
    <v>0</v>
    <v>Image of Diamante do Sul</v>
  </rv>
  <rv s="1">
    <fb>-25.043645000000001</fb>
    <v>15</v>
  </rv>
  <rv s="3">
    <v>https://www.bing.com/search?q=Diamante+do+Sul&amp;form=skydnc</v>
    <v>Aprenda mais com Bing</v>
  </rv>
  <rv s="1">
    <fb>-52.680973600000002</fb>
    <v>15</v>
  </rv>
  <rv s="1">
    <fb>3424</fb>
    <v>13</v>
  </rv>
  <rv s="4">
    <v>#VALUE!</v>
    <v>pt-BR</v>
    <v>e83f8e7b-2f5e-9e87-28c8-afa40cd50b06</v>
    <v>536870912</v>
    <v>1</v>
    <v>597</v>
    <v>6</v>
    <v>7</v>
    <v>Diamante do Sul</v>
    <v>24</v>
    <v>25</v>
    <v>Map</v>
    <v>11</v>
    <v>12</v>
    <v>788</v>
    <v>Diamante do Sul é um município brasileiro do estado do Paraná. Sua população estimada em 2014 era de 3.575 habitantes. Diamante do Sul recebeu status de município pela lei estadual n.º 9316 de 11 de julho de 1990, com território desmembrado do município de Guaraniaçu.</v>
    <v>2</v>
    <v>789</v>
    <v>790</v>
    <v>791</v>
    <v>792</v>
    <v>Diamante do Sul</v>
    <v>7</v>
    <v>793</v>
    <v>Diamante do Sul</v>
    <v>mdp/vdpid/6459130154080796673</v>
  </rv>
  <rv s="0">
    <v>536870912</v>
    <v>Diamante d'Oeste</v>
    <v>13b2fdcb-1619-d947-d921-1d68dc9bebd8</v>
    <v>pt-BR</v>
    <v>Map</v>
  </rv>
  <rv s="1">
    <fb>309.10899999999998</fb>
    <v>13</v>
  </rv>
  <rv s="2">
    <v>94</v>
    <v>11</v>
    <v>603</v>
    <v>0</v>
    <v>Image of Diamante d'Oeste</v>
  </rv>
  <rv s="1">
    <fb>-24.945814599999999</fb>
    <v>15</v>
  </rv>
  <rv s="3">
    <v>https://www.bing.com/search?q=Diamante+d%27Oeste&amp;form=skydnc</v>
    <v>Aprenda mais com Bing</v>
  </rv>
  <rv s="1">
    <fb>-54.103285900000003</fb>
    <v>15</v>
  </rv>
  <rv s="1">
    <fb>5266</fb>
    <v>13</v>
  </rv>
  <rv s="4">
    <v>#VALUE!</v>
    <v>pt-BR</v>
    <v>13b2fdcb-1619-d947-d921-1d68dc9bebd8</v>
    <v>536870912</v>
    <v>1</v>
    <v>602</v>
    <v>6</v>
    <v>7</v>
    <v>Diamante d'Oeste</v>
    <v>9</v>
    <v>10</v>
    <v>Map</v>
    <v>11</v>
    <v>12</v>
    <v>796</v>
    <v>Diamante D'Oeste é um município brasileiro do estado do Paraná. Sua população estimada em julho de 2008 era de 4.878 habitantes.</v>
    <v>2</v>
    <v>797</v>
    <v>798</v>
    <v>799</v>
    <v>800</v>
    <v>Diamante d'Oeste</v>
    <v>7</v>
    <v>801</v>
    <v>Diamante d'Oeste</v>
    <v>mdp/vdpid/6458709147327135745</v>
  </rv>
  <rv s="0">
    <v>536870912</v>
    <v>Dois Vizinhos</v>
    <v>9c3b1cf8-9c1d-9a18-187c-a34f97a47b93</v>
    <v>pt-BR</v>
    <v>Map</v>
  </rv>
  <rv s="1">
    <fb>430</fb>
    <v>13</v>
  </rv>
  <rv s="2">
    <v>95</v>
    <v>11</v>
    <v>608</v>
    <v>0</v>
    <v>Image of Dois Vizinhos</v>
  </rv>
  <rv s="1">
    <fb>-26.083333</fb>
    <v>15</v>
  </rv>
  <rv s="3">
    <v>https://www.bing.com/search?q=Dois+Vizinhos&amp;form=skydnc</v>
    <v>Aprenda mais com Bing</v>
  </rv>
  <rv s="1">
    <fb>-53.05</fb>
    <v>15</v>
  </rv>
  <rv s="1">
    <fb>41038</fb>
    <v>13</v>
  </rv>
  <rv s="8">
    <v>#VALUE!</v>
    <v>pt-BR</v>
    <v>9c3b1cf8-9c1d-9a18-187c-a34f97a47b93</v>
    <v>536870912</v>
    <v>1</v>
    <v>607</v>
    <v>6</v>
    <v>121</v>
    <v>Dois Vizinhos</v>
    <v>24</v>
    <v>25</v>
    <v>Map</v>
    <v>11</v>
    <v>12</v>
    <v>804</v>
    <v>Dois Vizinhos é um município brasileiro do estado do Paraná localizado na mesorregião do Sudoeste Paranaense e na microrregião de Francisco Beltrão, estando a uma altitude média de 509 metros em relação ao nível do mar. Seus principais acessos são pelas rodovias PR-281, PR-473 e PR-493. Sua população, conforme estimativas do IBGE de 2018, era de 40 234 habitantes.</v>
    <v>2</v>
    <v>139</v>
    <v>805</v>
    <v>806</v>
    <v>807</v>
    <v>808</v>
    <v>Dois Vizinhos</v>
    <v>7</v>
    <v>809</v>
    <v>Dois Vizinhos</v>
    <v>mdp/vdpid/6459865143697211393</v>
  </rv>
  <rv s="0">
    <v>536870912</v>
    <v>Douradina</v>
    <v>bf8e9165-d17e-5dfd-b8e4-8baf7b0346ba</v>
    <v>pt-BR</v>
    <v>Map</v>
  </rv>
  <rv s="1">
    <fb>419.85199999999998</fb>
    <v>13</v>
  </rv>
  <rv s="2">
    <v>96</v>
    <v>11</v>
    <v>613</v>
    <v>0</v>
    <v>Image of Douradina</v>
  </rv>
  <rv s="1">
    <fb>-23.374552000000001</fb>
    <v>15</v>
  </rv>
  <rv s="3">
    <v>https://www.bing.com/search?q=Douradina+Paran%c3%a1&amp;form=skydnc</v>
    <v>Aprenda mais com Bing</v>
  </rv>
  <rv s="1">
    <fb>-53.292492000000003</fb>
    <v>15</v>
  </rv>
  <rv s="1">
    <fb>8869</fb>
    <v>13</v>
  </rv>
  <rv s="4">
    <v>#VALUE!</v>
    <v>pt-BR</v>
    <v>bf8e9165-d17e-5dfd-b8e4-8baf7b0346ba</v>
    <v>536870912</v>
    <v>1</v>
    <v>612</v>
    <v>6</v>
    <v>7</v>
    <v>Douradina</v>
    <v>24</v>
    <v>25</v>
    <v>Map</v>
    <v>11</v>
    <v>12</v>
    <v>812</v>
    <v>Douradina é um município do estado do Paraná, no Brasil e está localizada no noroeste paranaense, numa área de 470 km². O município faz parte da Região Metropolitana de Umuarama, estando a 635 quilômetros da capital do estado, Curitiba e muito próxima de outros grandes polos regionais, como Maringá, Cascavel e Londrina.</v>
    <v>2</v>
    <v>813</v>
    <v>814</v>
    <v>815</v>
    <v>816</v>
    <v>Douradina</v>
    <v>7</v>
    <v>817</v>
    <v>Douradina</v>
    <v>mdp/vdpid/6458802293507620865</v>
  </rv>
  <rv s="0">
    <v>536870912</v>
    <v>Doutor Camargo</v>
    <v>f4164118-a757-2208-a18e-1afee3994c7b</v>
    <v>pt-BR</v>
    <v>Map</v>
  </rv>
  <rv s="1">
    <fb>118.27800000000001</fb>
    <v>13</v>
  </rv>
  <rv s="2">
    <v>97</v>
    <v>11</v>
    <v>618</v>
    <v>0</v>
    <v>Image of Doutor Camargo</v>
  </rv>
  <rv s="1">
    <fb>-23.55</fb>
    <v>15</v>
  </rv>
  <rv s="3">
    <v>https://www.bing.com/search?q=Doutor+Camargo&amp;form=skydnc</v>
    <v>Aprenda mais com Bing</v>
  </rv>
  <rv s="1">
    <fb>-52.233333000000002</fb>
    <v>15</v>
  </rv>
  <rv s="1">
    <fb>5983</fb>
    <v>13</v>
  </rv>
  <rv s="4">
    <v>#VALUE!</v>
    <v>pt-BR</v>
    <v>f4164118-a757-2208-a18e-1afee3994c7b</v>
    <v>536870912</v>
    <v>1</v>
    <v>617</v>
    <v>6</v>
    <v>7</v>
    <v>Doutor Camargo</v>
    <v>24</v>
    <v>25</v>
    <v>Map</v>
    <v>11</v>
    <v>12</v>
    <v>820</v>
    <v>Doutor Camargo é um município brasileiro do estado do Paraná, localizado na Região Metropolitana de Maringá. Entre 1948 e 1950, a Companhia de Melhoramentos Norte do Paraná iniciou seus trabalhos para a formação do patrimônio da cidade de Dr. Camargo. Nesta época, chegaram os primeiros pioneiros atraídos pela densa floresta e pela fertilidade do solo. As lavouras de café prosperaram rapidamente, tornando-se a principal atividade econômica.</v>
    <v>2</v>
    <v>821</v>
    <v>822</v>
    <v>823</v>
    <v>824</v>
    <v>Doutor Camargo</v>
    <v>7</v>
    <v>825</v>
    <v>Doutor Camargo</v>
    <v>mdp/vdpid/6458847707015413761</v>
  </rv>
  <rv s="0">
    <v>536870912</v>
    <v>Doutor Ulysses</v>
    <v>79a0df04-6140-d29f-0e7c-f3304548d4e0</v>
    <v>pt-BR</v>
    <v>Map</v>
  </rv>
  <rv s="1">
    <fb>781.447</fb>
    <v>13</v>
  </rv>
  <rv s="2">
    <v>98</v>
    <v>11</v>
    <v>624</v>
    <v>0</v>
    <v>Image of Doutor Ulysses</v>
  </rv>
  <rv s="1">
    <fb>-24.568563099999999</fb>
    <v>15</v>
  </rv>
  <rv s="3">
    <v>https://www.bing.com/search?q=Doutor+Ulysses&amp;form=skydnc</v>
    <v>Aprenda mais com Bing</v>
  </rv>
  <rv s="1">
    <fb>-49.420744999999997</fb>
    <v>15</v>
  </rv>
  <rv s="1">
    <fb>5552</fb>
    <v>13</v>
  </rv>
  <rv s="4">
    <v>#VALUE!</v>
    <v>pt-BR</v>
    <v>79a0df04-6140-d29f-0e7c-f3304548d4e0</v>
    <v>536870912</v>
    <v>1</v>
    <v>623</v>
    <v>6</v>
    <v>7</v>
    <v>Doutor Ulysses</v>
    <v>24</v>
    <v>25</v>
    <v>Map</v>
    <v>11</v>
    <v>12</v>
    <v>828</v>
    <v>Doutor Ulysses é um município brasileiro do estado do Paraná, localizado no Vale do Ribeira e fazendo parte da Região Metropolitana de Curitiba. Possui em sua conformação natural alguns saltos e corredeiras o que lhe dá alto potencial hidrelétrico possuindo também 14 fontes de águas minerais alcalinas, sendo algumas delas utilizadas no abastecimento de água da cidade.</v>
    <v>2</v>
    <v>829</v>
    <v>830</v>
    <v>831</v>
    <v>832</v>
    <v>Doutor Ulysses</v>
    <v>7</v>
    <v>833</v>
    <v>Doutor Ulysses</v>
    <v>mdp/vdpid/6460763031239393281</v>
  </rv>
  <rv s="0">
    <v>536870912</v>
    <v>Enéas Marques</v>
    <v>61670b42-0f6e-fa8b-d328-759b7e92832b</v>
    <v>pt-BR</v>
    <v>Map</v>
  </rv>
  <rv s="1">
    <fb>191.99799999999999</fb>
    <v>13</v>
  </rv>
  <rv s="2">
    <v>99</v>
    <v>11</v>
    <v>631</v>
    <v>0</v>
    <v>Image of Enéas Marques</v>
  </rv>
  <rv s="1">
    <fb>-25.9419</fb>
    <v>15</v>
  </rv>
  <rv s="3">
    <v>https://www.bing.com/search?q=En%c3%a9as+Marques&amp;form=skydnc</v>
    <v>Aprenda mais com Bing</v>
  </rv>
  <rv s="1">
    <fb>-53.163899999999998</fb>
    <v>15</v>
  </rv>
  <rv s="1">
    <fb>5933</fb>
    <v>13</v>
  </rv>
  <rv s="4">
    <v>#VALUE!</v>
    <v>pt-BR</v>
    <v>61670b42-0f6e-fa8b-d328-759b7e92832b</v>
    <v>536870912</v>
    <v>1</v>
    <v>630</v>
    <v>6</v>
    <v>7</v>
    <v>Enéas Marques</v>
    <v>9</v>
    <v>10</v>
    <v>Map</v>
    <v>11</v>
    <v>12</v>
    <v>836</v>
    <v>Enéas Marques é um município brasileiro localizado no sudoeste do Paraná, a cerca de vinte quilômetros de Francisco Beltrão.</v>
    <v>2</v>
    <v>837</v>
    <v>838</v>
    <v>839</v>
    <v>840</v>
    <v>Enéas Marques</v>
    <v>7</v>
    <v>841</v>
    <v>Enéas Marques</v>
    <v>mdp/vdpid/6459876576229064705</v>
  </rv>
  <rv s="0">
    <v>536870912</v>
    <v>Engenheiro Beltrão</v>
    <v>dd359b95-a866-7a14-8745-e2334a169bcb</v>
    <v>pt-BR</v>
    <v>Map</v>
  </rv>
  <rv s="1">
    <fb>467.25700000000001</fb>
    <v>13</v>
  </rv>
  <rv s="2">
    <v>100</v>
    <v>11</v>
    <v>638</v>
    <v>0</v>
    <v>Image of Engenheiro Beltrão</v>
  </rv>
  <rv s="1">
    <fb>-23.796944</fb>
    <v>15</v>
  </rv>
  <rv s="3">
    <v>https://www.bing.com/search?q=Engenheiro+Beltr%c3%a3o&amp;form=skydnc</v>
    <v>Aprenda mais com Bing</v>
  </rv>
  <rv s="1">
    <fb>-52.268889000000001</fb>
    <v>15</v>
  </rv>
  <rv s="1">
    <fb>13981</fb>
    <v>13</v>
  </rv>
  <rv s="4">
    <v>#VALUE!</v>
    <v>pt-BR</v>
    <v>dd359b95-a866-7a14-8745-e2334a169bcb</v>
    <v>536870912</v>
    <v>1</v>
    <v>637</v>
    <v>6</v>
    <v>7</v>
    <v>Engenheiro Beltrão</v>
    <v>24</v>
    <v>25</v>
    <v>Map</v>
    <v>11</v>
    <v>12</v>
    <v>844</v>
    <v>Engenheiro Beltrão é um município brasileiro do estado do Paraná. Sua área de unidade territorial é 467.470 km² e sua população foi estimada, em 2017, em 14.314 habitantes. Em meados de 1912 o sertão não recebeu nenhum influxo ou plano colonizador, somente em 1930 a fase de povoamento da região foi iniciada. O desenvolvimento só se deu após 1932, quando grande número de colonizadores, acompanhados de suas respectivas famílias, construíram seus ranchos, iniciaram pequenas lavouras e a criação de suínos.</v>
    <v>2</v>
    <v>845</v>
    <v>846</v>
    <v>847</v>
    <v>848</v>
    <v>Engenheiro Beltrão</v>
    <v>7</v>
    <v>849</v>
    <v>Engenheiro Beltrão</v>
    <v>mdp/vdpid/6458860901188501505</v>
  </rv>
  <rv s="0">
    <v>536870912</v>
    <v>Entre Rios do Oeste</v>
    <v>6747cf81-27d8-8b69-f11d-188d4606ef4b</v>
    <v>pt-BR</v>
    <v>Map</v>
  </rv>
  <rv s="1">
    <fb>122.071</fb>
    <v>13</v>
  </rv>
  <rv s="2">
    <v>101</v>
    <v>11</v>
    <v>644</v>
    <v>0</v>
    <v>Image of Entre Rios do Oeste</v>
  </rv>
  <rv s="1">
    <fb>-24.703889</fb>
    <v>15</v>
  </rv>
  <rv s="3">
    <v>https://www.bing.com/search?q=Entre+Rios+do+Oeste&amp;form=skydnc</v>
    <v>Aprenda mais com Bing</v>
  </rv>
  <rv s="1">
    <fb>-54.242221999999998</fb>
    <v>15</v>
  </rv>
  <rv s="1">
    <fb>4596</fb>
    <v>13</v>
  </rv>
  <rv s="4">
    <v>#VALUE!</v>
    <v>pt-BR</v>
    <v>6747cf81-27d8-8b69-f11d-188d4606ef4b</v>
    <v>536870912</v>
    <v>1</v>
    <v>643</v>
    <v>6</v>
    <v>7</v>
    <v>Entre Rios do Oeste</v>
    <v>9</v>
    <v>10</v>
    <v>Map</v>
    <v>11</v>
    <v>12</v>
    <v>852</v>
    <v>Entre Rios do Oeste é um município brasileiro do estado do Paraná. Sua população estimada em 2010 é de 3.894 habitantes.</v>
    <v>2</v>
    <v>853</v>
    <v>854</v>
    <v>855</v>
    <v>856</v>
    <v>Entre Rios do Oeste</v>
    <v>7</v>
    <v>857</v>
    <v>Entre Rios do Oeste</v>
    <v>mdp/vdpid/6458691174281510913</v>
  </rv>
  <rv s="0">
    <v>536870912</v>
    <v>Esperança Nova</v>
    <v>3d0206a3-0d45-f30e-3a10-a90f86340e10</v>
    <v>pt-BR</v>
    <v>Map</v>
  </rv>
  <rv s="1">
    <fb>138.56</fb>
    <v>13</v>
  </rv>
  <rv s="2">
    <v>102</v>
    <v>11</v>
    <v>650</v>
    <v>0</v>
    <v>Image of Esperança Nova</v>
  </rv>
  <rv s="1">
    <fb>-23.726487500000001</fb>
    <v>15</v>
  </rv>
  <rv s="3">
    <v>https://www.bing.com/search?q=Esperan%c3%a7a+Nova&amp;form=skydnc</v>
    <v>Aprenda mais com Bing</v>
  </rv>
  <rv s="1">
    <fb>-53.810575700000001</fb>
    <v>15</v>
  </rv>
  <rv s="1">
    <fb>1665</fb>
    <v>13</v>
  </rv>
  <rv s="4">
    <v>#VALUE!</v>
    <v>pt-BR</v>
    <v>3d0206a3-0d45-f30e-3a10-a90f86340e10</v>
    <v>536870912</v>
    <v>1</v>
    <v>649</v>
    <v>6</v>
    <v>7</v>
    <v>Esperança Nova</v>
    <v>24</v>
    <v>25</v>
    <v>Map</v>
    <v>11</v>
    <v>12</v>
    <v>860</v>
    <v>Esperança Nova é um município brasileiro do estado do Paraná, com uma população estimada pelo IBGE em 2010 de 1.970 habitantes. Localizado no noroeste do estado, possui uma área de 138,56 km². Tem como sua principal fonte de renda a pecuária leiteira.</v>
    <v>2</v>
    <v>861</v>
    <v>862</v>
    <v>863</v>
    <v>864</v>
    <v>Esperança Nova</v>
    <v>7</v>
    <v>865</v>
    <v>Esperança Nova</v>
    <v>mdp/vdpid/6458436079312699393</v>
  </rv>
  <rv s="0">
    <v>536870912</v>
    <v>Espigão Alto do Iguaçu</v>
    <v>638ba367-c298-c1d7-936a-b552cea0c369</v>
    <v>pt-BR</v>
    <v>Map</v>
  </rv>
  <rv s="1">
    <fb>326.44600000000003</fb>
    <v>13</v>
  </rv>
  <rv s="2">
    <v>103</v>
    <v>11</v>
    <v>656</v>
    <v>0</v>
    <v>Image of Espigão Alto do Iguaçu</v>
  </rv>
  <rv s="1">
    <fb>-25.4239</fb>
    <v>15</v>
  </rv>
  <rv s="3">
    <v>https://www.bing.com/search?q=Espig%c3%a3o+Alto+do+Igua%c3%a7u&amp;form=skydnc</v>
    <v>Aprenda mais com Bing</v>
  </rv>
  <rv s="1">
    <fb>-52.835799999999999</fb>
    <v>15</v>
  </rv>
  <rv s="1">
    <fb>4048</fb>
    <v>13</v>
  </rv>
  <rv s="4">
    <v>#VALUE!</v>
    <v>pt-BR</v>
    <v>638ba367-c298-c1d7-936a-b552cea0c369</v>
    <v>536870912</v>
    <v>1</v>
    <v>655</v>
    <v>6</v>
    <v>7</v>
    <v>Espigão Alto do Iguaçu</v>
    <v>9</v>
    <v>10</v>
    <v>Map</v>
    <v>11</v>
    <v>12</v>
    <v>868</v>
    <v>Espigão Alto do Iguaçu é um município brasileiro do estado do Paraná. Sua população estimada em 2004 era de 5.078 habitantes.</v>
    <v>2</v>
    <v>869</v>
    <v>870</v>
    <v>871</v>
    <v>872</v>
    <v>Espigão Alto do Iguaçu</v>
    <v>7</v>
    <v>873</v>
    <v>Espigão Alto do Iguaçu</v>
    <v>mdp/vdpid/6459863000760188929</v>
  </rv>
  <rv s="0">
    <v>536870912</v>
    <v>Farol</v>
    <v>41920a10-3170-7bf5-1055-d72dc6772aa8</v>
    <v>pt-BR</v>
    <v>Map</v>
  </rv>
  <rv s="1">
    <fb>289.23200000000003</fb>
    <v>13</v>
  </rv>
  <rv s="2">
    <v>104</v>
    <v>11</v>
    <v>661</v>
    <v>0</v>
    <v>Image of Farol</v>
  </rv>
  <rv s="1">
    <fb>-24.0951314</fb>
    <v>15</v>
  </rv>
  <rv s="3">
    <v>https://www.bing.com/search?q=Farol+Paran%c3%a1&amp;form=skydnc</v>
    <v>Aprenda mais com Bing</v>
  </rv>
  <rv s="1">
    <fb>-52.623438299999997</fb>
    <v>15</v>
  </rv>
  <rv s="1">
    <fb>3041</fb>
    <v>13</v>
  </rv>
  <rv s="4">
    <v>#VALUE!</v>
    <v>pt-BR</v>
    <v>41920a10-3170-7bf5-1055-d72dc6772aa8</v>
    <v>536870912</v>
    <v>1</v>
    <v>660</v>
    <v>6</v>
    <v>7</v>
    <v>Farol</v>
    <v>9</v>
    <v>10</v>
    <v>Map</v>
    <v>11</v>
    <v>12</v>
    <v>876</v>
    <v>Farol é um município brasileiro do estado do Paraná. Sua população, estimada pelo Instituto Brasileiro de Geografia e Estatística, era de 3 422 habitantes em 2014.</v>
    <v>2</v>
    <v>877</v>
    <v>878</v>
    <v>879</v>
    <v>880</v>
    <v>Farol</v>
    <v>7</v>
    <v>881</v>
    <v>Farol</v>
    <v>mdp/vdpid/6459046479561490433</v>
  </rv>
  <rv s="0">
    <v>536870912</v>
    <v>Faxinal</v>
    <v>df5faa4c-08d6-5f45-2597-f38f709ab2c9</v>
    <v>pt-BR</v>
    <v>Map</v>
  </rv>
  <rv s="1">
    <fb>715.94299999999998</fb>
    <v>13</v>
  </rv>
  <rv s="2">
    <v>105</v>
    <v>11</v>
    <v>667</v>
    <v>0</v>
    <v>Image of Faxinal</v>
  </rv>
  <rv s="1">
    <fb>-24.001501900000001</fb>
    <v>15</v>
  </rv>
  <rv s="3">
    <v>https://www.bing.com/search?q=Faxinal&amp;form=skydnc</v>
    <v>Aprenda mais com Bing</v>
  </rv>
  <rv s="1">
    <fb>-51.318546599999998</fb>
    <v>15</v>
  </rv>
  <rv s="1">
    <fb>17316</fb>
    <v>13</v>
  </rv>
  <rv s="4">
    <v>#VALUE!</v>
    <v>pt-BR</v>
    <v>df5faa4c-08d6-5f45-2597-f38f709ab2c9</v>
    <v>536870912</v>
    <v>1</v>
    <v>666</v>
    <v>6</v>
    <v>7</v>
    <v>Faxinal</v>
    <v>24</v>
    <v>25</v>
    <v>Map</v>
    <v>11</v>
    <v>12</v>
    <v>884</v>
    <v>Faxinal é um município brasileiro do estado do Paraná. A colonização da região de Faxinal é relativamente recente, embora existam indícios históricos de ocupação jesuítica às margens do rio Ivaí. Porém apenas no século XX, após a década de trinta, é que a concessão de terras pelo governo do estado a uma colonizadora inglesa, propiciou a ocupação do território.</v>
    <v>2</v>
    <v>885</v>
    <v>886</v>
    <v>887</v>
    <v>888</v>
    <v>Faxinal</v>
    <v>7</v>
    <v>889</v>
    <v>Faxinal</v>
    <v>mdp/vdpid/6458994707841155073</v>
  </rv>
  <rv s="0">
    <v>536870912</v>
    <v>Fazenda Rio Grande</v>
    <v>832cf612-db6a-fe9f-9250-97010b80519b</v>
    <v>pt-BR</v>
    <v>Map</v>
  </rv>
  <rv s="1">
    <fb>116.676</fb>
    <v>13</v>
  </rv>
  <rv s="2">
    <v>106</v>
    <v>11</v>
    <v>672</v>
    <v>0</v>
    <v>Image of Fazenda Rio Grande</v>
  </rv>
  <rv s="1">
    <fb>-25.657800000000002</fb>
    <v>15</v>
  </rv>
  <rv s="3">
    <v>https://www.bing.com/search?q=Fazenda+Rio+Grande&amp;form=skydnc</v>
    <v>Aprenda mais com Bing</v>
  </rv>
  <rv s="1">
    <fb>-49.3078</fb>
    <v>15</v>
  </rv>
  <rv s="1">
    <fb>102004</fb>
    <v>13</v>
  </rv>
  <rv s="4">
    <v>#VALUE!</v>
    <v>pt-BR</v>
    <v>832cf612-db6a-fe9f-9250-97010b80519b</v>
    <v>536870912</v>
    <v>1</v>
    <v>671</v>
    <v>6</v>
    <v>7</v>
    <v>Fazenda Rio Grande</v>
    <v>24</v>
    <v>25</v>
    <v>Map</v>
    <v>11</v>
    <v>12</v>
    <v>892</v>
    <v>Fazenda Rio Grande é um município brasileiro do estado do Paraná, que integra a Região Metropolitana de Curitiba. Sua população, conforme estimativas do IBGE de 2018, era de 98 368 habitantes. Em 1879, Francisco Claudino Ferreira, junto à Paróquia de São José dos Pinhais, requereu uma área de terras, com a qual formou Fazenda Rio Grande, tornando-se, dessa forma, o primeiro proprietário de terras da localidade. Esta fazenda foi formada em cima de um antigo aldeamento indígena, e o nome original da localidade era Capocu.</v>
    <v>2</v>
    <v>893</v>
    <v>894</v>
    <v>895</v>
    <v>896</v>
    <v>Fazenda Rio Grande</v>
    <v>7</v>
    <v>897</v>
    <v>Fazenda Rio Grande</v>
    <v>mdp/vdpid/6461591782089031681</v>
  </rv>
  <rv s="0">
    <v>536870912</v>
    <v>Fênix</v>
    <v>dabff9f6-1c69-f6e0-ae32-033932075e09</v>
    <v>pt-BR</v>
    <v>Map</v>
  </rv>
  <rv s="1">
    <fb>234.09800000000001</fb>
    <v>13</v>
  </rv>
  <rv s="2">
    <v>107</v>
    <v>11</v>
    <v>679</v>
    <v>0</v>
    <v>Image of Fênix</v>
  </rv>
  <rv s="1">
    <fb>-23.9</fb>
    <v>15</v>
  </rv>
  <rv s="3">
    <v>https://www.bing.com/search?q=F%c3%aanix+Paran%c3%a1&amp;form=skydnc</v>
    <v>Aprenda mais com Bing</v>
  </rv>
  <rv s="1">
    <fb>-51.95</fb>
    <v>15</v>
  </rv>
  <rv s="1">
    <fb>4748</fb>
    <v>13</v>
  </rv>
  <rv s="4">
    <v>#VALUE!</v>
    <v>pt-BR</v>
    <v>dabff9f6-1c69-f6e0-ae32-033932075e09</v>
    <v>536870912</v>
    <v>1</v>
    <v>678</v>
    <v>6</v>
    <v>7</v>
    <v>Fênix</v>
    <v>24</v>
    <v>25</v>
    <v>Map</v>
    <v>11</v>
    <v>12</v>
    <v>900</v>
    <v>Fênix é um município brasileiro do estado do Paraná. Em 1942, a região onde se encontra o município de Fênix já possuía alguns sítios e fazendas com produção cafeeira e lavoura de hortelã. Em 1949, o engenheiro Joaquim Vicente de Castro, que possuía as terras recebidas do Estado como forma de pagamento pela construção de estradas de ferro, elaborou um projeto de colonização e formação de uma cidade à qual denominou Fênix. A boa localização aliada à qualidade das terras propiciou um acelerado desenvolvimento.</v>
    <v>2</v>
    <v>901</v>
    <v>902</v>
    <v>903</v>
    <v>904</v>
    <v>Fênix</v>
    <v>7</v>
    <v>905</v>
    <v>Fênix</v>
    <v>mdp/vdpid/6459147189380710401</v>
  </rv>
  <rv s="0">
    <v>536870912</v>
    <v>Fernandes Pinheiro</v>
    <v>d0d03782-9f4f-f19d-78bb-1800b144cdd6</v>
    <v>pt-BR</v>
    <v>Map</v>
  </rv>
  <rv s="1">
    <fb>406.50099999999998</fb>
    <v>13</v>
  </rv>
  <rv s="2">
    <v>108</v>
    <v>11</v>
    <v>684</v>
    <v>0</v>
    <v>Image of Fernandes Pinheiro</v>
  </rv>
  <rv s="1">
    <fb>-25.416782099999999</fb>
    <v>15</v>
  </rv>
  <rv s="3">
    <v>https://www.bing.com/search?q=Fernandes+Pinheiro&amp;form=skydnc</v>
    <v>Aprenda mais com Bing</v>
  </rv>
  <rv s="1">
    <fb>-50.551046900000003</fb>
    <v>15</v>
  </rv>
  <rv s="1">
    <fb>5602</fb>
    <v>13</v>
  </rv>
  <rv s="4">
    <v>#VALUE!</v>
    <v>pt-BR</v>
    <v>d0d03782-9f4f-f19d-78bb-1800b144cdd6</v>
    <v>536870912</v>
    <v>1</v>
    <v>683</v>
    <v>6</v>
    <v>7</v>
    <v>Fernandes Pinheiro</v>
    <v>24</v>
    <v>25</v>
    <v>Map</v>
    <v>11</v>
    <v>12</v>
    <v>908</v>
    <v>Fernandes Pinheiro é um município brasileiro do estado do Paraná. Sua população, conforme estimativas do IBGE de 2018, era de 5 690 habitantes. Criado através da Lei Estadual nº 11266, de 21 de dezembro de 1995, quando desmembrado do município de Teixeira Soares.</v>
    <v>2</v>
    <v>909</v>
    <v>910</v>
    <v>911</v>
    <v>912</v>
    <v>Fernandes Pinheiro</v>
    <v>7</v>
    <v>913</v>
    <v>Fernandes Pinheiro</v>
    <v>mdp/vdpid/6461540859161608193</v>
  </rv>
  <rv s="0">
    <v>536870912</v>
    <v>Figueira</v>
    <v>195ac015-29c8-bb26-0674-8bf93b98ec29</v>
    <v>pt-BR</v>
    <v>Map</v>
  </rv>
  <rv s="1">
    <fb>129.80600000000001</fb>
    <v>13</v>
  </rv>
  <rv s="2">
    <v>109</v>
    <v>11</v>
    <v>689</v>
    <v>0</v>
    <v>Image of Figueira</v>
  </rv>
  <rv s="1">
    <fb>-23.848890000000001</fb>
    <v>15</v>
  </rv>
  <rv s="3">
    <v>https://www.bing.com/search?q=Figueira+Paran%c3%a1&amp;form=skydnc</v>
    <v>Aprenda mais com Bing</v>
  </rv>
  <rv s="1">
    <fb>-50.40278</fb>
    <v>15</v>
  </rv>
  <rv s="1">
    <fb>8254</fb>
    <v>13</v>
  </rv>
  <rv s="4">
    <v>#VALUE!</v>
    <v>pt-BR</v>
    <v>195ac015-29c8-bb26-0674-8bf93b98ec29</v>
    <v>536870912</v>
    <v>1</v>
    <v>688</v>
    <v>6</v>
    <v>7</v>
    <v>Figueira</v>
    <v>24</v>
    <v>25</v>
    <v>Map</v>
    <v>11</v>
    <v>12</v>
    <v>916</v>
    <v>Figueira é um município brasileiro do estado do Paraná. Localiza-se a uma latitude 23º50'57" sul e a uma longitude 50º24'11" oeste, estando a uma altitude de 620 metros. A população de figueira é de 8.293 habitantes de acordo com o censo 2010. A estimativa de domicílios em figueira é de 2.755 também de acordo com o censo 2010.</v>
    <v>2</v>
    <v>917</v>
    <v>918</v>
    <v>919</v>
    <v>920</v>
    <v>Figueira</v>
    <v>7</v>
    <v>921</v>
    <v>Figueira</v>
    <v>mdp/vdpid/6460509562721009666</v>
  </rv>
  <rv s="0">
    <v>536870912</v>
    <v>Flor da Serra do Sul</v>
    <v>a05af38a-18b0-78b5-c406-33d457109c53</v>
    <v>pt-BR</v>
    <v>Map</v>
  </rv>
  <rv s="1">
    <fb>254.886</fb>
    <v>13</v>
  </rv>
  <rv s="2">
    <v>110</v>
    <v>11</v>
    <v>694</v>
    <v>0</v>
    <v>Image of Flor da Serra do Sul</v>
  </rv>
  <rv s="1">
    <fb>-26.256900000000002</fb>
    <v>15</v>
  </rv>
  <rv s="3">
    <v>https://www.bing.com/search?q=Flor+da+Serra+do+Sul&amp;form=skydnc</v>
    <v>Aprenda mais com Bing</v>
  </rv>
  <rv s="1">
    <fb>-53.306899999999999</fb>
    <v>15</v>
  </rv>
  <rv s="1">
    <fb>4603</fb>
    <v>13</v>
  </rv>
  <rv s="4">
    <v>#VALUE!</v>
    <v>pt-BR</v>
    <v>a05af38a-18b0-78b5-c406-33d457109c53</v>
    <v>536870912</v>
    <v>1</v>
    <v>693</v>
    <v>6</v>
    <v>7</v>
    <v>Flor da Serra do Sul</v>
    <v>9</v>
    <v>10</v>
    <v>Map</v>
    <v>11</v>
    <v>12</v>
    <v>924</v>
    <v>Flor da Serra do Sul é um município brasileiro do estado do Paraná. Sua população estimada em 2011 era de 4.710 habitantes.</v>
    <v>2</v>
    <v>925</v>
    <v>926</v>
    <v>927</v>
    <v>928</v>
    <v>Flor da Serra do Sul</v>
    <v>7</v>
    <v>929</v>
    <v>Flor da Serra do Sul</v>
    <v>mdp/vdpid/6459926360251957249</v>
  </rv>
  <rv s="0">
    <v>536870912</v>
    <v>Floraí</v>
    <v>75ee9eaf-1f19-54a9-ff11-ba2273139d86</v>
    <v>pt-BR</v>
    <v>Map</v>
  </rv>
  <rv s="1">
    <fb>191.13300000000001</fb>
    <v>13</v>
  </rv>
  <rv s="2">
    <v>111</v>
    <v>11</v>
    <v>700</v>
    <v>0</v>
    <v>Image of Floraí</v>
  </rv>
  <rv s="1">
    <fb>-23.283300000000001</fb>
    <v>15</v>
  </rv>
  <rv s="3">
    <v>https://www.bing.com/search?q=Flora%c3%ad&amp;form=skydnc</v>
    <v>Aprenda mais com Bing</v>
  </rv>
  <rv s="1">
    <fb>-52.316699999999997</fb>
    <v>15</v>
  </rv>
  <rv s="1">
    <fb>4906</fb>
    <v>13</v>
  </rv>
  <rv s="4">
    <v>#VALUE!</v>
    <v>pt-BR</v>
    <v>75ee9eaf-1f19-54a9-ff11-ba2273139d86</v>
    <v>536870912</v>
    <v>1</v>
    <v>699</v>
    <v>6</v>
    <v>7</v>
    <v>Floraí</v>
    <v>24</v>
    <v>25</v>
    <v>Map</v>
    <v>11</v>
    <v>12</v>
    <v>932</v>
    <v>Floraí é um município brasileiro do estado do Paraná. O desbravamento da região onde se localiza o município de Floraí teve início entre 1946 e 1950. Aproveitando o solo rico, surgiu a cafeicultura, opção econômica dos pioneiros que se assentaram na região.</v>
    <v>2</v>
    <v>933</v>
    <v>934</v>
    <v>935</v>
    <v>936</v>
    <v>Floraí</v>
    <v>7</v>
    <v>937</v>
    <v>Floraí</v>
    <v>mdp/vdpid/6458839710960713729</v>
  </rv>
  <rv s="0">
    <v>536870912</v>
    <v>Floresta</v>
    <v>daf174b3-1436-db46-2d93-2fb2216687f5</v>
    <v>pt-BR</v>
    <v>Map</v>
  </rv>
  <rv s="1">
    <fb>158.09200000000001</fb>
    <v>13</v>
  </rv>
  <rv s="2">
    <v>112</v>
    <v>11</v>
    <v>707</v>
    <v>0</v>
    <v>Image of Floresta</v>
  </rv>
  <rv s="1">
    <fb>-23.598889</fb>
    <v>15</v>
  </rv>
  <rv s="3">
    <v>https://www.bing.com/search?q=Floresta+Paran%c3%a1&amp;form=skydnc</v>
    <v>Aprenda mais com Bing</v>
  </rv>
  <rv s="1">
    <fb>-52.080832999999998</fb>
    <v>15</v>
  </rv>
  <rv s="1">
    <fb>6851</fb>
    <v>13</v>
  </rv>
  <rv s="4">
    <v>#VALUE!</v>
    <v>pt-BR</v>
    <v>daf174b3-1436-db46-2d93-2fb2216687f5</v>
    <v>536870912</v>
    <v>1</v>
    <v>706</v>
    <v>6</v>
    <v>7</v>
    <v>Floresta</v>
    <v>9</v>
    <v>10</v>
    <v>Map</v>
    <v>11</v>
    <v>12</v>
    <v>940</v>
    <v>Floresta é um município brasileiro do estado do Paraná. A região correspondente ao município de Floresta iniciou sua comercialização através da Companhia de Melhoramentos Norte do Paraná na década de 1940.</v>
    <v>2</v>
    <v>941</v>
    <v>942</v>
    <v>943</v>
    <v>944</v>
    <v>Floresta</v>
    <v>7</v>
    <v>945</v>
    <v>Floresta</v>
    <v>mdp/vdpid/6458859837513007105</v>
  </rv>
  <rv s="0">
    <v>536870912</v>
    <v>Florestópolis</v>
    <v>3cc7584a-3e86-1ea2-7f05-3261c0dcdae1</v>
    <v>pt-BR</v>
    <v>Map</v>
  </rv>
  <rv s="1">
    <fb>246.32900000000001</fb>
    <v>13</v>
  </rv>
  <rv s="2">
    <v>113</v>
    <v>11</v>
    <v>714</v>
    <v>0</v>
    <v>Image of Florestópolis</v>
  </rv>
  <rv s="1">
    <fb>-22.866667</fb>
    <v>15</v>
  </rv>
  <rv s="3">
    <v>https://www.bing.com/search?q=Florest%c3%b3polis&amp;form=skydnc</v>
    <v>Aprenda mais com Bing</v>
  </rv>
  <rv s="1">
    <fb>-51.4</fb>
    <v>15</v>
  </rv>
  <rv s="1">
    <fb>10453</fb>
    <v>13</v>
  </rv>
  <rv s="4">
    <v>#VALUE!</v>
    <v>pt-BR</v>
    <v>3cc7584a-3e86-1ea2-7f05-3261c0dcdae1</v>
    <v>536870912</v>
    <v>1</v>
    <v>713</v>
    <v>6</v>
    <v>7</v>
    <v>Florestópolis</v>
    <v>24</v>
    <v>25</v>
    <v>Map</v>
    <v>11</v>
    <v>12</v>
    <v>948</v>
    <v>Florestópolis é um município brasileiro do estado do Paraná. Depois da terra ter sido dividida em lotes pelo senhor de terras João Dias dos Reis e entregue aos grandes latifundiários da região Florestópolis foi se tornando cada vez mais um município. Até então que no dia 14 de novembro de 1951 Florestópolis é finalmente fundada e classificada como município do norte do Paraná.</v>
    <v>2</v>
    <v>949</v>
    <v>950</v>
    <v>951</v>
    <v>952</v>
    <v>Florestópolis</v>
    <v>7</v>
    <v>953</v>
    <v>Florestópolis</v>
    <v>mdp/vdpid/6458894747040743425</v>
  </rv>
  <rv s="0">
    <v>536870912</v>
    <v>Flórida</v>
    <v>eec8a173-0d98-5ccd-5eca-e5ede1a0e730</v>
    <v>pt-BR</v>
    <v>Map</v>
  </rv>
  <rv s="1">
    <fb>83.046000000000006</fb>
    <v>13</v>
  </rv>
  <rv s="2">
    <v>114</v>
    <v>11</v>
    <v>721</v>
    <v>0</v>
    <v>Image of Flórida</v>
  </rv>
  <rv s="1">
    <fb>-23.086943999999999</fb>
    <v>15</v>
  </rv>
  <rv s="3">
    <v>https://www.bing.com/search?q=Fl%c3%b3rida+Paran%c3%a1&amp;form=skydnc</v>
    <v>Aprenda mais com Bing</v>
  </rv>
  <rv s="1">
    <fb>-51.953888999999997</fb>
    <v>15</v>
  </rv>
  <rv s="1">
    <fb>2699</fb>
    <v>13</v>
  </rv>
  <rv s="4">
    <v>#VALUE!</v>
    <v>pt-BR</v>
    <v>eec8a173-0d98-5ccd-5eca-e5ede1a0e730</v>
    <v>536870912</v>
    <v>1</v>
    <v>720</v>
    <v>6</v>
    <v>7</v>
    <v>Flórida</v>
    <v>24</v>
    <v>25</v>
    <v>Map</v>
    <v>11</v>
    <v>12</v>
    <v>956</v>
    <v>Flórida é um município brasileiro do estado do Paraná. A fase de desbravamento da região durou pouco mais de quatro anos, entre 1946 e 1950. Logo depois, iniciou-se a fase de expansão demográfica. O período de 1950 a 1953 foi marcado pela chegada de diversas famílias vindas de municípios vizinhos da região Norte do Paraná.</v>
    <v>2</v>
    <v>957</v>
    <v>958</v>
    <v>959</v>
    <v>960</v>
    <v>Flórida</v>
    <v>7</v>
    <v>961</v>
    <v>Flórida</v>
    <v>mdp/vdpid/6458888017883955201</v>
  </rv>
  <rv s="0">
    <v>536870912</v>
    <v>Formosa do Oeste</v>
    <v>8e79f702-109c-0b1e-5353-38ad87fe59ca</v>
    <v>pt-BR</v>
    <v>Map</v>
  </rv>
  <rv s="1">
    <fb>275.71199999999999</fb>
    <v>13</v>
  </rv>
  <rv s="2">
    <v>115</v>
    <v>11</v>
    <v>727</v>
    <v>0</v>
    <v>Image of Formosa do Oeste</v>
  </rv>
  <rv s="1">
    <fb>-24.2952756</fb>
    <v>15</v>
  </rv>
  <rv s="3">
    <v>https://www.bing.com/search?q=Formosa+do+Oeste&amp;form=skydnc</v>
    <v>Aprenda mais com Bing</v>
  </rv>
  <rv s="1">
    <fb>-53.3148427</fb>
    <v>15</v>
  </rv>
  <rv s="1">
    <fb>6460</fb>
    <v>13</v>
  </rv>
  <rv s="4">
    <v>#VALUE!</v>
    <v>pt-BR</v>
    <v>8e79f702-109c-0b1e-5353-38ad87fe59ca</v>
    <v>536870912</v>
    <v>1</v>
    <v>726</v>
    <v>6</v>
    <v>7</v>
    <v>Formosa do Oeste</v>
    <v>24</v>
    <v>25</v>
    <v>Map</v>
    <v>11</v>
    <v>12</v>
    <v>964</v>
    <v>Formosa do Oeste é um município brasileiro do estado do Paraná. Sua população estimada em 2010 é de 7.541 habitantes. O município de Formosa do Oeste foi fundado pela colonizadora Sociedade Imobiliária Noroeste do Paraná e seu desbravamento deu se por volta de 1957 com a chegada dos primeiros moradores, sendo num primeiro momento, de várias famílias vindas do interior de São Paulo e Santa Catarina e até mesmo do Paraná. Algumas das primeiras famílias que chegaram foram Pareja, Serra, Gargantine entre outras.</v>
    <v>2</v>
    <v>965</v>
    <v>966</v>
    <v>967</v>
    <v>968</v>
    <v>Formosa do Oeste</v>
    <v>7</v>
    <v>969</v>
    <v>Formosa do Oeste</v>
    <v>mdp/vdpid/6459014293143683073</v>
  </rv>
  <rv s="0">
    <v>536870912</v>
    <v>Foz do Iguaçu</v>
    <v>2d2f025e-e453-ebea-eaa6-952133638a9b</v>
    <v>pt-BR</v>
    <v>Map</v>
  </rv>
  <rv s="1">
    <fb>617.70000000000005</fb>
    <v>13</v>
  </rv>
  <rv s="2">
    <v>116</v>
    <v>11</v>
    <v>734</v>
    <v>0</v>
    <v>Image of Foz do Iguaçu</v>
  </rv>
  <rv s="1">
    <fb>-25.546897000000001</fb>
    <v>15</v>
  </rv>
  <rv s="3">
    <v>https://www.bing.com/search?q=Foz+do+Igua%c3%a7u&amp;form=skydnc</v>
    <v>Aprenda mais com Bing</v>
  </rv>
  <rv s="7">
    <v>13</v>
  </rv>
  <rv s="1">
    <fb>-54.588171000000003</fb>
    <v>15</v>
  </rv>
  <rv s="1">
    <fb>258248</fb>
    <v>13</v>
  </rv>
  <rv s="10">
    <v>#VALUE!</v>
    <v>pt-BR</v>
    <v>2d2f025e-e453-ebea-eaa6-952133638a9b</v>
    <v>536870912</v>
    <v>1</v>
    <v>733</v>
    <v>6</v>
    <v>154</v>
    <v>Foz do Iguaçu</v>
    <v>24</v>
    <v>25</v>
    <v>Map</v>
    <v>11</v>
    <v>12</v>
    <v>972</v>
    <v>Foz do Iguaçu é um município brasileiro do estado do Paraná. Sua população, conforme estimativas do IBGE de 2018, era de 258 823 habitantes. A distância rodoviária até a capital do estado é de 643 quilômetros e sua área territorial é de 617,701 km², dos quais 61,200 km² estão em perímetro urbano.</v>
    <v>2</v>
    <v>973</v>
    <v>974</v>
    <v>975</v>
    <v>976</v>
    <v>977</v>
    <v>Foz do Iguaçu</v>
    <v>7</v>
    <v>978</v>
    <v>Foz do Iguaçu</v>
    <v>mdp/vdpid/6459432452719902721</v>
  </rv>
  <rv s="0">
    <v>536870912</v>
    <v>Foz do Jordão</v>
    <v>8c1bf760-7661-f140-f9a8-50f5ccde6037</v>
    <v>pt-BR</v>
    <v>Map</v>
  </rv>
  <rv s="1">
    <fb>235.399</fb>
    <v>13</v>
  </rv>
  <rv s="2">
    <v>117</v>
    <v>11</v>
    <v>739</v>
    <v>0</v>
    <v>Image of Foz do Jordão</v>
  </rv>
  <rv s="1">
    <fb>-9.3847509999999996</fb>
    <v>15</v>
  </rv>
  <rv s="3">
    <v>https://www.bing.com/search?q=Foz+do+Jord%c3%a3o&amp;form=skydnc</v>
    <v>Aprenda mais com Bing</v>
  </rv>
  <rv s="1">
    <fb>-71.947716</fb>
    <v>15</v>
  </rv>
  <rv s="1">
    <fb>4556</fb>
    <v>13</v>
  </rv>
  <rv s="4">
    <v>#VALUE!</v>
    <v>pt-BR</v>
    <v>8c1bf760-7661-f140-f9a8-50f5ccde6037</v>
    <v>536870912</v>
    <v>1</v>
    <v>738</v>
    <v>6</v>
    <v>7</v>
    <v>Foz do Jordão</v>
    <v>9</v>
    <v>10</v>
    <v>Map</v>
    <v>11</v>
    <v>12</v>
    <v>981</v>
    <v>Foz do Jordão é um município brasileiro do estado do Paraná. Sua população estimada 2010 era de 5.218 habitantes.</v>
    <v>2</v>
    <v>982</v>
    <v>983</v>
    <v>984</v>
    <v>985</v>
    <v>Foz do Jordão</v>
    <v>7</v>
    <v>986</v>
    <v>Foz do Jordão</v>
    <v>mdp/vdpid/6358076478453710849</v>
  </rv>
  <rv s="0">
    <v>536870912</v>
    <v>Francisco Beltrão</v>
    <v>7e6e4a65-e817-b59a-6a7c-fec4a8a56e80</v>
    <v>pt-BR</v>
    <v>Map</v>
  </rv>
  <rv s="1">
    <fb>731</fb>
    <v>13</v>
  </rv>
  <rv s="2">
    <v>118</v>
    <v>11</v>
    <v>747</v>
    <v>0</v>
    <v>Image of Francisco Beltrão</v>
  </rv>
  <rv s="3">
    <v>https://www.bing.com/search?q=Francisco+Beltr%c3%a3o&amp;form=skydnc</v>
    <v>Aprenda mais com Bing</v>
  </rv>
  <rv s="7">
    <v>14</v>
  </rv>
  <rv s="1">
    <fb>92216</fb>
    <v>13</v>
  </rv>
  <rv s="13">
    <v>#VALUE!</v>
    <v>pt-BR</v>
    <v>7e6e4a65-e817-b59a-6a7c-fec4a8a56e80</v>
    <v>536870912</v>
    <v>1</v>
    <v>745</v>
    <v>6</v>
    <v>746</v>
    <v>Francisco Beltrão</v>
    <v>24</v>
    <v>25</v>
    <v>Map</v>
    <v>11</v>
    <v>12</v>
    <v>989</v>
    <v>Francisco Beltrão é um município brasileiro localizado no sudoeste do estado do Paraná. Sua população, conforme estimativas do IBGE de 2018, era de 89 942 habitantes. Está localizado no centro da Mesorregião do Sudoeste do Paraná, que conta com aproximadamente 600 mil habitantes, pouco menos que 5% da população total do estado.</v>
    <v>2</v>
    <v>139</v>
    <v>990</v>
    <v>806</v>
    <v>991</v>
    <v>992</v>
    <v>808</v>
    <v>Francisco Beltrão</v>
    <v>7</v>
    <v>993</v>
    <v>Francisco Beltrão</v>
    <v>mdp/vdpid/6459885208828116993</v>
  </rv>
  <rv s="0">
    <v>536870912</v>
    <v>General Carneiro</v>
    <v>09750acc-6567-f168-11af-1951262f702d</v>
    <v>pt-BR</v>
    <v>Map</v>
  </rv>
  <rv s="1">
    <fb>1070.252</fb>
    <v>13</v>
  </rv>
  <rv s="2">
    <v>119</v>
    <v>11</v>
    <v>751</v>
    <v>0</v>
    <v>Image of General Carneiro</v>
  </rv>
  <rv s="1">
    <fb>-26.427778</fb>
    <v>15</v>
  </rv>
  <rv s="3">
    <v>https://www.bing.com/search?q=General+Carneiro+Paran%c3%a1&amp;form=skydnc</v>
    <v>Aprenda mais com Bing</v>
  </rv>
  <rv s="7">
    <v>15</v>
  </rv>
  <rv s="1">
    <fb>-51.315832999999998</fb>
    <v>15</v>
  </rv>
  <rv s="1">
    <fb>13685</fb>
    <v>13</v>
  </rv>
  <rv s="10">
    <v>#VALUE!</v>
    <v>pt-BR</v>
    <v>09750acc-6567-f168-11af-1951262f702d</v>
    <v>536870912</v>
    <v>1</v>
    <v>750</v>
    <v>6</v>
    <v>154</v>
    <v>General Carneiro</v>
    <v>24</v>
    <v>25</v>
    <v>Map</v>
    <v>11</v>
    <v>12</v>
    <v>996</v>
    <v>General Carneiro é um município brasileiro localizado no extremo sul do estado do Paraná. Localiza-se a uma latitude 26º25'39" sul e a uma longitude 51º18'56" oeste, estando a uma altitude de 983 metros. De acordo com o censo realizado pelo IBGE em 2010, sua população é de 13.667 habitantes.</v>
    <v>2</v>
    <v>997</v>
    <v>998</v>
    <v>999</v>
    <v>1000</v>
    <v>1001</v>
    <v>General Carneiro</v>
    <v>7</v>
    <v>1002</v>
    <v>General Carneiro</v>
    <v>mdp/vdpid/6460114895726706689</v>
  </rv>
  <rv s="0">
    <v>536870912</v>
    <v>Godoy Moreira</v>
    <v>e2e0cb80-8d34-cb93-a97c-e4cb81c59741</v>
    <v>pt-BR</v>
    <v>Map</v>
  </rv>
  <rv s="1">
    <fb>131.005</fb>
    <v>13</v>
  </rv>
  <rv s="2">
    <v>120</v>
    <v>11</v>
    <v>756</v>
    <v>0</v>
    <v>Image of Godoy Moreira</v>
  </rv>
  <rv s="1">
    <fb>-24.191484800000001</fb>
    <v>15</v>
  </rv>
  <rv s="3">
    <v>https://www.bing.com/search?q=Godoy+Moreira&amp;form=skydnc</v>
    <v>Aprenda mais com Bing</v>
  </rv>
  <rv s="1">
    <fb>-51.922373</fb>
    <v>15</v>
  </rv>
  <rv s="1">
    <fb>2898</fb>
    <v>13</v>
  </rv>
  <rv s="4">
    <v>#VALUE!</v>
    <v>pt-BR</v>
    <v>e2e0cb80-8d34-cb93-a97c-e4cb81c59741</v>
    <v>536870912</v>
    <v>1</v>
    <v>755</v>
    <v>6</v>
    <v>7</v>
    <v>Godoy Moreira</v>
    <v>9</v>
    <v>10</v>
    <v>Map</v>
    <v>11</v>
    <v>12</v>
    <v>1005</v>
    <v>Godoy Moreira é um município brasileiro do estado do Paraná. Sua população estimada em 2007 era de 3.499 habitantes.</v>
    <v>2</v>
    <v>1006</v>
    <v>1007</v>
    <v>1008</v>
    <v>1009</v>
    <v>Godoy Moreira</v>
    <v>7</v>
    <v>1010</v>
    <v>Godoy Moreira</v>
    <v>mdp/vdpid/6459154747633958913</v>
  </rv>
  <rv s="0">
    <v>536870912</v>
    <v>Goioerê</v>
    <v>deabff90-8df2-7dbc-8a69-ea3dcba002b8</v>
    <v>pt-BR</v>
    <v>Map</v>
  </rv>
  <rv s="1">
    <fb>564.048</fb>
    <v>13</v>
  </rv>
  <rv s="2">
    <v>121</v>
    <v>11</v>
    <v>762</v>
    <v>0</v>
    <v>Image of Goioerê</v>
  </rv>
  <rv s="1">
    <fb>-24.1843565</fb>
    <v>15</v>
  </rv>
  <rv s="3">
    <v>https://www.bing.com/search?q=Goioer%c3%aa&amp;form=skydnc</v>
    <v>Aprenda mais com Bing</v>
  </rv>
  <rv s="1">
    <fb>-53.018880699999997</fb>
    <v>15</v>
  </rv>
  <rv s="1">
    <fb>28808</fb>
    <v>13</v>
  </rv>
  <rv s="4">
    <v>#VALUE!</v>
    <v>pt-BR</v>
    <v>deabff90-8df2-7dbc-8a69-ea3dcba002b8</v>
    <v>536870912</v>
    <v>1</v>
    <v>761</v>
    <v>6</v>
    <v>7</v>
    <v>Goioerê</v>
    <v>24</v>
    <v>25</v>
    <v>Map</v>
    <v>11</v>
    <v>12</v>
    <v>1013</v>
    <v>Goioerê é um município brasileiro localizado no noroeste do estado do Paraná. Distante 530 quilômetros da capital do estado, Curitiba. Sua economia está baseada no comércio e na agricultura. O município recebeu este nome devido a, durante sua colonização, as primeiras fazendas de café terem se estabelecido às margens do Rio Goioerê, nome este que provém da língua caingangue, a língua da nação indígena que habitou várias regiões do estado.</v>
    <v>2</v>
    <v>1014</v>
    <v>1015</v>
    <v>1016</v>
    <v>1017</v>
    <v>Goioerê</v>
    <v>7</v>
    <v>1018</v>
    <v>Goioerê</v>
    <v>mdp/vdpid/6459021920804274177</v>
  </rv>
  <rv s="0">
    <v>536870912</v>
    <v>Goioxim</v>
    <v>9e13a6c0-ff57-5ba8-a42e-06991750f98a</v>
    <v>pt-BR</v>
    <v>Map</v>
  </rv>
  <rv s="1">
    <fb>702.47</fb>
    <v>13</v>
  </rv>
  <rv s="2">
    <v>122</v>
    <v>11</v>
    <v>767</v>
    <v>0</v>
    <v>Image of Goioxim</v>
  </rv>
  <rv s="1">
    <fb>-25.197219400000002</fb>
    <v>15</v>
  </rv>
  <rv s="3">
    <v>https://www.bing.com/search?q=Goioxim&amp;form=skydnc</v>
    <v>Aprenda mais com Bing</v>
  </rv>
  <rv s="1">
    <fb>-51.991461600000001</fb>
    <v>15</v>
  </rv>
  <rv s="1">
    <fb>7053</fb>
    <v>13</v>
  </rv>
  <rv s="4">
    <v>#VALUE!</v>
    <v>pt-BR</v>
    <v>9e13a6c0-ff57-5ba8-a42e-06991750f98a</v>
    <v>536870912</v>
    <v>1</v>
    <v>766</v>
    <v>6</v>
    <v>7</v>
    <v>Goioxim</v>
    <v>9</v>
    <v>10</v>
    <v>Map</v>
    <v>11</v>
    <v>12</v>
    <v>1021</v>
    <v>Goioxim é um município do estado do Paraná. Sua população estimada, em 2007, era de 7 976 habitantes. "Goioxim" é um termo originário da língua caingangue que significa "água pequena", através da junção dos termos ngoi e xim.</v>
    <v>2</v>
    <v>1022</v>
    <v>1023</v>
    <v>1024</v>
    <v>1025</v>
    <v>Goioxim</v>
    <v>7</v>
    <v>1026</v>
    <v>Goioxim</v>
    <v>mdp/vdpid/6459240470970105857</v>
  </rv>
  <rv s="0">
    <v>536870912</v>
    <v>Grandes Rios</v>
    <v>fbdf6f69-5332-bea9-42c0-e38da059aa99</v>
    <v>pt-BR</v>
    <v>Map</v>
  </rv>
  <rv s="1">
    <fb>309.31200000000001</fb>
    <v>13</v>
  </rv>
  <rv s="2">
    <v>123</v>
    <v>11</v>
    <v>773</v>
    <v>0</v>
    <v>Image of Grandes Rios</v>
  </rv>
  <rv s="1">
    <fb>-24.147599199999998</fb>
    <v>15</v>
  </rv>
  <rv s="3">
    <v>https://www.bing.com/search?q=Grandes+Rios&amp;form=skydnc</v>
    <v>Aprenda mais com Bing</v>
  </rv>
  <rv s="1">
    <fb>-51.502577600000002</fb>
    <v>15</v>
  </rv>
  <rv s="1">
    <fb>5497</fb>
    <v>13</v>
  </rv>
  <rv s="4">
    <v>#VALUE!</v>
    <v>pt-BR</v>
    <v>fbdf6f69-5332-bea9-42c0-e38da059aa99</v>
    <v>536870912</v>
    <v>1</v>
    <v>772</v>
    <v>6</v>
    <v>7</v>
    <v>Grandes Rios</v>
    <v>24</v>
    <v>25</v>
    <v>Map</v>
    <v>11</v>
    <v>12</v>
    <v>1029</v>
    <v>Grandes Rios é um município brasileiro do estado do Paraná. Salvo penetrações isoladas, que comumente faziam destemidos desbravadores, os fundamentos efetivos de colonização de Grandes Rios, ocorrem somente em 1951. Nesta época Olympio Nogueira Monteiro, adquiriu extensa área de terras e decidiu demarcá-las e loteá-las, para isto organizou uma empresa, a Imobiliária Cidade de Grandes Rios. Foram colocados à venda lotes rurais e urbanos, e o resultado superou a melhor das expectativas, proporcionando rápido desenvolvimento ao núcleo em formação. Inicialmente a cultura cafeeira foi a mola propulsora do progresso. Pela Lei Estadual nº 5 161, de 21 de junho de 1965, foi criado o Distrito Administrativo de Grandes Rios. Em 11 de dezembro de 1967, através da Lei Estadual nº 5 514, sancionada pelo governador Paulo Cruz Pimentel, o distrito foi elevado à categoria de município emancipado, com território desmembrado do município de Cândido de Abreu. A instalação oficial no dia 14 de março de 1967, sendo primeiro prefeito municipal nomeado o senhor Olympio Nogueira Monteiro.</v>
    <v>2</v>
    <v>1030</v>
    <v>1031</v>
    <v>1032</v>
    <v>1033</v>
    <v>Grandes Rios</v>
    <v>7</v>
    <v>1034</v>
    <v>Grandes Rios</v>
    <v>mdp/vdpid/6459163505139384321</v>
  </rv>
  <rv s="0">
    <v>536870912</v>
    <v>Guaíra</v>
    <v>e54be7e5-1fdb-ee0d-e054-09c675364fcc</v>
    <v>pt-BR</v>
    <v>Map</v>
  </rv>
  <rv s="1">
    <fb>560.50800000000004</fb>
    <v>13</v>
  </rv>
  <rv s="0">
    <v>536870912</v>
    <v>São Paulo</v>
    <v>4d56ae2d-1aad-8c4f-dca2-4456acc12f89</v>
    <v>pt-BR</v>
    <v>Map</v>
  </rv>
  <rv s="2">
    <v>124</v>
    <v>11</v>
    <v>780</v>
    <v>0</v>
    <v>Image of Guaíra</v>
  </rv>
  <rv s="1">
    <fb>-20.318332999999999</fb>
    <v>15</v>
  </rv>
  <rv s="3">
    <v>https://www.bing.com/search?q=Gua%c3%adra+Paran%c3%a1&amp;form=skydnc</v>
    <v>Aprenda mais com Bing</v>
  </rv>
  <rv s="1">
    <fb>-48.310555999999998</fb>
    <v>15</v>
  </rv>
  <rv s="1">
    <fb>33310</fb>
    <v>13</v>
  </rv>
  <rv s="4">
    <v>#VALUE!</v>
    <v>pt-BR</v>
    <v>e54be7e5-1fdb-ee0d-e054-09c675364fcc</v>
    <v>536870912</v>
    <v>1</v>
    <v>779</v>
    <v>6</v>
    <v>7</v>
    <v>Guaíra</v>
    <v>24</v>
    <v>25</v>
    <v>Map</v>
    <v>11</v>
    <v>12</v>
    <v>1037</v>
    <v>Guaíra é um município brasileiro localizado no Estado do Paraná. Situa-se na fronteira do Brasil com o Paraguai e o Estado de Mato Grosso do Sul. Situada às margens do Rio Paraná, quando faz divisa com a cidade paraguaia de Salto del Guairá e Mundo Novo, no Mato Grosso do Sul. Neste trecho do rio que ostenta o título de Maior Arquipélago da América do Sul, considerado o Portal do Pantanal Paranaense e constitui um corredor da biodiversidade com mais de 200 ilhas, centenas de espécies de animais vertebrados, aves, répteis e anfíbios, além de 170 espécies de peixes.[</v>
    <v>1038</v>
    <v>1039</v>
    <v>1040</v>
    <v>1041</v>
    <v>1042</v>
    <v>Guaíra</v>
    <v>7</v>
    <v>1043</v>
    <v>Guaíra</v>
    <v>mdp/vdpid/6458620486216581121</v>
  </rv>
  <rv s="0">
    <v>536870912</v>
    <v>Guairaçá</v>
    <v>63ee254a-3008-8d55-2fe8-a4e0ac7f2b62</v>
    <v>pt-BR</v>
    <v>Map</v>
  </rv>
  <rv s="1">
    <fb>493.93900000000002</fb>
    <v>13</v>
  </rv>
  <rv s="2">
    <v>125</v>
    <v>11</v>
    <v>787</v>
    <v>0</v>
    <v>Image of Guairaçá</v>
  </rv>
  <rv s="1">
    <fb>-22.933900000000001</fb>
    <v>15</v>
  </rv>
  <rv s="3">
    <v>https://www.bing.com/search?q=Guaira%c3%a7%c3%a1&amp;form=skydnc</v>
    <v>Aprenda mais com Bing</v>
  </rv>
  <rv s="1">
    <fb>-52.6858</fb>
    <v>15</v>
  </rv>
  <rv s="1">
    <fb>6609</fb>
    <v>13</v>
  </rv>
  <rv s="4">
    <v>#VALUE!</v>
    <v>pt-BR</v>
    <v>63ee254a-3008-8d55-2fe8-a4e0ac7f2b62</v>
    <v>536870912</v>
    <v>1</v>
    <v>786</v>
    <v>6</v>
    <v>7</v>
    <v>Guairaçá</v>
    <v>9</v>
    <v>10</v>
    <v>Map</v>
    <v>11</v>
    <v>12</v>
    <v>1046</v>
    <v>Guairaçá é um município brasileiro do estado do Paraná. Sua população, conforme estimativas do IBGE de 2018, era de 6 553 habitantes.</v>
    <v>2</v>
    <v>1047</v>
    <v>1048</v>
    <v>1049</v>
    <v>1050</v>
    <v>Guairaçá</v>
    <v>7</v>
    <v>1051</v>
    <v>Guairaçá</v>
    <v>mdp/vdpid/6458778101299019777</v>
  </rv>
  <rv s="0">
    <v>536870912</v>
    <v>Guamiranga</v>
    <v>26bd008b-9ed1-1caf-22f2-047ea09f1a60</v>
    <v>pt-BR</v>
    <v>Map</v>
  </rv>
  <rv s="1">
    <fb>259.63200000000001</fb>
    <v>13</v>
  </rv>
  <rv s="2">
    <v>126</v>
    <v>11</v>
    <v>792</v>
    <v>0</v>
    <v>Image of Guamiranga</v>
  </rv>
  <rv s="1">
    <fb>-25.190799999999999</fb>
    <v>15</v>
  </rv>
  <rv s="3">
    <v>https://www.bing.com/search?q=Guamiranga&amp;form=skydnc</v>
    <v>Aprenda mais com Bing</v>
  </rv>
  <rv s="1">
    <fb>-50.805</fb>
    <v>15</v>
  </rv>
  <rv s="1">
    <fb>8811</fb>
    <v>13</v>
  </rv>
  <rv s="4">
    <v>#VALUE!</v>
    <v>pt-BR</v>
    <v>26bd008b-9ed1-1caf-22f2-047ea09f1a60</v>
    <v>536870912</v>
    <v>1</v>
    <v>791</v>
    <v>6</v>
    <v>7</v>
    <v>Guamiranga</v>
    <v>24</v>
    <v>25</v>
    <v>Map</v>
    <v>11</v>
    <v>12</v>
    <v>1054</v>
    <v>Guamiranga é um município brasileiro do estado do Paraná. Sua população estimada em 2004 era de 7.655 habitantes. Está localizada na região centro-sul do Paraná, possui 7140 habitantes. Guamiranga é vocábulo indígena que, segundo Silveira Bueno, significa enseada vermelha. Da língua tupi guá: enseada, baía; e piranga: vermelha. Teodoro Sampaio traduz como folha vermelha ou lobo vermelho. De goá: folha ou guará: lobo; e piranga: vermelho.</v>
    <v>2</v>
    <v>1055</v>
    <v>1056</v>
    <v>1057</v>
    <v>1058</v>
    <v>Guamiranga</v>
    <v>7</v>
    <v>1059</v>
    <v>Guamiranga</v>
    <v>mdp/vdpid/6459285484509069313</v>
  </rv>
  <rv s="0">
    <v>536870912</v>
    <v>Guapirama</v>
    <v>94301877-c581-7860-9fa5-c9f090dbc39b</v>
    <v>pt-BR</v>
    <v>Map</v>
  </rv>
  <rv s="1">
    <fb>189.09899999999999</fb>
    <v>13</v>
  </rv>
  <rv s="2">
    <v>127</v>
    <v>11</v>
    <v>797</v>
    <v>0</v>
    <v>Image of Guapirama</v>
  </rv>
  <rv s="1">
    <fb>-23.5168842</fb>
    <v>15</v>
  </rv>
  <rv s="3">
    <v>https://www.bing.com/search?q=Guapirama&amp;form=skydnc</v>
    <v>Aprenda mais com Bing</v>
  </rv>
  <rv s="1">
    <fb>-50.041005300000002</fb>
    <v>15</v>
  </rv>
  <rv s="1">
    <fb>3784</fb>
    <v>13</v>
  </rv>
  <rv s="4">
    <v>#VALUE!</v>
    <v>pt-BR</v>
    <v>94301877-c581-7860-9fa5-c9f090dbc39b</v>
    <v>536870912</v>
    <v>1</v>
    <v>796</v>
    <v>6</v>
    <v>7</v>
    <v>Guapirama</v>
    <v>9</v>
    <v>10</v>
    <v>Map</v>
    <v>11</v>
    <v>12</v>
    <v>1062</v>
    <v>Guapirama é um município brasileiro do estado do Paraná. "Guapirama" é um termo proveniente da língua tupi, significando "guapira promissora". A denominação foi sugerida pelo deputado estadual Antônio Custódio de Lima, em 1947.</v>
    <v>2</v>
    <v>1063</v>
    <v>1064</v>
    <v>1065</v>
    <v>1066</v>
    <v>Guapirama</v>
    <v>7</v>
    <v>1067</v>
    <v>Guapirama</v>
    <v>mdp/vdpid/6460501372604252161</v>
  </rv>
  <rv s="0">
    <v>536870912</v>
    <v>Guaporema</v>
    <v>b7894384-8dcf-fee5-73fb-a0afa5977538</v>
    <v>pt-BR</v>
    <v>Map</v>
  </rv>
  <rv s="1">
    <fb>200.18799999999999</fb>
    <v>13</v>
  </rv>
  <rv s="2">
    <v>128</v>
    <v>11</v>
    <v>802</v>
    <v>0</v>
    <v>Image of Guaporema</v>
  </rv>
  <rv s="1">
    <fb>-23.339082900000001</fb>
    <v>15</v>
  </rv>
  <rv s="3">
    <v>https://www.bing.com/search?q=Guaporema&amp;form=skydnc</v>
    <v>Aprenda mais com Bing</v>
  </rv>
  <rv s="1">
    <fb>-52.777573099999998</fb>
    <v>15</v>
  </rv>
  <rv s="1">
    <fb>2241</fb>
    <v>13</v>
  </rv>
  <rv s="4">
    <v>#VALUE!</v>
    <v>pt-BR</v>
    <v>b7894384-8dcf-fee5-73fb-a0afa5977538</v>
    <v>536870912</v>
    <v>1</v>
    <v>801</v>
    <v>6</v>
    <v>7</v>
    <v>Guaporema</v>
    <v>24</v>
    <v>25</v>
    <v>Map</v>
    <v>11</v>
    <v>12</v>
    <v>1070</v>
    <v>Guaporema é um município brasileiro do estado do Paraná. Sua população estimada em 2004 era de 2.220 habitantes. Guaporema é vocábulo indígena que significa raiz ou cipó malcheiroso. Da língua tupi guapó: raiz, e também uma espécie de cipó; e rema: fétido, fedido.</v>
    <v>2</v>
    <v>1071</v>
    <v>1072</v>
    <v>1073</v>
    <v>1074</v>
    <v>Guaporema</v>
    <v>7</v>
    <v>1075</v>
    <v>Guaporema</v>
    <v>mdp/vdpid/6458808166019760129</v>
  </rv>
  <rv s="0">
    <v>536870912</v>
    <v>Guaraci</v>
    <v>f708fd06-851a-36da-6c05-210c44bf1d9f</v>
    <v>pt-BR</v>
    <v>Map</v>
  </rv>
  <rv s="1">
    <fb>211.733</fb>
    <v>13</v>
  </rv>
  <rv s="2">
    <v>129</v>
    <v>11</v>
    <v>809</v>
    <v>0</v>
    <v>Image of Guaraci</v>
  </rv>
  <rv s="1">
    <fb>-22.972778000000002</fb>
    <v>15</v>
  </rv>
  <rv s="3">
    <v>https://www.bing.com/search?q=Guaraci+Paran%c3%a1&amp;form=skydnc</v>
    <v>Aprenda mais com Bing</v>
  </rv>
  <rv s="1">
    <fb>-51.65</fb>
    <v>15</v>
  </rv>
  <rv s="1">
    <fb>5530</fb>
    <v>13</v>
  </rv>
  <rv s="4">
    <v>#VALUE!</v>
    <v>pt-BR</v>
    <v>f708fd06-851a-36da-6c05-210c44bf1d9f</v>
    <v>536870912</v>
    <v>1</v>
    <v>808</v>
    <v>6</v>
    <v>7</v>
    <v>Guaraci</v>
    <v>9</v>
    <v>10</v>
    <v>Map</v>
    <v>11</v>
    <v>12</v>
    <v>1078</v>
    <v>Guaraci é um município brasileiro do estado do Paraná. Guaraci recebeu status de município pela lei estadual n.º 253 de 26 de novembro de 1954, com território desmembrado de Jaguapitã.</v>
    <v>2</v>
    <v>1079</v>
    <v>1080</v>
    <v>1081</v>
    <v>1082</v>
    <v>Guaraci</v>
    <v>7</v>
    <v>1083</v>
    <v>Guaraci</v>
    <v>mdp/vdpid/6458892166352601089</v>
  </rv>
  <rv s="0">
    <v>536870912</v>
    <v>Guaraniaçu</v>
    <v>5224bc62-c834-a021-31eb-16ac5a2f80ed</v>
    <v>pt-BR</v>
    <v>Map</v>
  </rv>
  <rv s="1">
    <fb>1225.607</fb>
    <v>13</v>
  </rv>
  <rv s="2">
    <v>130</v>
    <v>11</v>
    <v>817</v>
    <v>0</v>
    <v>Image of Guaraniaçu</v>
  </rv>
  <rv s="3">
    <v>https://www.bing.com/search?q=Guarania%c3%a7u&amp;form=skydnc</v>
    <v>Aprenda mais com Bing</v>
  </rv>
  <rv s="1">
    <fb>-52.866667</fb>
    <v>15</v>
  </rv>
  <rv s="1">
    <fb>12217</fb>
    <v>13</v>
  </rv>
  <rv s="4">
    <v>#VALUE!</v>
    <v>pt-BR</v>
    <v>5224bc62-c834-a021-31eb-16ac5a2f80ed</v>
    <v>536870912</v>
    <v>1</v>
    <v>816</v>
    <v>6</v>
    <v>7</v>
    <v>Guaraniaçu</v>
    <v>9</v>
    <v>10</v>
    <v>Map</v>
    <v>11</v>
    <v>12</v>
    <v>1086</v>
    <v>Guaraniaçu é um município brasileiro situado no Oeste do estado do Paraná. Guaraniaçu recebeu status de município pela lei n.º 790 de 14 de novembro de 1951, com território desmembrado de Guarapuava.</v>
    <v>2</v>
    <v>1087</v>
    <v>124</v>
    <v>1088</v>
    <v>1089</v>
    <v>Guaraniaçu</v>
    <v>7</v>
    <v>1090</v>
    <v>Guaraniaçu</v>
    <v>mdp/vdpid/6459093895480344577</v>
  </rv>
  <rv s="0">
    <v>536870912</v>
    <v>Guarapuava</v>
    <v>2c8443b2-1abf-ecc2-cf8d-efe451c7b40a</v>
    <v>pt-BR</v>
    <v>Map</v>
  </rv>
  <rv s="1">
    <fb>3115.3290000000002</fb>
    <v>13</v>
  </rv>
  <rv s="2">
    <v>131</v>
    <v>11</v>
    <v>822</v>
    <v>0</v>
    <v>Image of Guarapuava</v>
  </rv>
  <rv s="1">
    <fb>-25.383333</fb>
    <v>15</v>
  </rv>
  <rv s="3">
    <v>https://www.bing.com/search?q=Guarapuava&amp;form=skydnc</v>
    <v>Aprenda mais com Bing</v>
  </rv>
  <rv s="1">
    <fb>-51.45</fb>
    <v>15</v>
  </rv>
  <rv s="1">
    <fb>182644</fb>
    <v>13</v>
  </rv>
  <rv s="4">
    <v>#VALUE!</v>
    <v>pt-BR</v>
    <v>2c8443b2-1abf-ecc2-cf8d-efe451c7b40a</v>
    <v>536870912</v>
    <v>1</v>
    <v>821</v>
    <v>6</v>
    <v>7</v>
    <v>Guarapuava</v>
    <v>24</v>
    <v>25</v>
    <v>Map</v>
    <v>11</v>
    <v>12</v>
    <v>1093</v>
    <v>Guarapuava é um município brasileiro do estado do Paraná. Sua população estimada era de 180 334 habitantes, segundo estimativas do IBGE de 2018. Considerado um polo regional de desenvolvimento com forte influência sobre os municípios vizinhos, faz parte também de um entroncamento rodoferroviário de importância nacional denominado corredor do Mercosul, entre os municípios de Foz do Iguaçu e Curitiba.</v>
    <v>2</v>
    <v>1094</v>
    <v>1095</v>
    <v>1096</v>
    <v>1097</v>
    <v>Guarapuava</v>
    <v>7</v>
    <v>1098</v>
    <v>Guarapuava</v>
    <v>mdp/vdpid/6460002948159111169</v>
  </rv>
  <rv s="0">
    <v>536870912</v>
    <v>Guaraqueçaba</v>
    <v>97e7c16f-90bd-5e89-9329-317cdc5617dc</v>
    <v>pt-BR</v>
    <v>Map</v>
  </rv>
  <rv s="1">
    <fb>2018.9059999999999</fb>
    <v>13</v>
  </rv>
  <rv s="2">
    <v>132</v>
    <v>11</v>
    <v>829</v>
    <v>0</v>
    <v>Image of Guaraqueçaba</v>
  </rv>
  <rv s="1">
    <fb>-25.2972115</fb>
    <v>15</v>
  </rv>
  <rv s="3">
    <v>https://www.bing.com/search?q=Guaraque%c3%a7aba&amp;form=skydnc</v>
    <v>Aprenda mais com Bing</v>
  </rv>
  <rv s="7">
    <v>16</v>
  </rv>
  <rv s="1">
    <fb>-48.322850600000002</fb>
    <v>15</v>
  </rv>
  <rv s="1">
    <fb>7594</fb>
    <v>13</v>
  </rv>
  <rv s="10">
    <v>#VALUE!</v>
    <v>pt-BR</v>
    <v>97e7c16f-90bd-5e89-9329-317cdc5617dc</v>
    <v>536870912</v>
    <v>1</v>
    <v>828</v>
    <v>6</v>
    <v>154</v>
    <v>Guaraqueçaba</v>
    <v>24</v>
    <v>25</v>
    <v>Map</v>
    <v>11</v>
    <v>12</v>
    <v>1101</v>
    <v>Guaraqueçaba é um município brasileiro do estado do Paraná. Sua população estimada em 2014 era de 7.988 habitantes. Guaraqueçaba é também um marco histórico, pois está entre as primeiras ocupações existentes no Estado do Paraná por colonizadores portugueses em 1545. Seus habitantes primitivos são os índios Tupiniquins e Carijós. A preservação de seu meio-ambiente e as características físicas da região a tornou como privilegiada na manutenção de suas reservas florestais e de seus ecossistemas, quase intactos, criando atrativos turísticos apreciados pelos adeptos do turismo ecológico. A cidade de Guaraqueçaba está situada numa região de rara beleza do litoral paranaense, sendo ladeada pelas baías de Paranaguá e Laranjeiras e pela elevação da Serra do Mar. O município de Guaraqueçaba foi criado através da Lei Estadual nº02 de 10 de outubro de 1947. Instalado em 31 de outubro do mesmo ano, foi desmembrado de Paranaguá.</v>
    <v>2</v>
    <v>1102</v>
    <v>1103</v>
    <v>1104</v>
    <v>1105</v>
    <v>1106</v>
    <v>Guaraqueçaba</v>
    <v>7</v>
    <v>1107</v>
    <v>Guaraqueçaba</v>
    <v>mdp/vdpid/6461722655161581569</v>
  </rv>
  <rv s="0">
    <v>536870912</v>
    <v>Guaratuba</v>
    <v>5a5daa65-f7db-d90b-2d96-60d72d4983de</v>
    <v>pt-BR</v>
    <v>Map</v>
  </rv>
  <rv s="1">
    <fb>1325.883</fb>
    <v>13</v>
  </rv>
  <rv s="2">
    <v>133</v>
    <v>11</v>
    <v>834</v>
    <v>0</v>
    <v>Image of Guaratuba</v>
  </rv>
  <rv s="1">
    <fb>-25.9</fb>
    <v>15</v>
  </rv>
  <rv s="3">
    <v>https://www.bing.com/search?q=Guaratuba&amp;form=skydnc</v>
    <v>Aprenda mais com Bing</v>
  </rv>
  <rv s="1">
    <fb>-48.566667000000002</fb>
    <v>15</v>
  </rv>
  <rv s="1">
    <fb>32095</fb>
    <v>13</v>
  </rv>
  <rv s="4">
    <v>#VALUE!</v>
    <v>pt-BR</v>
    <v>5a5daa65-f7db-d90b-2d96-60d72d4983de</v>
    <v>536870912</v>
    <v>1</v>
    <v>833</v>
    <v>6</v>
    <v>7</v>
    <v>Guaratuba</v>
    <v>24</v>
    <v>25</v>
    <v>Map</v>
    <v>11</v>
    <v>51</v>
    <v>1110</v>
    <v>Guaratuba é um município do estado do Paraná, no Brasil. Suas principais atividades econômicas são a pesca, a agricultura e o turismo. Por volta do ano 1000, chegaram à região tribos do tronco linguístico tupi procedentes da Amazônia que expulsaram os povos que a habitavam, os tapuias, para o interior do continente. No século XVI, quando chegaram os primeiros navegadores europeus à região, a mesma estava ocupada por uma dessas tribos do tronco linguístico tupi: a dos carijós.</v>
    <v>2</v>
    <v>1111</v>
    <v>1112</v>
    <v>1113</v>
    <v>1114</v>
    <v>Guaratuba</v>
    <v>7</v>
    <v>1115</v>
    <v>Guaratuba</v>
    <v>mdp/vdpid/6461715246426882049</v>
  </rv>
  <rv s="0">
    <v>536870912</v>
    <v>Honório Serpa</v>
    <v>a27c7208-1aba-dde9-9f14-926e6ef7c7d1</v>
    <v>pt-BR</v>
    <v>Map</v>
  </rv>
  <rv s="1">
    <fb>502.23500000000001</fb>
    <v>13</v>
  </rv>
  <rv s="2">
    <v>134</v>
    <v>11</v>
    <v>840</v>
    <v>0</v>
    <v>Image of Honório Serpa</v>
  </rv>
  <rv s="1">
    <fb>-26.140799999999999</fb>
    <v>15</v>
  </rv>
  <rv s="3">
    <v>https://www.bing.com/search?q=Hon%c3%b3rio+Serpa&amp;form=skydnc</v>
    <v>Aprenda mais com Bing</v>
  </rv>
  <rv s="1">
    <fb>-52.386899999999997</fb>
    <v>15</v>
  </rv>
  <rv s="1">
    <fb>5119</fb>
    <v>13</v>
  </rv>
  <rv s="4">
    <v>#VALUE!</v>
    <v>pt-BR</v>
    <v>a27c7208-1aba-dde9-9f14-926e6ef7c7d1</v>
    <v>536870912</v>
    <v>1</v>
    <v>839</v>
    <v>6</v>
    <v>7</v>
    <v>Honório Serpa</v>
    <v>9</v>
    <v>10</v>
    <v>Map</v>
    <v>11</v>
    <v>12</v>
    <v>1118</v>
    <v>Honório Serpa é um município brasileiro do estado do Paraná. Sua população estimada em 2004 era de 6.476 habitantes.</v>
    <v>2</v>
    <v>1119</v>
    <v>1120</v>
    <v>1121</v>
    <v>1122</v>
    <v>Honório Serpa</v>
    <v>7</v>
    <v>1123</v>
    <v>Honório Serpa</v>
    <v>mdp/vdpid/6459960376426496001</v>
  </rv>
  <rv s="0">
    <v>536870912</v>
    <v>Ibaiti</v>
    <v>71ba9c5d-2bca-baa0-960d-bb9266ae1170</v>
    <v>pt-BR</v>
    <v>Map</v>
  </rv>
  <rv s="1">
    <fb>896.846</fb>
    <v>13</v>
  </rv>
  <rv s="2">
    <v>135</v>
    <v>11</v>
    <v>845</v>
    <v>0</v>
    <v>Image of Ibaiti</v>
  </rv>
  <rv s="1">
    <fb>-23.833333</fb>
    <v>15</v>
  </rv>
  <rv s="3">
    <v>https://www.bing.com/search?q=Ibaiti&amp;form=skydnc</v>
    <v>Aprenda mais com Bing</v>
  </rv>
  <rv s="1">
    <fb>-50.166666999999997</fb>
    <v>15</v>
  </rv>
  <rv s="1">
    <fb>31644</fb>
    <v>13</v>
  </rv>
  <rv s="4">
    <v>#VALUE!</v>
    <v>pt-BR</v>
    <v>71ba9c5d-2bca-baa0-960d-bb9266ae1170</v>
    <v>536870912</v>
    <v>1</v>
    <v>844</v>
    <v>6</v>
    <v>7</v>
    <v>Ibaiti</v>
    <v>9</v>
    <v>10</v>
    <v>Map</v>
    <v>11</v>
    <v>12</v>
    <v>1126</v>
    <v>Ibaiti é um município brasileiro do estado do Paraná, localizado na região conhecida como Norte Pioneiro Paranaense ou Norte Velho. Sua população, conforme estimativas do IBGE de 2018, era de 31 142 habitantes.</v>
    <v>2</v>
    <v>1127</v>
    <v>1128</v>
    <v>1129</v>
    <v>1130</v>
    <v>Ibaiti</v>
    <v>7</v>
    <v>1131</v>
    <v>Ibaiti</v>
    <v>mdp/vdpid/6460516189939433473</v>
  </rv>
  <rv s="0">
    <v>536870912</v>
    <v>Ibema</v>
    <v>30ddb1ec-d32f-67b9-753f-890912340ee9</v>
    <v>pt-BR</v>
    <v>Map</v>
  </rv>
  <rv s="1">
    <fb>145.44200000000001</fb>
    <v>13</v>
  </rv>
  <rv s="2">
    <v>136</v>
    <v>11</v>
    <v>850</v>
    <v>0</v>
    <v>Image of Ibema</v>
  </rv>
  <rv s="1">
    <fb>-25.114035000000001</fb>
    <v>15</v>
  </rv>
  <rv s="3">
    <v>https://www.bing.com/search?q=Ibema&amp;form=skydnc</v>
    <v>Aprenda mais com Bing</v>
  </rv>
  <rv s="1">
    <fb>-53.014789899999997</fb>
    <v>15</v>
  </rv>
  <rv s="1">
    <fb>6370</fb>
    <v>13</v>
  </rv>
  <rv s="4">
    <v>#VALUE!</v>
    <v>pt-BR</v>
    <v>30ddb1ec-d32f-67b9-753f-890912340ee9</v>
    <v>536870912</v>
    <v>1</v>
    <v>849</v>
    <v>6</v>
    <v>7</v>
    <v>Ibema</v>
    <v>9</v>
    <v>10</v>
    <v>Map</v>
    <v>11</v>
    <v>12</v>
    <v>1134</v>
    <v>Ibema é um município brasileiro do estado do Paraná. Sua população estimada em 2004 era de 5.752 habitantes.</v>
    <v>2</v>
    <v>1135</v>
    <v>1136</v>
    <v>1137</v>
    <v>1138</v>
    <v>Ibema</v>
    <v>7</v>
    <v>1139</v>
    <v>Ibema</v>
    <v>mdp/vdpid/6459108407117873153</v>
  </rv>
  <rv s="0">
    <v>536870912</v>
    <v>Ibiporã</v>
    <v>90b640ed-41f2-16cf-f658-707ad4cdb2fe</v>
    <v>pt-BR</v>
    <v>Map</v>
  </rv>
  <rv s="1">
    <fb>300.18700000000001</fb>
    <v>13</v>
  </rv>
  <rv s="2">
    <v>137</v>
    <v>11</v>
    <v>856</v>
    <v>0</v>
    <v>Image of Ibiporã</v>
  </rv>
  <rv s="1">
    <fb>-23.283332999999999</fb>
    <v>15</v>
  </rv>
  <rv s="3">
    <v>https://www.bing.com/search?q=Ibipor%c3%a3&amp;form=skydnc</v>
    <v>Aprenda mais com Bing</v>
  </rv>
  <rv s="1">
    <fb>-51.05</fb>
    <v>15</v>
  </rv>
  <rv s="1">
    <fb>55131</fb>
    <v>13</v>
  </rv>
  <rv s="4">
    <v>#VALUE!</v>
    <v>pt-BR</v>
    <v>90b640ed-41f2-16cf-f658-707ad4cdb2fe</v>
    <v>536870912</v>
    <v>1</v>
    <v>855</v>
    <v>6</v>
    <v>7</v>
    <v>Ibiporã</v>
    <v>9</v>
    <v>10</v>
    <v>Map</v>
    <v>11</v>
    <v>12</v>
    <v>1142</v>
    <v>Ibiporã é um município da Região Metropolitana de Londrina, no estado do Paraná, no Brasil.</v>
    <v>2</v>
    <v>1143</v>
    <v>1144</v>
    <v>1145</v>
    <v>1146</v>
    <v>Ibiporã</v>
    <v>7</v>
    <v>1147</v>
    <v>Ibiporã</v>
    <v>mdp/vdpid/6458974221165920257</v>
  </rv>
  <rv s="0">
    <v>536870912</v>
    <v>Icaraíma</v>
    <v>32ce3595-3e30-e04d-6114-ffeeda473694</v>
    <v>pt-BR</v>
    <v>Map</v>
  </rv>
  <rv s="1">
    <fb>675.24</fb>
    <v>13</v>
  </rv>
  <rv s="2">
    <v>138</v>
    <v>11</v>
    <v>862</v>
    <v>0</v>
    <v>Image of Icaraíma</v>
  </rv>
  <rv s="1">
    <fb>-23.394265099999998</fb>
    <v>15</v>
  </rv>
  <rv s="3">
    <v>https://www.bing.com/search?q=Icara%c3%adma&amp;form=skydnc</v>
    <v>Aprenda mais com Bing</v>
  </rv>
  <rv s="1">
    <fb>-53.627072800000001</fb>
    <v>15</v>
  </rv>
  <rv s="1">
    <fb>7786</fb>
    <v>13</v>
  </rv>
  <rv s="4">
    <v>#VALUE!</v>
    <v>pt-BR</v>
    <v>32ce3595-3e30-e04d-6114-ffeeda473694</v>
    <v>536870912</v>
    <v>1</v>
    <v>861</v>
    <v>6</v>
    <v>7</v>
    <v>Icaraíma</v>
    <v>9</v>
    <v>10</v>
    <v>Map</v>
    <v>11</v>
    <v>12</v>
    <v>1150</v>
    <v>Icaraíma é um município do estado do Paraná, no Brasil. Sua população estimada em 2013 era de 8 809 habitantes.</v>
    <v>2</v>
    <v>1151</v>
    <v>1152</v>
    <v>1153</v>
    <v>1154</v>
    <v>Icaraíma</v>
    <v>7</v>
    <v>1155</v>
    <v>Icaraíma</v>
    <v>mdp/vdpid/6458422094546862081</v>
  </rv>
  <rv s="0">
    <v>536870912</v>
    <v>Iguaraçu</v>
    <v>d53cadd1-8aae-6964-137d-7721631b0fc8</v>
    <v>pt-BR</v>
    <v>Map</v>
  </rv>
  <rv s="1">
    <fb>164.983</fb>
    <v>13</v>
  </rv>
  <rv s="2">
    <v>139</v>
    <v>11</v>
    <v>868</v>
    <v>0</v>
    <v>Image of Iguaraçu</v>
  </rv>
  <rv s="1">
    <fb>-23.196899999999999</fb>
    <v>15</v>
  </rv>
  <rv s="3">
    <v>https://www.bing.com/search?q=Iguara%c3%a7u&amp;form=skydnc</v>
    <v>Aprenda mais com Bing</v>
  </rv>
  <rv s="1">
    <fb>-51.827800000000003</fb>
    <v>15</v>
  </rv>
  <rv s="1">
    <fb>4440</fb>
    <v>13</v>
  </rv>
  <rv s="4">
    <v>#VALUE!</v>
    <v>pt-BR</v>
    <v>d53cadd1-8aae-6964-137d-7721631b0fc8</v>
    <v>536870912</v>
    <v>1</v>
    <v>867</v>
    <v>6</v>
    <v>7</v>
    <v>Iguaraçu</v>
    <v>9</v>
    <v>10</v>
    <v>Map</v>
    <v>11</v>
    <v>12</v>
    <v>1158</v>
    <v>Iguaraçu é um município brasileiro do estado do Paraná. Sua população estimada em 2006 era de 3 824 habitantes. Situa-se na Região Metropolitana de Maringá.</v>
    <v>2</v>
    <v>1159</v>
    <v>1160</v>
    <v>1161</v>
    <v>1162</v>
    <v>Iguaraçu</v>
    <v>7</v>
    <v>1163</v>
    <v>Iguaraçu</v>
    <v>mdp/vdpid/6458938722690793473</v>
  </rv>
  <rv s="0">
    <v>536870912</v>
    <v>Iguatu</v>
    <v>23573640-65a6-9b78-4d3f-02c9f2812da2</v>
    <v>pt-BR</v>
    <v>Map</v>
  </rv>
  <rv s="1">
    <fb>1029.002</fb>
    <v>13</v>
  </rv>
  <rv s="0">
    <v>536870912</v>
    <v>Ceará</v>
    <v>b598e20e-29fb-ccf6-be0e-2650e6ba40c5</v>
    <v>pt-BR</v>
    <v>Map</v>
  </rv>
  <rv s="2">
    <v>140</v>
    <v>11</v>
    <v>873</v>
    <v>0</v>
    <v>Image of Iguatu</v>
  </rv>
  <rv s="1">
    <fb>-6.3635158000000001</fb>
    <v>15</v>
  </rv>
  <rv s="3">
    <v>https://www.bing.com/search?q=Iguatu+Cear%c3%a1&amp;form=skydnc</v>
    <v>Aprenda mais com Bing</v>
  </rv>
  <rv s="1">
    <fb>-39.299407799999997</fb>
    <v>15</v>
  </rv>
  <rv s="1">
    <fb>103074</fb>
    <v>13</v>
  </rv>
  <rv s="4">
    <v>#VALUE!</v>
    <v>pt-BR</v>
    <v>23573640-65a6-9b78-4d3f-02c9f2812da2</v>
    <v>536870912</v>
    <v>1</v>
    <v>872</v>
    <v>6</v>
    <v>7</v>
    <v>Iguatu</v>
    <v>24</v>
    <v>25</v>
    <v>Map</v>
    <v>11</v>
    <v>12</v>
    <v>1166</v>
    <v>Iguatu é um município brasileiro do estado do Ceará. Localizado na Região Centro-Sul do estado, configura-se como o principal pólo econômico da região. Foi, ao longo das décadas de 1960, 70 e 80, um importante centro produtor de algodão, chegando a cravar sucessivos recordes nacionais de produtividade da fibra. Hoje, as indústrias moveleiras, de calçados e de serviços são os condutores da economia da cidade. Terra natal dos músicos e compositores Eleazar de Carvalho, Humberto Teixeira e do Bispo Mário Teixeira Gurgel.</v>
    <v>1167</v>
    <v>1168</v>
    <v>1169</v>
    <v>1170</v>
    <v>1171</v>
    <v>Iguatu</v>
    <v>7</v>
    <v>1172</v>
    <v>Iguatu</v>
    <v>mdp/vdpid/6492009424805167105</v>
  </rv>
  <rv s="0">
    <v>536870912</v>
    <v>Imbaú</v>
    <v>ab366d3e-12e3-eeb1-7f56-7194958fee10</v>
    <v>pt-BR</v>
    <v>Map</v>
  </rv>
  <rv s="1">
    <fb>331.2</fb>
    <v>13</v>
  </rv>
  <rv s="2">
    <v>141</v>
    <v>11</v>
    <v>880</v>
    <v>0</v>
    <v>Image of Imbaú</v>
  </rv>
  <rv s="1">
    <fb>-24.44745</fb>
    <v>15</v>
  </rv>
  <rv s="3">
    <v>https://www.bing.com/search?q=Imba%c3%ba&amp;form=skydnc</v>
    <v>Aprenda mais com Bing</v>
  </rv>
  <rv s="1">
    <fb>-50.760373299999998</fb>
    <v>15</v>
  </rv>
  <rv s="1">
    <fb>13282</fb>
    <v>13</v>
  </rv>
  <rv s="4">
    <v>#VALUE!</v>
    <v>pt-BR</v>
    <v>ab366d3e-12e3-eeb1-7f56-7194958fee10</v>
    <v>536870912</v>
    <v>1</v>
    <v>879</v>
    <v>6</v>
    <v>7</v>
    <v>Imbaú</v>
    <v>24</v>
    <v>25</v>
    <v>Map</v>
    <v>11</v>
    <v>12</v>
    <v>1175</v>
    <v>Imbaú é um município brasileiro situado no interior do estado do Paraná. Pertence à Mesorregião do Centro Oriental Paranaense e à Microrregião de Telêmaco Borba, ocupando uma área de 331,2 km², o que representando 0,1662% do território paranaense, 0,0588% da Região Sul e 0,0039% do Brasil, sendo que 0,9 km² estão em perímetro urbano e os 330,3 km² restantes constituem a zona rural.</v>
    <v>2</v>
    <v>1176</v>
    <v>1177</v>
    <v>1178</v>
    <v>1179</v>
    <v>Imbaú</v>
    <v>7</v>
    <v>1180</v>
    <v>Imbaú</v>
    <v>mdp/vdpid/6459215256525733889</v>
  </rv>
  <rv s="0">
    <v>536870912</v>
    <v>Imbituva</v>
    <v>134ad838-77de-c360-08f1-a23adeca137f</v>
    <v>pt-BR</v>
    <v>Map</v>
  </rv>
  <rv s="1">
    <fb>756.53099999999995</fb>
    <v>13</v>
  </rv>
  <rv s="2">
    <v>142</v>
    <v>11</v>
    <v>884</v>
    <v>0</v>
    <v>Image of Imbituva</v>
  </rv>
  <rv s="1">
    <fb>-25.2</fb>
    <v>15</v>
  </rv>
  <rv s="3">
    <v>https://www.bing.com/search?q=Imbituva&amp;form=skydnc</v>
    <v>Aprenda mais com Bing</v>
  </rv>
  <rv s="1">
    <fb>-50.583333000000003</fb>
    <v>15</v>
  </rv>
  <rv s="1">
    <fb>32940</fb>
    <v>13</v>
  </rv>
  <rv s="4">
    <v>#VALUE!</v>
    <v>pt-BR</v>
    <v>134ad838-77de-c360-08f1-a23adeca137f</v>
    <v>536870912</v>
    <v>1</v>
    <v>883</v>
    <v>6</v>
    <v>7</v>
    <v>Imbituva</v>
    <v>9</v>
    <v>10</v>
    <v>Map</v>
    <v>11</v>
    <v>12</v>
    <v>1183</v>
    <v>Imbituva é um município brasileiro do estado do Paraná. Está localizado na região centro sul, há 900 metros acima do nível do mar e sua população estimada em 2013 segundo o IBGE é de 30.359 habitantes.</v>
    <v>2</v>
    <v>1184</v>
    <v>1185</v>
    <v>1186</v>
    <v>1187</v>
    <v>Imbituva</v>
    <v>7</v>
    <v>1188</v>
    <v>Imbituva</v>
    <v>mdp/vdpid/6460788622835580929</v>
  </rv>
  <rv s="0">
    <v>536870912</v>
    <v>Inácio Martins</v>
    <v>b6abb84c-6c6e-50fa-9aa7-199061d07181</v>
    <v>pt-BR</v>
    <v>Map</v>
  </rv>
  <rv s="1">
    <fb>936.91300000000001</fb>
    <v>13</v>
  </rv>
  <rv s="2">
    <v>143</v>
    <v>11</v>
    <v>891</v>
    <v>0</v>
    <v>Image of Inácio Martins</v>
  </rv>
  <rv s="1">
    <fb>-25.570799999999998</fb>
    <v>15</v>
  </rv>
  <rv s="3">
    <v>https://www.bing.com/search?q=In%c3%a1cio+Martins&amp;form=skydnc</v>
    <v>Aprenda mais com Bing</v>
  </rv>
  <rv s="1">
    <fb>-51.078899999999997</fb>
    <v>15</v>
  </rv>
  <rv s="1">
    <fb>11121</fb>
    <v>13</v>
  </rv>
  <rv s="4">
    <v>#VALUE!</v>
    <v>pt-BR</v>
    <v>b6abb84c-6c6e-50fa-9aa7-199061d07181</v>
    <v>536870912</v>
    <v>1</v>
    <v>890</v>
    <v>6</v>
    <v>7</v>
    <v>Inácio Martins</v>
    <v>24</v>
    <v>25</v>
    <v>Map</v>
    <v>11</v>
    <v>12</v>
    <v>1191</v>
    <v>Inácio Martins é um município brasileiro do estado do Paraná. Sua população em 2016 foi estimada em 11.319 habitantes, conforme dados do IBGE. A principal evento da cidade é a Festa do Pinhão, que ocorre anualmente em junho, com rodeios de integração.</v>
    <v>2</v>
    <v>1192</v>
    <v>1193</v>
    <v>1194</v>
    <v>1195</v>
    <v>Inácio Martins</v>
    <v>7</v>
    <v>1196</v>
    <v>Inácio Martins</v>
    <v>mdp/vdpid/6460033777837015041</v>
  </rv>
  <rv s="0">
    <v>536870912</v>
    <v>Inajá</v>
    <v>1729a692-93be-7ba0-42c8-91c49e9e6704</v>
    <v>pt-BR</v>
    <v>Map</v>
  </rv>
  <rv s="1">
    <fb>194.70500000000001</fb>
    <v>13</v>
  </rv>
  <rv s="2">
    <v>144</v>
    <v>11</v>
    <v>898</v>
    <v>0</v>
    <v>Image of Inajá</v>
  </rv>
  <rv s="1">
    <fb>-8.9030559999999994</fb>
    <v>15</v>
  </rv>
  <rv s="3">
    <v>https://www.bing.com/search?q=Inaj%c3%a1+Paran%c3%a1&amp;form=skydnc</v>
    <v>Aprenda mais com Bing</v>
  </rv>
  <rv s="1">
    <fb>-37.826943999999997</fb>
    <v>15</v>
  </rv>
  <rv s="1">
    <fb>3116</fb>
    <v>13</v>
  </rv>
  <rv s="4">
    <v>#VALUE!</v>
    <v>pt-BR</v>
    <v>1729a692-93be-7ba0-42c8-91c49e9e6704</v>
    <v>536870912</v>
    <v>1</v>
    <v>897</v>
    <v>6</v>
    <v>7</v>
    <v>Inajá</v>
    <v>9</v>
    <v>10</v>
    <v>Map</v>
    <v>11</v>
    <v>12</v>
    <v>1199</v>
    <v>Inajá é um município brasileiro do estado do Paraná. Sua população estimada em 2016 era de 3.128 habitantes. Possui uma área de 194,89 km² e esta a 408 metros de altitude em relação ao nível do mar.</v>
    <v>2</v>
    <v>1200</v>
    <v>1201</v>
    <v>1202</v>
    <v>1203</v>
    <v>Inajá</v>
    <v>7</v>
    <v>1204</v>
    <v>Inajá</v>
    <v>mdp/vdpid/6458775517356097537</v>
  </rv>
  <rv s="0">
    <v>536870912</v>
    <v>Indianópolis</v>
    <v>3e322582-18d3-436a-c466-0470af2d241a</v>
    <v>pt-BR</v>
    <v>Map</v>
  </rv>
  <rv s="1">
    <fb>833.87</fb>
    <v>13</v>
  </rv>
  <rv s="0">
    <v>536870912</v>
    <v>Minas Gerais</v>
    <v>974e2066-dee0-aecd-c973-50babb750033</v>
    <v>pt-BR</v>
    <v>Map</v>
  </rv>
  <rv s="2">
    <v>145</v>
    <v>11</v>
    <v>904</v>
    <v>0</v>
    <v>Image of Indianópolis</v>
  </rv>
  <rv s="1">
    <fb>-19.042390999999999</fb>
    <v>15</v>
  </rv>
  <rv s="3">
    <v>https://www.bing.com/search?q=Indian%c3%b3polis+Minas+Gerais&amp;form=skydnc</v>
    <v>Aprenda mais com Bing</v>
  </rv>
  <rv s="1">
    <fb>-47.916992999999998</fb>
    <v>15</v>
  </rv>
  <rv s="1">
    <fb>6190</fb>
    <v>13</v>
  </rv>
  <rv s="4">
    <v>#VALUE!</v>
    <v>pt-BR</v>
    <v>3e322582-18d3-436a-c466-0470af2d241a</v>
    <v>536870912</v>
    <v>1</v>
    <v>903</v>
    <v>6</v>
    <v>7</v>
    <v>Indianópolis</v>
    <v>24</v>
    <v>25</v>
    <v>Map</v>
    <v>11</v>
    <v>51</v>
    <v>1207</v>
    <v>Indianópolis é um município brasileiro do estado de Minas Gerais, Região Sudeste do país. Localiza-se a uma latitude 19º02'19" sul e a uma longitude 47º55'01" oeste, estando a uma altitude de 849 metros. Sua população estimada em 2015 era de 6.693 habitantes.</v>
    <v>1208</v>
    <v>1209</v>
    <v>1210</v>
    <v>1211</v>
    <v>1212</v>
    <v>Indianópolis</v>
    <v>7</v>
    <v>1213</v>
    <v>Indianópolis</v>
    <v>mdp/vdpid/6411413301497954305</v>
  </rv>
  <rv s="0">
    <v>536870912</v>
    <v>Ipiranga</v>
    <v>2f93bfee-8bd4-ed35-0dec-1bb563e2ddd6</v>
    <v>pt-BR</v>
    <v>Map</v>
  </rv>
  <rv s="1">
    <fb>927.08600000000001</fb>
    <v>13</v>
  </rv>
  <rv s="2">
    <v>146</v>
    <v>11</v>
    <v>910</v>
    <v>0</v>
    <v>Image of Ipiranga</v>
  </rv>
  <rv s="1">
    <fb>-25.0256626</fb>
    <v>15</v>
  </rv>
  <rv s="3">
    <v>https://www.bing.com/search?q=Ipiranga+Paran%c3%a1&amp;form=skydnc</v>
    <v>Aprenda mais com Bing</v>
  </rv>
  <rv s="1">
    <fb>-50.583844800000001</fb>
    <v>15</v>
  </rv>
  <rv s="1">
    <fb>15251</fb>
    <v>13</v>
  </rv>
  <rv s="4">
    <v>#VALUE!</v>
    <v>pt-BR</v>
    <v>2f93bfee-8bd4-ed35-0dec-1bb563e2ddd6</v>
    <v>536870912</v>
    <v>1</v>
    <v>909</v>
    <v>6</v>
    <v>7</v>
    <v>Ipiranga</v>
    <v>9</v>
    <v>10</v>
    <v>Map</v>
    <v>11</v>
    <v>12</v>
    <v>1216</v>
    <v>Ipiranga é um município do estado do Paraná, no Brasil. Localiza-se a 175 km da capital estadual, Curitiba. "Ipiranga" é uma palavra de origem tupi que significa "rio vermelho", através da junção dos termos 'y e pyrang.</v>
    <v>2</v>
    <v>1217</v>
    <v>1218</v>
    <v>1219</v>
    <v>1220</v>
    <v>Ipiranga</v>
    <v>7</v>
    <v>1221</v>
    <v>Ipiranga</v>
    <v>mdp/vdpid/6460783433240018945</v>
  </rv>
  <rv s="0">
    <v>536870912</v>
    <v>Iporã</v>
    <v>ebab6072-0347-c4e7-bd88-b369343cdb19</v>
    <v>pt-BR</v>
    <v>Map</v>
  </rv>
  <rv s="1">
    <fb>647.89400000000001</fb>
    <v>13</v>
  </rv>
  <rv s="2">
    <v>147</v>
    <v>11</v>
    <v>917</v>
    <v>0</v>
    <v>Image of Iporã</v>
  </rv>
  <rv s="1">
    <fb>-24.002777999999999</fb>
    <v>15</v>
  </rv>
  <rv s="3">
    <v>https://www.bing.com/search?q=Ipor%c3%a3+Brasil&amp;form=skydnc</v>
    <v>Aprenda mais com Bing</v>
  </rv>
  <rv s="1">
    <fb>-53.703888999999997</fb>
    <v>15</v>
  </rv>
  <rv s="1">
    <fb>14981</fb>
    <v>13</v>
  </rv>
  <rv s="4">
    <v>#VALUE!</v>
    <v>pt-BR</v>
    <v>ebab6072-0347-c4e7-bd88-b369343cdb19</v>
    <v>536870912</v>
    <v>1</v>
    <v>916</v>
    <v>6</v>
    <v>7</v>
    <v>Iporã</v>
    <v>9</v>
    <v>10</v>
    <v>Map</v>
    <v>11</v>
    <v>51</v>
    <v>1224</v>
    <v>Iporã é um município da região noroeste do estado do Paraná, no Brasil. Sua população, de acordo com a estimativa de 2013, é de 15,078 habitantes. "Iporã" é um termo de origem tupi que significa "rio bonito", através da junção dos termos 'y e porang.</v>
    <v>2</v>
    <v>1225</v>
    <v>1226</v>
    <v>1227</v>
    <v>1228</v>
    <v>Iporã</v>
    <v>7</v>
    <v>1229</v>
    <v>Iporã</v>
    <v>mdp/vdpid/6458634824008597505</v>
  </rv>
  <rv s="0">
    <v>536870912</v>
    <v>Iracema do Oeste</v>
    <v>ece32831-a4a9-5cd9-080a-4cc4b21cebfc</v>
    <v>pt-BR</v>
    <v>Map</v>
  </rv>
  <rv s="1">
    <fb>81.537999999999997</fb>
    <v>13</v>
  </rv>
  <rv s="2">
    <v>148</v>
    <v>11</v>
    <v>923</v>
    <v>0</v>
    <v>Image of Iracema do Oeste</v>
  </rv>
  <rv s="1">
    <fb>-24.427800000000001</fb>
    <v>15</v>
  </rv>
  <rv s="3">
    <v>https://www.bing.com/search?q=Iracema+do+Oeste&amp;form=skydnc</v>
    <v>Aprenda mais com Bing</v>
  </rv>
  <rv s="1">
    <fb>-53.354999999999997</fb>
    <v>15</v>
  </rv>
  <rv s="1">
    <fb>2251</fb>
    <v>13</v>
  </rv>
  <rv s="4">
    <v>#VALUE!</v>
    <v>pt-BR</v>
    <v>ece32831-a4a9-5cd9-080a-4cc4b21cebfc</v>
    <v>536870912</v>
    <v>1</v>
    <v>922</v>
    <v>6</v>
    <v>7</v>
    <v>Iracema do Oeste</v>
    <v>24</v>
    <v>25</v>
    <v>Map</v>
    <v>11</v>
    <v>12</v>
    <v>1232</v>
    <v>Iracema do Oeste é um município brasileiro do estado do Paraná. Sua população estimada em 2010 é de 2.951 habitantes. Iracema do Oeste recebeu status de município em 1991, emancipando-se politicamente e administrativamente do município mãe Formosa do Oeste. Por volta dos anos 1950 que nasceu Iracema do Oeste e tudo começou com a chegada das primeiras famílias neste local.</v>
    <v>2</v>
    <v>1233</v>
    <v>1234</v>
    <v>1235</v>
    <v>1236</v>
    <v>Iracema do Oeste</v>
    <v>7</v>
    <v>1237</v>
    <v>Iracema do Oeste</v>
    <v>mdp/vdpid/6459025941145321473</v>
  </rv>
  <rv s="0">
    <v>536870912</v>
    <v>Irati</v>
    <v>074717c0-9a13-b6e1-4241-dd1cb5237aa9</v>
    <v>pt-BR</v>
    <v>Map</v>
  </rv>
  <rv s="1">
    <fb>999.51499999999999</fb>
    <v>13</v>
  </rv>
  <rv s="2">
    <v>149</v>
    <v>11</v>
    <v>930</v>
    <v>0</v>
    <v>Image of Irati</v>
  </rv>
  <rv s="1">
    <fb>-25.465555999999999</fb>
    <v>15</v>
  </rv>
  <rv s="3">
    <v>https://www.bing.com/search?q=Irati+Paran%c3%a1&amp;form=skydnc</v>
    <v>Aprenda mais com Bing</v>
  </rv>
  <rv s="1">
    <fb>-50.630833000000003</fb>
    <v>15</v>
  </rv>
  <rv s="1">
    <fb>56207</fb>
    <v>13</v>
  </rv>
  <rv s="4">
    <v>#VALUE!</v>
    <v>pt-BR</v>
    <v>074717c0-9a13-b6e1-4241-dd1cb5237aa9</v>
    <v>536870912</v>
    <v>1</v>
    <v>929</v>
    <v>6</v>
    <v>7</v>
    <v>Irati</v>
    <v>24</v>
    <v>25</v>
    <v>Map</v>
    <v>11</v>
    <v>51</v>
    <v>1240</v>
    <v>Irati é um município brasileiro do estado do Paraná. Localizada na região Sudeste do estado, sua população, conforme estimativas do IBGE de 2018, era de 60 357 habitantes, que é uma mescla de diferentes etnias, especialmente poloneses e ucranianos que buscam manter costumes e tradições de seus ascendentes. Passam pelo município a BR-277, que corta todo o estado de leste a oeste e a BR-153, que corta o pais de norte a sul.</v>
    <v>2</v>
    <v>1241</v>
    <v>1242</v>
    <v>1243</v>
    <v>1244</v>
    <v>Irati</v>
    <v>7</v>
    <v>1245</v>
    <v>Irati</v>
    <v>mdp/vdpid/6460039785439297537</v>
  </rv>
  <rv s="0">
    <v>536870912</v>
    <v>Iretama</v>
    <v>413618f5-4ec9-cd6a-b76d-4610f03ef552</v>
    <v>pt-BR</v>
    <v>Map</v>
  </rv>
  <rv s="1">
    <fb>570.45899999999995</fb>
    <v>13</v>
  </rv>
  <rv s="2">
    <v>150</v>
    <v>11</v>
    <v>936</v>
    <v>0</v>
    <v>Image of Iretama</v>
  </rv>
  <rv s="1">
    <fb>-24.4201367</fb>
    <v>15</v>
  </rv>
  <rv s="3">
    <v>https://www.bing.com/search?q=Iretama&amp;form=skydnc</v>
    <v>Aprenda mais com Bing</v>
  </rv>
  <rv s="1">
    <fb>-52.100755599999999</fb>
    <v>15</v>
  </rv>
  <rv s="1">
    <fb>10098</fb>
    <v>13</v>
  </rv>
  <rv s="4">
    <v>#VALUE!</v>
    <v>pt-BR</v>
    <v>413618f5-4ec9-cd6a-b76d-4610f03ef552</v>
    <v>536870912</v>
    <v>1</v>
    <v>935</v>
    <v>6</v>
    <v>7</v>
    <v>Iretama</v>
    <v>9</v>
    <v>10</v>
    <v>Map</v>
    <v>11</v>
    <v>12</v>
    <v>1248</v>
    <v>Iretama é um município brasileiro do estado do Paraná. A denominação em linguagem tupi-guarani significa Colmeia.</v>
    <v>2</v>
    <v>1249</v>
    <v>1250</v>
    <v>1251</v>
    <v>1252</v>
    <v>Iretama</v>
    <v>7</v>
    <v>1253</v>
    <v>Iretama</v>
    <v>mdp/vdpid/6459153062194839553</v>
  </rv>
  <rv s="0">
    <v>536870912</v>
    <v>Itaguajé</v>
    <v>e0571761-3da6-8461-9c60-528e05d923c2</v>
    <v>pt-BR</v>
    <v>Map</v>
  </rv>
  <rv s="1">
    <fb>190.614</fb>
    <v>13</v>
  </rv>
  <rv s="2">
    <v>151</v>
    <v>11</v>
    <v>942</v>
    <v>0</v>
    <v>Image of Itaguajé</v>
  </rv>
  <rv s="1">
    <fb>-22.616730199999999</fb>
    <v>15</v>
  </rv>
  <rv s="3">
    <v>https://www.bing.com/search?q=Itaguaj%c3%a9&amp;form=skydnc</v>
    <v>Aprenda mais com Bing</v>
  </rv>
  <rv s="1">
    <fb>-51.970615100000003</fb>
    <v>15</v>
  </rv>
  <rv s="1">
    <fb>4446</fb>
    <v>13</v>
  </rv>
  <rv s="4">
    <v>#VALUE!</v>
    <v>pt-BR</v>
    <v>e0571761-3da6-8461-9c60-528e05d923c2</v>
    <v>536870912</v>
    <v>1</v>
    <v>941</v>
    <v>6</v>
    <v>7</v>
    <v>Itaguajé</v>
    <v>24</v>
    <v>25</v>
    <v>Map</v>
    <v>11</v>
    <v>12</v>
    <v>1256</v>
    <v>Itaguajé é um município brasileiro da região noroeste do estado do Paraná. Itaguajé nasceu e se desenvolveu com o progresso cafeeiro que se estendeu por todo o estado do Parana. Foi criado em de 26 de novembro de 1951 e instalado em 30 de novembro de 1952, desmembrado de Santo Inácio. O nome Itaguagé, que vem do tupi-guarani, significa "pedra brilhante ou pintada", possivelmente pela existência de cristais de rocha ou quartzo na região.</v>
    <v>2</v>
    <v>1257</v>
    <v>1258</v>
    <v>1259</v>
    <v>1260</v>
    <v>Itaguajé</v>
    <v>7</v>
    <v>1261</v>
    <v>Itaguajé</v>
    <v>mdp/vdpid/6458867267655434241</v>
  </rv>
  <rv s="0">
    <v>536870912</v>
    <v>Itaipulândia</v>
    <v>01f5dc59-1192-2c3c-cdc7-f8969afad793</v>
    <v>pt-BR</v>
    <v>Map</v>
  </rv>
  <rv s="1">
    <fb>336.173</fb>
    <v>13</v>
  </rv>
  <rv s="2">
    <v>152</v>
    <v>11</v>
    <v>948</v>
    <v>0</v>
    <v>Image of Itaipulândia</v>
  </rv>
  <rv s="1">
    <fb>-25.141196600000001</fb>
    <v>15</v>
  </rv>
  <rv s="3">
    <v>https://www.bing.com/search?q=Itaipul%c3%a2ndia&amp;form=skydnc</v>
    <v>Aprenda mais com Bing</v>
  </rv>
  <rv s="1">
    <fb>-54.300636900000001</fb>
    <v>15</v>
  </rv>
  <rv s="1">
    <fb>11385</fb>
    <v>13</v>
  </rv>
  <rv s="4">
    <v>#VALUE!</v>
    <v>pt-BR</v>
    <v>01f5dc59-1192-2c3c-cdc7-f8969afad793</v>
    <v>536870912</v>
    <v>1</v>
    <v>947</v>
    <v>6</v>
    <v>7</v>
    <v>Itaipulândia</v>
    <v>24</v>
    <v>25</v>
    <v>Map</v>
    <v>11</v>
    <v>12</v>
    <v>1264</v>
    <v>Itaipulândia é um município do estado do Paraná, no Brasil. Sua população estimada em 2004 era de 8 199 habitantes. Localizado a 630 km da capital do Estado do Paraná, Curitiba. Situado na região Oeste do estado, o município possui uma extensão territorial municipal de 327,728 km² e limita-se com os seguintes municípios; ao Norte, com Santa Helena; a Leste, com Missal; a Sudeste, com Medianeira; ao Sul, com São Miguel do Iguaçu; a Sudoeste, Foz do Iguaçu e a Oeste, com o Lago de Itaipu e Cidade do Leste, no Paraguai.</v>
    <v>2</v>
    <v>1265</v>
    <v>1266</v>
    <v>1267</v>
    <v>1268</v>
    <v>Itaipulândia</v>
    <v>7</v>
    <v>1269</v>
    <v>Itaipulândia</v>
    <v>mdp/vdpid/6458687453782867969</v>
  </rv>
  <rv s="0">
    <v>536870912</v>
    <v>Itambaracá</v>
    <v>63c274d6-1215-53c4-f1e2-4e7cfdb327ca</v>
    <v>pt-BR</v>
    <v>Map</v>
  </rv>
  <rv s="1">
    <fb>207.00299999999999</fb>
    <v>13</v>
  </rv>
  <rv s="2">
    <v>153</v>
    <v>11</v>
    <v>954</v>
    <v>0</v>
    <v>Image of Itambaracá</v>
  </rv>
  <rv s="1">
    <fb>-23.013748700000001</fb>
    <v>15</v>
  </rv>
  <rv s="3">
    <v>https://www.bing.com/search?q=Itambarac%c3%a1&amp;form=skydnc</v>
    <v>Aprenda mais com Bing</v>
  </rv>
  <rv s="1">
    <fb>-50.402490299999997</fb>
    <v>15</v>
  </rv>
  <rv s="1">
    <fb>6549</fb>
    <v>13</v>
  </rv>
  <rv s="4">
    <v>#VALUE!</v>
    <v>pt-BR</v>
    <v>63c274d6-1215-53c4-f1e2-4e7cfdb327ca</v>
    <v>536870912</v>
    <v>1</v>
    <v>953</v>
    <v>6</v>
    <v>7</v>
    <v>Itambaracá</v>
    <v>24</v>
    <v>25</v>
    <v>Map</v>
    <v>11</v>
    <v>12</v>
    <v>1272</v>
    <v>Itambaracá é um município brasileiro do estado do Paraná. Data do ano de 1892 o início do povoamento da região, onde se localiza o atual município de Itambaracá. Inicialmente, recebeu o nome de Jaborandi, tendo esse nome devido à abundância dessa planta medicinal de propriedades diuréticas e oxiuricídas.</v>
    <v>2</v>
    <v>1273</v>
    <v>1274</v>
    <v>1275</v>
    <v>1276</v>
    <v>Itambaracá</v>
    <v>7</v>
    <v>1277</v>
    <v>Itambaracá</v>
    <v>mdp/vdpid/6460435127800430593</v>
  </rv>
  <rv s="0">
    <v>536870912</v>
    <v>Itambé</v>
    <v>6c0798b6-29b0-8ee3-01ad-d6f420e65220</v>
    <v>pt-BR</v>
    <v>Map</v>
  </rv>
  <rv s="1">
    <fb>1626.681</fb>
    <v>13</v>
  </rv>
  <rv s="0">
    <v>536870912</v>
    <v>Bahia</v>
    <v>e904684f-6d5b-f7bb-c27d-bdb50a0ec8ab</v>
    <v>pt-BR</v>
    <v>Map</v>
  </rv>
  <rv s="2">
    <v>154</v>
    <v>11</v>
    <v>961</v>
    <v>0</v>
    <v>Image of Itambé</v>
  </rv>
  <rv s="1">
    <fb>-15.244999999999999</fb>
    <v>15</v>
  </rv>
  <rv s="3">
    <v>https://www.bing.com/search?q=Itamb%c3%a9+Bahia&amp;form=skydnc</v>
    <v>Aprenda mais com Bing</v>
  </rv>
  <rv s="1">
    <fb>-40.623888999999998</fb>
    <v>15</v>
  </rv>
  <rv s="1">
    <fb>22754</fb>
    <v>13</v>
  </rv>
  <rv s="4">
    <v>#VALUE!</v>
    <v>pt-BR</v>
    <v>6c0798b6-29b0-8ee3-01ad-d6f420e65220</v>
    <v>536870912</v>
    <v>1</v>
    <v>960</v>
    <v>6</v>
    <v>7</v>
    <v>Itambé</v>
    <v>24</v>
    <v>25</v>
    <v>Map</v>
    <v>11</v>
    <v>12</v>
    <v>1280</v>
    <v>Itambé é um município da microrregião de Itapetinga, no estado da Bahia, no Brasil. Situada a 346 metros acima do nível do mar, sua área é de 1.442 km². É habitada por 23.106 pessoas, segundo o censo do IBGE de 2010. A cidade é cortada pelo Rio Pardo.</v>
    <v>1281</v>
    <v>1282</v>
    <v>1283</v>
    <v>1284</v>
    <v>1285</v>
    <v>Itambé</v>
    <v>7</v>
    <v>1286</v>
    <v>Itambé</v>
    <v>mdp/vdpid/6505117319851671553</v>
  </rv>
  <rv s="0">
    <v>536870912</v>
    <v>Itapejara d'Oeste</v>
    <v>fb6608aa-6832-ea13-7824-9f069356b80c</v>
    <v>pt-BR</v>
    <v>Map</v>
  </rv>
  <rv s="1">
    <fb>254.077</fb>
    <v>13</v>
  </rv>
  <rv s="2">
    <v>155</v>
    <v>11</v>
    <v>965</v>
    <v>0</v>
    <v>Image of Itapejara d'Oeste</v>
  </rv>
  <rv s="1">
    <fb>-25.965</fb>
    <v>15</v>
  </rv>
  <rv s="3">
    <v>https://www.bing.com/search?q=Itapejara+d%27Oeste&amp;form=skydnc</v>
    <v>Aprenda mais com Bing</v>
  </rv>
  <rv s="1">
    <fb>-52.815800000000003</fb>
    <v>15</v>
  </rv>
  <rv s="1">
    <fb>12094</fb>
    <v>13</v>
  </rv>
  <rv s="4">
    <v>#VALUE!</v>
    <v>pt-BR</v>
    <v>fb6608aa-6832-ea13-7824-9f069356b80c</v>
    <v>536870912</v>
    <v>1</v>
    <v>964</v>
    <v>6</v>
    <v>7</v>
    <v>Itapejara d'Oeste</v>
    <v>24</v>
    <v>25</v>
    <v>Map</v>
    <v>11</v>
    <v>12</v>
    <v>1289</v>
    <v>Itapejara d'Oeste é um município brasileiro do estado do Paraná. Foi desmembrado de Francisco Beltrão e Pato Branco em 1964 e povoado por imigrantes oriundos dos Estados de Santa Catarina e Rio Grande do Sul. Possui uma localização favorecida, está situado entre os principais municípios do Sudoeste Paranaense.</v>
    <v>2</v>
    <v>1290</v>
    <v>1291</v>
    <v>1292</v>
    <v>1293</v>
    <v>Itapejara d'Oeste</v>
    <v>7</v>
    <v>1294</v>
    <v>Itapejara d'Oeste</v>
    <v>mdp/vdpid/6459885452684951553</v>
  </rv>
  <rv s="0">
    <v>536870912</v>
    <v>Itaperuçu</v>
    <v>fbd4e8b5-7e8c-a695-9af2-b9b25a6d1432</v>
    <v>pt-BR</v>
    <v>Map</v>
  </rv>
  <rv s="1">
    <fb>320.57799999999997</fb>
    <v>13</v>
  </rv>
  <rv s="2">
    <v>156</v>
    <v>11</v>
    <v>971</v>
    <v>0</v>
    <v>Image of Itaperuçu</v>
  </rv>
  <rv s="1">
    <fb>-25.221827699999999</fb>
    <v>15</v>
  </rv>
  <rv s="3">
    <v>https://www.bing.com/search?q=Itaperu%c3%a7u&amp;form=skydnc</v>
    <v>Aprenda mais com Bing</v>
  </rv>
  <rv s="1">
    <fb>-49.345343300000003</fb>
    <v>15</v>
  </rv>
  <rv s="1">
    <fb>29070</fb>
    <v>13</v>
  </rv>
  <rv s="4">
    <v>#VALUE!</v>
    <v>pt-BR</v>
    <v>fbd4e8b5-7e8c-a695-9af2-b9b25a6d1432</v>
    <v>536870912</v>
    <v>1</v>
    <v>970</v>
    <v>6</v>
    <v>7</v>
    <v>Itaperuçu</v>
    <v>24</v>
    <v>25</v>
    <v>Map</v>
    <v>11</v>
    <v>12</v>
    <v>1297</v>
    <v>Itaperuçu é um município brasileiro do estado do Paraná. Localizado na Microrregião e na Mesorregião Metropolitana de Curitiba. Itaperuçu, que em Tupi-Guaraní significa, ao pé da letra, "fazer caminho grande da pedra". Do tupi itá: pedra; peru: fazer caminho; e ussu: grande. Outra interpretação traduz como caminho de pedra grande. Do Tupi-guarani: Ita=Pedra; Peru=fazer; e ussu=grande. A referência se explica pela formação geológica da região, segundo o qual, os indígenas passavam pela localidade, onde existia um grande espaço com pinheirais e lago com água boa.</v>
    <v>2</v>
    <v>1298</v>
    <v>1299</v>
    <v>1300</v>
    <v>1301</v>
    <v>Itaperuçu</v>
    <v>7</v>
    <v>1302</v>
    <v>Itaperuçu</v>
    <v>mdp/vdpid/6460834020790894593</v>
  </rv>
  <rv s="0">
    <v>536870912</v>
    <v>Itaúna do Sul</v>
    <v>8b554a05-70fe-1ab9-1306-2b78340aff2d</v>
    <v>pt-BR</v>
    <v>Map</v>
  </rv>
  <rv s="1">
    <fb>128.87</fb>
    <v>13</v>
  </rv>
  <rv s="2">
    <v>157</v>
    <v>11</v>
    <v>977</v>
    <v>0</v>
    <v>Image of Itaúna do Sul</v>
  </rv>
  <rv s="1">
    <fb>-22.666699999999999</fb>
    <v>15</v>
  </rv>
  <rv s="3">
    <v>https://www.bing.com/search?q=Ita%c3%bana+do+Sul&amp;form=skydnc</v>
    <v>Aprenda mais com Bing</v>
  </rv>
  <rv s="1">
    <fb>-52.816699999999997</fb>
    <v>15</v>
  </rv>
  <rv s="4">
    <v>#VALUE!</v>
    <v>pt-BR</v>
    <v>8b554a05-70fe-1ab9-1306-2b78340aff2d</v>
    <v>536870912</v>
    <v>1</v>
    <v>976</v>
    <v>6</v>
    <v>7</v>
    <v>Itaúna do Sul</v>
    <v>9</v>
    <v>10</v>
    <v>Map</v>
    <v>11</v>
    <v>12</v>
    <v>1305</v>
    <v>Itaúna do Sul é um município brasileiro do estado do Paraná. Sua população era de 3.583 habitantes, conforme dados do IBGE de 2010. Sua área é de 128,870 km² e possui uma densidade demográfica de 27,8 hab/km².</v>
    <v>2</v>
    <v>1306</v>
    <v>1307</v>
    <v>1308</v>
    <v>1309</v>
    <v>Itaúna do Sul</v>
    <v>7</v>
    <v>258</v>
    <v>Itaúna do Sul</v>
    <v>mdp/vdpid/6458737835225645057</v>
  </rv>
  <rv s="0">
    <v>536870912</v>
    <v>Ivaí</v>
    <v>cc129d9b-da91-00e2-a297-4e86f1f4e60d</v>
    <v>pt-BR</v>
    <v>Map</v>
  </rv>
  <rv s="1">
    <fb>607.84699999999998</fb>
    <v>13</v>
  </rv>
  <rv s="2">
    <v>158</v>
    <v>11</v>
    <v>982</v>
    <v>0</v>
    <v>Image of Ivaí</v>
  </rv>
  <rv s="1">
    <fb>-25.007219800000001</fb>
    <v>15</v>
  </rv>
  <rv s="3">
    <v>https://www.bing.com/search?q=Iva%c3%ad&amp;form=skydnc</v>
    <v>Aprenda mais com Bing</v>
  </rv>
  <rv s="1">
    <fb>-50.860565200000003</fb>
    <v>15</v>
  </rv>
  <rv s="1">
    <fb>13965</fb>
    <v>13</v>
  </rv>
  <rv s="4">
    <v>#VALUE!</v>
    <v>pt-BR</v>
    <v>cc129d9b-da91-00e2-a297-4e86f1f4e60d</v>
    <v>536870912</v>
    <v>1</v>
    <v>981</v>
    <v>6</v>
    <v>7</v>
    <v>Ivaí</v>
    <v>24</v>
    <v>25</v>
    <v>Map</v>
    <v>11</v>
    <v>12</v>
    <v>1312</v>
    <v>Ivaí é um município brasileiro do estado do Paraná. O nome do município se deve ao Rio "Ivaí", que é um nome indígena que significa Riacho de Frutos. Por volta de 1850, começaram dere a se estabelecer nesse território os primeiros imigrantes europeus, principalmente poloneses, alemães e holandeses que fundaram as colônias de Taió, Ivaí e Bom Jardim, sendo que da união das duas últimas, quando já tinham a categoria de Distrito, foi criado o Município de Ivaí através da Lei 4.382 de 10 de junho de 1961 e instalado oficialmente em 3 de dezembro de 1961.</v>
    <v>2</v>
    <v>1313</v>
    <v>1314</v>
    <v>1315</v>
    <v>1316</v>
    <v>Ivaí</v>
    <v>7</v>
    <v>1317</v>
    <v>Ivaí</v>
    <v>mdp/vdpid/6459279857464377345</v>
  </rv>
  <rv s="0">
    <v>536870912</v>
    <v>Ivaiporã</v>
    <v>986e8fe9-66c3-d06d-ad59-d00cf8a0de9f</v>
    <v>pt-BR</v>
    <v>Map</v>
  </rv>
  <rv s="1">
    <fb>432.47</fb>
    <v>13</v>
  </rv>
  <rv s="2">
    <v>159</v>
    <v>11</v>
    <v>988</v>
    <v>0</v>
    <v>Image of Ivaiporã</v>
  </rv>
  <rv s="1">
    <fb>-24.249941700000001</fb>
    <v>15</v>
  </rv>
  <rv s="3">
    <v>https://www.bing.com/search?q=Ivaipor%c3%a3&amp;form=skydnc</v>
    <v>Aprenda mais com Bing</v>
  </rv>
  <rv s="1">
    <fb>-51.680673300000002</fb>
    <v>15</v>
  </rv>
  <rv s="1">
    <fb>31935</fb>
    <v>13</v>
  </rv>
  <rv s="4">
    <v>#VALUE!</v>
    <v>pt-BR</v>
    <v>986e8fe9-66c3-d06d-ad59-d00cf8a0de9f</v>
    <v>536870912</v>
    <v>1</v>
    <v>987</v>
    <v>6</v>
    <v>7</v>
    <v>Ivaiporã</v>
    <v>24</v>
    <v>25</v>
    <v>Map</v>
    <v>11</v>
    <v>12</v>
    <v>1320</v>
    <v>Ivaiporã é um município brasileiro do estado do Paraná. Outrora povoado pelos índios Guaranis, a região da atual cidade de Ivaiporã foi colonizada por brasileiros de várias regiões do Brasil, na década de 1940. Estes pioneiros tinham como principal atividade, a criação de porcos e a exploração de madeira, principalmente os colonos oriundos de Santa Catarina. Por outro lado, os pioneiros oriundos de Minas Gerais, São Paulo e Bahia, investiram na agricultura, principalmente na plantação do café.</v>
    <v>2</v>
    <v>1321</v>
    <v>1322</v>
    <v>1323</v>
    <v>1324</v>
    <v>Ivaiporã</v>
    <v>7</v>
    <v>1325</v>
    <v>Ivaiporã</v>
    <v>mdp/vdpid/6459175989938225153</v>
  </rv>
  <rv s="0">
    <v>536870912</v>
    <v>Ivaté</v>
    <v>af6a2a2b-82f5-a4e4-cccc-fb93a86a45d6</v>
    <v>pt-BR</v>
    <v>Map</v>
  </rv>
  <rv s="1">
    <fb>410.90699999999998</fb>
    <v>13</v>
  </rv>
  <rv s="2">
    <v>160</v>
    <v>11</v>
    <v>995</v>
    <v>0</v>
    <v>Image of Ivaté</v>
  </rv>
  <rv s="1">
    <fb>-23.408899999999999</fb>
    <v>15</v>
  </rv>
  <rv s="3">
    <v>https://www.bing.com/search?q=Ivat%c3%a9&amp;form=skydnc</v>
    <v>Aprenda mais com Bing</v>
  </rv>
  <rv s="1">
    <fb>-53.368899999999996</fb>
    <v>15</v>
  </rv>
  <rv s="1">
    <fb>8240</fb>
    <v>13</v>
  </rv>
  <rv s="4">
    <v>#VALUE!</v>
    <v>pt-BR</v>
    <v>af6a2a2b-82f5-a4e4-cccc-fb93a86a45d6</v>
    <v>536870912</v>
    <v>1</v>
    <v>994</v>
    <v>6</v>
    <v>7</v>
    <v>Ivaté</v>
    <v>24</v>
    <v>25</v>
    <v>Map</v>
    <v>11</v>
    <v>12</v>
    <v>1328</v>
    <v>Ivaté é um município do estado brasileiro do Paraná. Dista aproximadamente 644 quilômetros da capital do estado, Curitiba e sua população estimada em 2010 era de 7 473 habitantes. "Ivaté" é um termo de origem tupi que significa "fruta verdadeira", através da junção dos termos 'ybá e eté.</v>
    <v>2</v>
    <v>1329</v>
    <v>1330</v>
    <v>1331</v>
    <v>1332</v>
    <v>Ivaté</v>
    <v>7</v>
    <v>1333</v>
    <v>Ivaté</v>
    <v>mdp/vdpid/6458800128995098625</v>
  </rv>
  <rv s="0">
    <v>536870912</v>
    <v>Ivatuba</v>
    <v>c376df48-5ac8-a644-ce5a-3d975f0ec8d0</v>
    <v>pt-BR</v>
    <v>Map</v>
  </rv>
  <rv s="1">
    <fb>96.78</fb>
    <v>13</v>
  </rv>
  <rv s="2">
    <v>161</v>
    <v>11</v>
    <v>1000</v>
    <v>0</v>
    <v>Image of Ivatuba</v>
  </rv>
  <rv s="3">
    <v>https://www.bing.com/search?q=Ivatuba&amp;form=skydnc</v>
    <v>Aprenda mais com Bing</v>
  </rv>
  <rv s="1">
    <fb>-52.216667000000001</fb>
    <v>15</v>
  </rv>
  <rv s="1">
    <fb>3279</fb>
    <v>13</v>
  </rv>
  <rv s="4">
    <v>#VALUE!</v>
    <v>pt-BR</v>
    <v>c376df48-5ac8-a644-ce5a-3d975f0ec8d0</v>
    <v>536870912</v>
    <v>1</v>
    <v>999</v>
    <v>6</v>
    <v>7</v>
    <v>Ivatuba</v>
    <v>24</v>
    <v>25</v>
    <v>Map</v>
    <v>11</v>
    <v>12</v>
    <v>1336</v>
    <v>Ivatuba é um município brasileiro do estado do Paraná. Integra a Região Metropolitana de Maringá. Ivatuba é vocábulo tupi que significa pomar, assim como Ibatiba. De ybá: árvore frutífera, fruto; e tyba: sítio onde há muita abundância de alguma coisa.</v>
    <v>2</v>
    <v>1337</v>
    <v>668</v>
    <v>1338</v>
    <v>1339</v>
    <v>Ivatuba</v>
    <v>7</v>
    <v>1340</v>
    <v>Ivatuba</v>
    <v>mdp/vdpid/6458860111099068417</v>
  </rv>
  <rv s="0">
    <v>536870912</v>
    <v>Jaboti</v>
    <v>78127dad-a385-2aa5-0533-f80237e70653</v>
    <v>pt-BR</v>
    <v>Map</v>
  </rv>
  <rv s="1">
    <fb>139.21</fb>
    <v>13</v>
  </rv>
  <rv s="2">
    <v>162</v>
    <v>11</v>
    <v>1005</v>
    <v>0</v>
    <v>Image of Jaboti</v>
  </rv>
  <rv s="1">
    <fb>-23.742656199999999</fb>
    <v>15</v>
  </rv>
  <rv s="3">
    <v>https://www.bing.com/search?q=Jaboti&amp;form=skydnc</v>
    <v>Aprenda mais com Bing</v>
  </rv>
  <rv s="1">
    <fb>-50.073996600000001</fb>
    <v>15</v>
  </rv>
  <rv s="1">
    <fb>5303</fb>
    <v>13</v>
  </rv>
  <rv s="4">
    <v>#VALUE!</v>
    <v>pt-BR</v>
    <v>78127dad-a385-2aa5-0533-f80237e70653</v>
    <v>536870912</v>
    <v>1</v>
    <v>1004</v>
    <v>6</v>
    <v>7</v>
    <v>Jaboti</v>
    <v>9</v>
    <v>10</v>
    <v>Map</v>
    <v>11</v>
    <v>12</v>
    <v>1343</v>
    <v>Jaboti é um município brasileiro do estado do Paraná. Jaboti emancipou-se em 15 de novembro de 1955 e teve Domingos Ferreira de Quadros como seu primeiro prefeito.</v>
    <v>2</v>
    <v>1344</v>
    <v>1345</v>
    <v>1346</v>
    <v>1347</v>
    <v>Jaboti</v>
    <v>7</v>
    <v>1348</v>
    <v>Jaboti</v>
    <v>mdp/vdpid/6460517082973863937</v>
  </rv>
  <rv s="0">
    <v>536870912</v>
    <v>Jacarezinho</v>
    <v>8d4bbf26-0aaa-e331-11de-39409539fb49</v>
    <v>pt-BR</v>
    <v>Map</v>
  </rv>
  <rv s="1">
    <fb>602</fb>
    <v>13</v>
  </rv>
  <rv s="2">
    <v>163</v>
    <v>11</v>
    <v>1011</v>
    <v>0</v>
    <v>Image of Jacarezinho</v>
  </rv>
  <rv s="1">
    <fb>-23.160833</fb>
    <v>15</v>
  </rv>
  <rv s="3">
    <v>https://www.bing.com/search?q=Jacarezinho&amp;form=skydnc</v>
    <v>Aprenda mais com Bing</v>
  </rv>
  <rv s="7">
    <v>17</v>
  </rv>
  <rv s="1">
    <fb>-49.968888999999997</fb>
    <v>15</v>
  </rv>
  <rv s="1">
    <fb>39322</fb>
    <v>13</v>
  </rv>
  <rv s="10">
    <v>#VALUE!</v>
    <v>pt-BR</v>
    <v>8d4bbf26-0aaa-e331-11de-39409539fb49</v>
    <v>536870912</v>
    <v>1</v>
    <v>1010</v>
    <v>6</v>
    <v>154</v>
    <v>Jacarezinho</v>
    <v>24</v>
    <v>25</v>
    <v>Map</v>
    <v>11</v>
    <v>12</v>
    <v>1351</v>
    <v>Jacarezinho é um município brasileiro do estado do Paraná. Pertence a mesorregião do Norte Pioneiro Paranaense e a microrregião que leva seu nome, localiza-se, portanto, ao norte da capital do estado distando desta 385 km. O município ocupa a área de 602,526 km², possuindo 2,25 km² de perímetro urbano. Com população estimada em 39 435 habitantes, Jacarezinho é o 42° município mais populoso do Estado do Paraná. Está a 1026 km de Brasília, capital federal do Brasil.</v>
    <v>2</v>
    <v>1352</v>
    <v>1353</v>
    <v>1354</v>
    <v>1355</v>
    <v>1356</v>
    <v>Jacarezinho</v>
    <v>7</v>
    <v>1357</v>
    <v>Jacarezinho</v>
    <v>mdp/vdpid/6460471731810205697</v>
  </rv>
  <rv s="0">
    <v>536870912</v>
    <v>Jaguapitã</v>
    <v>6cd0124b-4328-185a-db50-4d538feca364</v>
    <v>pt-BR</v>
    <v>Map</v>
  </rv>
  <rv s="1">
    <fb>475.00400000000002</fb>
    <v>13</v>
  </rv>
  <rv s="2">
    <v>164</v>
    <v>11</v>
    <v>1018</v>
    <v>0</v>
    <v>Image of Jaguapitã</v>
  </rv>
  <rv s="3">
    <v>https://www.bing.com/search?q=Jaguapit%c3%a3&amp;form=skydnc</v>
    <v>Aprenda mais com Bing</v>
  </rv>
  <rv s="1">
    <fb>-51.55</fb>
    <v>15</v>
  </rv>
  <rv s="1">
    <fb>13742</fb>
    <v>13</v>
  </rv>
  <rv s="4">
    <v>#VALUE!</v>
    <v>pt-BR</v>
    <v>6cd0124b-4328-185a-db50-4d538feca364</v>
    <v>536870912</v>
    <v>1</v>
    <v>1017</v>
    <v>6</v>
    <v>7</v>
    <v>Jaguapitã</v>
    <v>9</v>
    <v>10</v>
    <v>Map</v>
    <v>11</v>
    <v>12</v>
    <v>1360</v>
    <v>Jaguapitã é um município do estado brasileiro do Paraná. Sua população estimada em 2009 era de 12.414 habitantes. A palavra jaguapitã tem origem indígena e significa onça vermelha ou pintada. Do tupi yaguar: onça; e pitã: vermelha, pintada.</v>
    <v>2</v>
    <v>1361</v>
    <v>255</v>
    <v>1362</v>
    <v>1363</v>
    <v>Jaguapitã</v>
    <v>7</v>
    <v>1364</v>
    <v>Jaguapitã</v>
    <v>mdp/vdpid/6458897392874815489</v>
  </rv>
  <rv s="0">
    <v>536870912</v>
    <v>Jaguariaíva</v>
    <v>5d0a6628-c973-fee6-ceeb-32a341aaa3d8</v>
    <v>pt-BR</v>
    <v>Map</v>
  </rv>
  <rv s="1">
    <fb>1523.7929999999999</fb>
    <v>13</v>
  </rv>
  <rv s="2">
    <v>165</v>
    <v>11</v>
    <v>1025</v>
    <v>0</v>
    <v>Image of Jaguariaíva</v>
  </rv>
  <rv s="1">
    <fb>-24.236243300000002</fb>
    <v>15</v>
  </rv>
  <rv s="3">
    <v>https://www.bing.com/search?q=Jaguaria%c3%adva&amp;form=skydnc</v>
    <v>Aprenda mais com Bing</v>
  </rv>
  <rv s="1">
    <fb>-49.706580600000002</fb>
    <v>15</v>
  </rv>
  <rv s="1">
    <fb>35027</fb>
    <v>13</v>
  </rv>
  <rv s="4">
    <v>#VALUE!</v>
    <v>pt-BR</v>
    <v>5d0a6628-c973-fee6-ceeb-32a341aaa3d8</v>
    <v>536870912</v>
    <v>1</v>
    <v>1024</v>
    <v>6</v>
    <v>7</v>
    <v>Jaguariaíva</v>
    <v>24</v>
    <v>25</v>
    <v>Map</v>
    <v>11</v>
    <v>12</v>
    <v>1367</v>
    <v>Jaguariaíva é um município da Microrregião de Jaguariaíva, na Mesorregião do Centro Oriental Paranaense do estado do Paraná, Brasil. Segundo a estimativa populacional de 2018 do Instituto Brasileiro de Geografia e Estatística, o município possui 34 683 habitantes.</v>
    <v>2</v>
    <v>1368</v>
    <v>1369</v>
    <v>1370</v>
    <v>1371</v>
    <v>Jaguariaíva</v>
    <v>7</v>
    <v>1372</v>
    <v>Jaguariaíva</v>
    <v>mdp/vdpid/6460809658075447297</v>
  </rv>
  <rv s="0">
    <v>536870912</v>
    <v>Jandaia do Sul</v>
    <v>88c8492f-ad80-c289-6ff7-f97d4b075cec</v>
    <v>pt-BR</v>
    <v>Map</v>
  </rv>
  <rv s="1">
    <fb>187.6</fb>
    <v>13</v>
  </rv>
  <rv s="2">
    <v>166</v>
    <v>11</v>
    <v>1030</v>
    <v>0</v>
    <v>Image of Jandaia do Sul</v>
  </rv>
  <rv s="1">
    <fb>-23.6</fb>
    <v>15</v>
  </rv>
  <rv s="3">
    <v>https://www.bing.com/search?q=Jandaia+do+Sul&amp;form=skydnc</v>
    <v>Aprenda mais com Bing</v>
  </rv>
  <rv s="1">
    <fb>20269</fb>
    <v>13</v>
  </rv>
  <rv s="4">
    <v>#VALUE!</v>
    <v>pt-BR</v>
    <v>88c8492f-ad80-c289-6ff7-f97d4b075cec</v>
    <v>536870912</v>
    <v>1</v>
    <v>1029</v>
    <v>6</v>
    <v>7</v>
    <v>Jandaia do Sul</v>
    <v>24</v>
    <v>25</v>
    <v>Map</v>
    <v>11</v>
    <v>51</v>
    <v>1375</v>
    <v>Jandaia do Sul é um município brasileiro do estado do Paraná. Município criado pela Companhia Melhoramentos norte do Paraná, foi uma das últimas realizações daquela organização imobiliária. Seus primeiros habitantes foram tropeiros de gado a caminho de Sorocaba e também São José do Rio Preto. O Patrimônio aberto em 1942, tornou-se desde logo um centro de convergências de agricultores vindos de todas as regiões do país traídos pelas perspectivas oferecidas através do solo seco e pelo cultivo do café.</v>
    <v>2</v>
    <v>1376</v>
    <v>1377</v>
    <v>1378</v>
    <v>1082</v>
    <v>Jandaia do Sul</v>
    <v>7</v>
    <v>1379</v>
    <v>Jandaia do Sul</v>
    <v>mdp/vdpid/6458963887323611137</v>
  </rv>
  <rv s="0">
    <v>536870912</v>
    <v>Janiópolis</v>
    <v>0a8275bc-cc20-6774-42b7-dff382fc4a28</v>
    <v>pt-BR</v>
    <v>Map</v>
  </rv>
  <rv s="1">
    <fb>335.613</fb>
    <v>13</v>
  </rv>
  <rv s="2">
    <v>167</v>
    <v>11</v>
    <v>1036</v>
    <v>0</v>
    <v>Image of Janiópolis</v>
  </rv>
  <rv s="1">
    <fb>-24.1355222</fb>
    <v>15</v>
  </rv>
  <rv s="3">
    <v>https://www.bing.com/search?q=Jani%c3%b3polis&amp;form=skydnc</v>
    <v>Aprenda mais com Bing</v>
  </rv>
  <rv s="1">
    <fb>-52.776122600000001</fb>
    <v>15</v>
  </rv>
  <rv s="1">
    <fb>5095</fb>
    <v>13</v>
  </rv>
  <rv s="4">
    <v>#VALUE!</v>
    <v>pt-BR</v>
    <v>0a8275bc-cc20-6774-42b7-dff382fc4a28</v>
    <v>536870912</v>
    <v>1</v>
    <v>1035</v>
    <v>6</v>
    <v>7</v>
    <v>Janiópolis</v>
    <v>24</v>
    <v>25</v>
    <v>Map</v>
    <v>11</v>
    <v>12</v>
    <v>1382</v>
    <v>Janiópolis é um município brasileiro do estado do Paraná. Situado na Região de Goioerê, segundo Censo de 2010 sua população era de 6.536 habitantes. Em 1975, o município chegou a ter cerca de 35 mil habitantes, tendo no café uma grande fonte de renda. A partir daí, começou a emigração, reduzindo-se, drasticamente a sua população. Hoje a renda do município é gerada pelas plantações de soja e milho e pelas fábricas de confecções.</v>
    <v>2</v>
    <v>1383</v>
    <v>1384</v>
    <v>1385</v>
    <v>1386</v>
    <v>Janiópolis</v>
    <v>7</v>
    <v>1387</v>
    <v>Janiópolis</v>
    <v>mdp/vdpid/6459046216410857473</v>
  </rv>
  <rv s="0">
    <v>536870912</v>
    <v>Japira</v>
    <v>4238eb2c-3917-e5d6-3592-da84395bed00</v>
    <v>pt-BR</v>
    <v>Map</v>
  </rv>
  <rv s="1">
    <fb>189.13900000000001</fb>
    <v>13</v>
  </rv>
  <rv s="2">
    <v>168</v>
    <v>11</v>
    <v>1041</v>
    <v>0</v>
    <v>Image of Japira</v>
  </rv>
  <rv s="1">
    <fb>-23.812799999999999</fb>
    <v>15</v>
  </rv>
  <rv s="3">
    <v>https://www.bing.com/search?q=Japira&amp;form=skydnc</v>
    <v>Aprenda mais com Bing</v>
  </rv>
  <rv s="1">
    <fb>-50.1389</fb>
    <v>15</v>
  </rv>
  <rv s="1">
    <fb>4930</fb>
    <v>13</v>
  </rv>
  <rv s="4">
    <v>#VALUE!</v>
    <v>pt-BR</v>
    <v>4238eb2c-3917-e5d6-3592-da84395bed00</v>
    <v>536870912</v>
    <v>1</v>
    <v>1040</v>
    <v>6</v>
    <v>7</v>
    <v>Japira</v>
    <v>24</v>
    <v>25</v>
    <v>Map</v>
    <v>11</v>
    <v>12</v>
    <v>1390</v>
    <v>Japira é um município brasileiro do estado do Paraná. Japira era parte integrante do município de Tomazina. Em 1923 o coronel Joaquim Pedro de Oliveira era dono de extensa área de terras entre os rios Laranjinha e das Cinzas. No ano seguinte sua propriedade rural seria cortada pelos trilhos de aço da estrada de ferro que correria no sentido meridional, e o coronel fez doação de determinada área de terras para a construção de uma estação ferroviária.</v>
    <v>2</v>
    <v>1391</v>
    <v>1392</v>
    <v>1393</v>
    <v>1394</v>
    <v>Japira</v>
    <v>7</v>
    <v>1395</v>
    <v>Japira</v>
    <v>mdp/vdpid/6460515777354137601</v>
  </rv>
  <rv s="0">
    <v>536870912</v>
    <v>Japurá</v>
    <v>074c644c-54dc-e460-7240-f70c11b24a9e</v>
    <v>pt-BR</v>
    <v>Map</v>
  </rv>
  <rv s="1">
    <fb>165.184</fb>
    <v>13</v>
  </rv>
  <rv s="2">
    <v>169</v>
    <v>11</v>
    <v>1047</v>
    <v>0</v>
    <v>Image of Japurá</v>
  </rv>
  <rv s="1">
    <fb>-23.470341600000001</fb>
    <v>15</v>
  </rv>
  <rv s="3">
    <v>https://www.bing.com/search?q=Japur%c3%a1+Paran%c3%a1&amp;form=skydnc</v>
    <v>Aprenda mais com Bing</v>
  </rv>
  <rv s="1">
    <fb>-52.556682000000002</fb>
    <v>15</v>
  </rv>
  <rv s="1">
    <fb>9500</fb>
    <v>13</v>
  </rv>
  <rv s="4">
    <v>#VALUE!</v>
    <v>pt-BR</v>
    <v>074c644c-54dc-e460-7240-f70c11b24a9e</v>
    <v>536870912</v>
    <v>1</v>
    <v>1046</v>
    <v>6</v>
    <v>7</v>
    <v>Japurá</v>
    <v>24</v>
    <v>25</v>
    <v>Map</v>
    <v>11</v>
    <v>12</v>
    <v>1398</v>
    <v>Japurá é um município brasileiro do estado do Paraná. Sua população estimada em 2014 era de 9 095 habitantes. Japurá tem 165,184 quilômetros quadrados de área total do Município, e confronta-se: "ao Norte com São Carlos do Ivaí, ao Sul com São Tomé, ao Leste com São Carlos do Ivaí e a Oeste com Indianópolis". Está linha do Trópico de Capricórnio, a Noroeste do estado do Paraná, zona fisiográfica do Ivaí.</v>
    <v>2</v>
    <v>1399</v>
    <v>1400</v>
    <v>1401</v>
    <v>1402</v>
    <v>Japurá</v>
    <v>7</v>
    <v>1403</v>
    <v>Japurá</v>
    <v>mdp/vdpid/6458834032091201537</v>
  </rv>
  <rv s="0">
    <v>536870912</v>
    <v>Jardim Alegre</v>
    <v>ec7a7df4-3925-7b78-54ca-6201ab02a672</v>
    <v>pt-BR</v>
    <v>Map</v>
  </rv>
  <rv s="1">
    <fb>393.62</fb>
    <v>13</v>
  </rv>
  <rv s="2">
    <v>170</v>
    <v>11</v>
    <v>1053</v>
    <v>0</v>
    <v>Image of Jardim Alegre</v>
  </rv>
  <rv s="1">
    <fb>-24.177864100000001</fb>
    <v>15</v>
  </rv>
  <rv s="3">
    <v>https://www.bing.com/search?q=Jardim+Alegre&amp;form=skydnc</v>
    <v>Aprenda mais com Bing</v>
  </rv>
  <rv s="1">
    <fb>-51.689443199999999</fb>
    <v>15</v>
  </rv>
  <rv s="1">
    <fb>11196</fb>
    <v>13</v>
  </rv>
  <rv s="4">
    <v>#VALUE!</v>
    <v>pt-BR</v>
    <v>ec7a7df4-3925-7b78-54ca-6201ab02a672</v>
    <v>536870912</v>
    <v>1</v>
    <v>1052</v>
    <v>6</v>
    <v>7</v>
    <v>Jardim Alegre</v>
    <v>24</v>
    <v>25</v>
    <v>Map</v>
    <v>11</v>
    <v>12</v>
    <v>1406</v>
    <v>Jardim Alegre é um município brasileiro do estado do Paraná. Em 1929, uma grande área do que então constituía uma fazenda, foi adquirida e deu origem a uma empresa imobiliária que deveria colonizar essa região, onde atualmente se encontra o município de Jardim Alegre. Mas somente a partir de 1939, a área começou a ser desbravada com a derrubada das matas e início do cultivo do solo.</v>
    <v>2</v>
    <v>1407</v>
    <v>1408</v>
    <v>1409</v>
    <v>1410</v>
    <v>Jardim Alegre</v>
    <v>7</v>
    <v>1411</v>
    <v>Jardim Alegre</v>
    <v>mdp/vdpid/6459155468903251969</v>
  </rv>
  <rv s="0">
    <v>536870912</v>
    <v>Jardim Olinda</v>
    <v>f00d6e06-b303-55b6-1fca-143bb7e816c0</v>
    <v>pt-BR</v>
    <v>Map</v>
  </rv>
  <rv s="1">
    <fb>128.51499999999999</fb>
    <v>13</v>
  </rv>
  <rv s="2">
    <v>171</v>
    <v>11</v>
    <v>1058</v>
    <v>0</v>
    <v>Image of Jardim Olinda</v>
  </rv>
  <rv s="1">
    <fb>-22.5540588</fb>
    <v>15</v>
  </rv>
  <rv s="3">
    <v>https://www.bing.com/search?q=Jardim+Olinda&amp;form=skydnc</v>
    <v>Aprenda mais com Bing</v>
  </rv>
  <rv s="7">
    <v>18</v>
  </rv>
  <rv s="1">
    <fb>-52.037735499999997</fb>
    <v>15</v>
  </rv>
  <rv s="1">
    <fb>1320</fb>
    <v>13</v>
  </rv>
  <rv s="10">
    <v>#VALUE!</v>
    <v>pt-BR</v>
    <v>f00d6e06-b303-55b6-1fca-143bb7e816c0</v>
    <v>536870912</v>
    <v>1</v>
    <v>1057</v>
    <v>6</v>
    <v>154</v>
    <v>Jardim Olinda</v>
    <v>24</v>
    <v>25</v>
    <v>Map</v>
    <v>11</v>
    <v>12</v>
    <v>1414</v>
    <v>Jardim Olinda é um município brasileiro do estado do Paraná. Fica no microrregião do Norte Novíssimo de Paranavaí, fronteira com São Paulo, as margem do Rio Paranapanema. Sua população estimada em 2016 era de 1.403 habitantes, sendo o município menos populoso do Paraná.</v>
    <v>2</v>
    <v>1415</v>
    <v>1416</v>
    <v>1417</v>
    <v>1418</v>
    <v>1419</v>
    <v>Jardim Olinda</v>
    <v>7</v>
    <v>1420</v>
    <v>Jardim Olinda</v>
    <v>mdp/vdpid/6458866789588664321</v>
  </rv>
  <rv s="0">
    <v>536870912</v>
    <v>Jataizinho</v>
    <v>983bfe6a-73e7-4c31-376b-85954361a9bd</v>
    <v>pt-BR</v>
    <v>Map</v>
  </rv>
  <rv s="1">
    <fb>159.18</fb>
    <v>13</v>
  </rv>
  <rv s="2">
    <v>172</v>
    <v>11</v>
    <v>1063</v>
    <v>0</v>
    <v>Image of Jataizinho</v>
  </rv>
  <rv s="1">
    <fb>-23.263571299999999</fb>
    <v>15</v>
  </rv>
  <rv s="3">
    <v>https://www.bing.com/search?q=Jataizinho&amp;form=skydnc</v>
    <v>Aprenda mais com Bing</v>
  </rv>
  <rv s="1">
    <fb>-50.973647399999997</fb>
    <v>15</v>
  </rv>
  <rv s="1">
    <fb>12638</fb>
    <v>13</v>
  </rv>
  <rv s="4">
    <v>#VALUE!</v>
    <v>pt-BR</v>
    <v>983bfe6a-73e7-4c31-376b-85954361a9bd</v>
    <v>536870912</v>
    <v>1</v>
    <v>1062</v>
    <v>6</v>
    <v>7</v>
    <v>Jataizinho</v>
    <v>24</v>
    <v>25</v>
    <v>Map</v>
    <v>11</v>
    <v>12</v>
    <v>1423</v>
    <v>Jataizinho é um município brasileiro do estado do Paraná. Sua população estimada em 2017 é de 12.615 habitantes. Integra a Região Metropolitana de Londrina. O município teve sua origem no século XIX: pela lei n° 333, de 12 de abril de 1872, foi criada a freguesia de Jataí, com sede na colônia militar do mesmo nome. Teve grande importância no cenário do norte pioneiro nos séculos XIX e XX, sendo um polo regional e servindo de referência para as demais cidades que estavam por surgir.</v>
    <v>2</v>
    <v>1424</v>
    <v>1425</v>
    <v>1426</v>
    <v>1427</v>
    <v>Jataizinho</v>
    <v>7</v>
    <v>1428</v>
    <v>Jataizinho</v>
    <v>mdp/vdpid/6458932895074484225</v>
  </rv>
  <rv s="0">
    <v>536870912</v>
    <v>Jesuítas</v>
    <v>1f267edd-fd91-1712-e551-fb101892c009</v>
    <v>pt-BR</v>
    <v>Map</v>
  </rv>
  <rv s="1">
    <fb>247.49600000000001</fb>
    <v>13</v>
  </rv>
  <rv s="2">
    <v>173</v>
    <v>11</v>
    <v>1069</v>
    <v>0</v>
    <v>Image of Jesuítas</v>
  </rv>
  <rv s="1">
    <fb>-22.882999999999999</fb>
    <v>15</v>
  </rv>
  <rv s="3">
    <v>https://www.bing.com/search?q=Jesu%c3%adtas+Paran%c3%a1&amp;form=skydnc</v>
    <v>Aprenda mais com Bing</v>
  </rv>
  <rv s="1">
    <fb>-43.683</fb>
    <v>15</v>
  </rv>
  <rv s="1">
    <fb>8330</fb>
    <v>13</v>
  </rv>
  <rv s="4">
    <v>#VALUE!</v>
    <v>pt-BR</v>
    <v>1f267edd-fd91-1712-e551-fb101892c009</v>
    <v>536870912</v>
    <v>1</v>
    <v>1068</v>
    <v>6</v>
    <v>7</v>
    <v>Jesuítas</v>
    <v>24</v>
    <v>25</v>
    <v>Map</v>
    <v>11</v>
    <v>12</v>
    <v>1431</v>
    <v>Jesuítas é um município brasileiro do estado do Paraná. Localiza-se a uma latitude 24º23'06" sul e a uma longitude 53º23'15" oeste, estando a uma altitude de 489 metros. Sua população estimada em 2010 era de 9.832 habitantes. Possui uma área de 269,29 km².</v>
    <v>2</v>
    <v>1432</v>
    <v>1433</v>
    <v>1434</v>
    <v>1435</v>
    <v>Jesuítas</v>
    <v>7</v>
    <v>1436</v>
    <v>Jesuítas</v>
    <v>mdp/vdpid/6557305091102081025</v>
  </rv>
  <rv s="0">
    <v>536870912</v>
    <v>Joaquim Távora</v>
    <v>df776401-48ff-bae2-4dcf-06dc0ee80e11</v>
    <v>pt-BR</v>
    <v>Map</v>
  </rv>
  <rv s="1">
    <fb>289.173</fb>
    <v>13</v>
  </rv>
  <rv s="2">
    <v>174</v>
    <v>11</v>
    <v>1076</v>
    <v>0</v>
    <v>Image of Joaquim Távora</v>
  </rv>
  <rv s="1">
    <fb>-23.498899999999999</fb>
    <v>15</v>
  </rv>
  <rv s="3">
    <v>https://www.bing.com/search?q=Joaquim+T%c3%a1vora&amp;form=skydnc</v>
    <v>Aprenda mais com Bing</v>
  </rv>
  <rv s="1">
    <fb>-49.905000000000001</fb>
    <v>15</v>
  </rv>
  <rv s="1">
    <fb>12009</fb>
    <v>13</v>
  </rv>
  <rv s="4">
    <v>#VALUE!</v>
    <v>pt-BR</v>
    <v>df776401-48ff-bae2-4dcf-06dc0ee80e11</v>
    <v>536870912</v>
    <v>1</v>
    <v>1075</v>
    <v>6</v>
    <v>7</v>
    <v>Joaquim Távora</v>
    <v>24</v>
    <v>25</v>
    <v>Map</v>
    <v>11</v>
    <v>12</v>
    <v>1439</v>
    <v>Joaquim Távora é um município brasileiro do estado do Paraná. Homenagem a tenente Joaquim Távora, um dos líderes da Revolução de 1924, em São Paulo que morreu durante os combates. Etimologicamente, Joaquim provém do hebraico "Iehoyachim"...o elevado de Deus, enquanto que Távora designa rio e topônimo de Portugal.</v>
    <v>2</v>
    <v>1440</v>
    <v>1441</v>
    <v>1442</v>
    <v>1443</v>
    <v>Joaquim Távora</v>
    <v>7</v>
    <v>1444</v>
    <v>Joaquim Távora</v>
    <v>mdp/vdpid/6460537381794611201</v>
  </rv>
  <rv s="0">
    <v>536870912</v>
    <v>Jundiaí do Sul</v>
    <v>4bc0651d-e8de-16bb-5182-0adf643e7160</v>
    <v>pt-BR</v>
    <v>Map</v>
  </rv>
  <rv s="1">
    <fb>320.815</fb>
    <v>13</v>
  </rv>
  <rv s="2">
    <v>175</v>
    <v>11</v>
    <v>1083</v>
    <v>0</v>
    <v>Image of Jundiaí do Sul</v>
  </rv>
  <rv s="1">
    <fb>-23.45</fb>
    <v>15</v>
  </rv>
  <rv s="3">
    <v>https://www.bing.com/search?q=Jundia%c3%ad+do+Sul&amp;form=skydnc</v>
    <v>Aprenda mais com Bing</v>
  </rv>
  <rv s="1">
    <fb>-50.283332999999999</fb>
    <v>15</v>
  </rv>
  <rv s="1">
    <fb>3269</fb>
    <v>13</v>
  </rv>
  <rv s="4">
    <v>#VALUE!</v>
    <v>pt-BR</v>
    <v>4bc0651d-e8de-16bb-5182-0adf643e7160</v>
    <v>536870912</v>
    <v>1</v>
    <v>1082</v>
    <v>6</v>
    <v>7</v>
    <v>Jundiaí do Sul</v>
    <v>24</v>
    <v>25</v>
    <v>Map</v>
    <v>11</v>
    <v>12</v>
    <v>1447</v>
    <v>Jundiaí do Sul é um município do estado do Paraná, no Brasil. "Jundiaí" é uma referência a um riacho do município, o Riacho do Jundiaí. "Jundiaí" é um termo proveniente da língua tupi, significando "rio dos jundiás", através da junção de îundi'a e 'y". O complemento "do sul" serve para diferenciar o município do município paulista homônimo.</v>
    <v>2</v>
    <v>1448</v>
    <v>1449</v>
    <v>1450</v>
    <v>1451</v>
    <v>Jundiaí do Sul</v>
    <v>7</v>
    <v>1452</v>
    <v>Jundiaí do Sul</v>
    <v>mdp/vdpid/6460499117662535681</v>
  </rv>
  <rv s="0">
    <v>536870912</v>
    <v>Juranda</v>
    <v>123d64eb-9c3c-8825-7b29-f1287e30f12d</v>
    <v>pt-BR</v>
    <v>Map</v>
  </rv>
  <rv s="1">
    <fb>349.721</fb>
    <v>13</v>
  </rv>
  <rv s="2">
    <v>176</v>
    <v>11</v>
    <v>1089</v>
    <v>0</v>
    <v>Image of Juranda</v>
  </rv>
  <rv s="1">
    <fb>-24.416156900000001</fb>
    <v>15</v>
  </rv>
  <rv s="3">
    <v>https://www.bing.com/search?q=Juranda&amp;form=skydnc</v>
    <v>Aprenda mais com Bing</v>
  </rv>
  <rv s="1">
    <fb>-52.844852699999997</fb>
    <v>15</v>
  </rv>
  <rv s="1">
    <fb>7292</fb>
    <v>13</v>
  </rv>
  <rv s="4">
    <v>#VALUE!</v>
    <v>pt-BR</v>
    <v>123d64eb-9c3c-8825-7b29-f1287e30f12d</v>
    <v>536870912</v>
    <v>1</v>
    <v>1088</v>
    <v>6</v>
    <v>7</v>
    <v>Juranda</v>
    <v>24</v>
    <v>25</v>
    <v>Map</v>
    <v>11</v>
    <v>12</v>
    <v>1455</v>
    <v>Juranda é um município brasileiro do estado do Paraná. Fica situada na Região de Goioerê. Segundo lendas, a denominação da cidade surgiu pelo fato de, em 1945, ter sido aprisionada, na região, uma índia que se chamava Juranda. Ocorre que, em cativeiro, a índia fora acometida de grande solidão e, por sentir enorme saudades de sua tribo e de seus familiares, acabou perecendo.</v>
    <v>2</v>
    <v>1456</v>
    <v>1457</v>
    <v>1458</v>
    <v>1459</v>
    <v>Juranda</v>
    <v>7</v>
    <v>1460</v>
    <v>Juranda</v>
    <v>mdp/vdpid/6459036515505799169</v>
  </rv>
  <rv s="0">
    <v>536870912</v>
    <v>Jussara</v>
    <v>2b28b454-ba30-ba6a-494a-51f877e09404</v>
    <v>pt-BR</v>
    <v>Map</v>
  </rv>
  <rv s="1">
    <fb>210.81200000000001</fb>
    <v>13</v>
  </rv>
  <rv s="2">
    <v>177</v>
    <v>11</v>
    <v>1095</v>
    <v>0</v>
    <v>Image of Jussara</v>
  </rv>
  <rv s="1">
    <fb>-23.620833000000001</fb>
    <v>15</v>
  </rv>
  <rv s="3">
    <v>https://www.bing.com/search?q=Jussara+Paran%c3%a1&amp;form=skydnc</v>
    <v>Aprenda mais com Bing</v>
  </rv>
  <rv s="1">
    <fb>-52.468888999999997</fb>
    <v>15</v>
  </rv>
  <rv s="1">
    <fb>7041</fb>
    <v>13</v>
  </rv>
  <rv s="4">
    <v>#VALUE!</v>
    <v>pt-BR</v>
    <v>2b28b454-ba30-ba6a-494a-51f877e09404</v>
    <v>536870912</v>
    <v>1</v>
    <v>1094</v>
    <v>6</v>
    <v>7</v>
    <v>Jussara</v>
    <v>9</v>
    <v>10</v>
    <v>Map</v>
    <v>11</v>
    <v>12</v>
    <v>1463</v>
    <v>Jussara é um município brasileiro do estado do Paraná. Sua população, de acordo com o censo do IBGE de 2010, é de 6.613 habitantes.</v>
    <v>2</v>
    <v>1464</v>
    <v>1465</v>
    <v>1466</v>
    <v>1467</v>
    <v>Jussara</v>
    <v>7</v>
    <v>1468</v>
    <v>Jussara</v>
    <v>mdp/vdpid/6458851082457055233</v>
  </rv>
  <rv s="0">
    <v>536870912</v>
    <v>Kaloré</v>
    <v>2e2e6df8-d027-dde6-4644-8f6268eb2eea</v>
    <v>pt-BR</v>
    <v>Map</v>
  </rv>
  <rv s="1">
    <fb>193.29900000000001</fb>
    <v>13</v>
  </rv>
  <rv s="2">
    <v>178</v>
    <v>11</v>
    <v>1101</v>
    <v>0</v>
    <v>Image of Kaloré</v>
  </rv>
  <rv s="1">
    <fb>-23.824081</fb>
    <v>15</v>
  </rv>
  <rv s="3">
    <v>https://www.bing.com/search?q=Kalor%c3%a9&amp;form=skydnc</v>
    <v>Aprenda mais com Bing</v>
  </rv>
  <rv s="1">
    <fb>-51.668457799999999</fb>
    <v>15</v>
  </rv>
  <rv s="4">
    <v>#VALUE!</v>
    <v>pt-BR</v>
    <v>2e2e6df8-d027-dde6-4644-8f6268eb2eea</v>
    <v>536870912</v>
    <v>1</v>
    <v>1100</v>
    <v>6</v>
    <v>7</v>
    <v>Kaloré</v>
    <v>24</v>
    <v>25</v>
    <v>Map</v>
    <v>11</v>
    <v>12</v>
    <v>1471</v>
    <v>Kaloréé um município brasileiro do estado do Paraná. Patrimônio criado em 1948, pertencendo ao Município de Marumbi até agosto de 1961, ano que foi elevado a município. O pioneiro sr. Heleno ou "Gato-preto", como era conhecido, que foi funcionário da companhia de Terras Norte do Paraná, é considerado por todos como o fundador da cidade, uma vez que era o encarregado pela derrubada da mata para o surgimento de "clarões" dando o início da cidade. A companhia de Terras Norte do Paraná também foi a responsável pela criação de quase todas as cidades do Norte do Paraná.</v>
    <v>2</v>
    <v>1472</v>
    <v>1473</v>
    <v>1474</v>
    <v>1475</v>
    <v>Kaloré</v>
    <v>7</v>
    <v>298</v>
    <v>Kaloré</v>
    <v>mdp/vdpid/6458968445122772993</v>
  </rv>
  <rv s="0">
    <v>536870912</v>
    <v>Lapa</v>
    <v>0c928c7f-ac4f-aa47-27b9-180b829011e4</v>
    <v>pt-BR</v>
    <v>Map</v>
  </rv>
  <rv s="1">
    <fb>2045.893</fb>
    <v>13</v>
  </rv>
  <rv s="2">
    <v>179</v>
    <v>11</v>
    <v>1108</v>
    <v>0</v>
    <v>Image of Lapa</v>
  </rv>
  <rv s="1">
    <fb>-25.77</fb>
    <v>15</v>
  </rv>
  <rv s="3">
    <v>https://www.bing.com/search?q=Lapa+Paran%c3%a1&amp;form=skydnc</v>
    <v>Aprenda mais com Bing</v>
  </rv>
  <rv s="1">
    <fb>-49.715833000000003</fb>
    <v>15</v>
  </rv>
  <rv s="1">
    <fb>48410</fb>
    <v>13</v>
  </rv>
  <rv s="4">
    <v>#VALUE!</v>
    <v>pt-BR</v>
    <v>0c928c7f-ac4f-aa47-27b9-180b829011e4</v>
    <v>536870912</v>
    <v>1</v>
    <v>1107</v>
    <v>6</v>
    <v>7</v>
    <v>Lapa</v>
    <v>24</v>
    <v>25</v>
    <v>Map</v>
    <v>11</v>
    <v>12</v>
    <v>1478</v>
    <v>Lapa é um município brasileiro do estado do Paraná. Localiza-se a 25º46'11" de latitude sul e 49º42'57" de longitude oeste, a uma altitude de 908 metros. Sua população, conforme o censo demográfico do IBGE de 2010, era de 44 932 habitantes, e conforme estimativas de 2018, era de 47 909 habitantes.</v>
    <v>2</v>
    <v>1479</v>
    <v>1480</v>
    <v>1481</v>
    <v>1482</v>
    <v>Lapa</v>
    <v>7</v>
    <v>1483</v>
    <v>Lapa</v>
    <v>mdp/vdpid/6461602680266555393</v>
  </rv>
  <rv s="0">
    <v>536870912</v>
    <v>Laranjal</v>
    <v>633b96a6-18fa-7dda-b9ba-9caeba51b1f3</v>
    <v>pt-BR</v>
    <v>Map</v>
  </rv>
  <rv s="1">
    <fb>559.43899999999996</fb>
    <v>13</v>
  </rv>
  <rv s="2">
    <v>180</v>
    <v>11</v>
    <v>1114</v>
    <v>0</v>
    <v>Image of Laranjal</v>
  </rv>
  <rv s="1">
    <fb>-24.8880926</fb>
    <v>15</v>
  </rv>
  <rv s="3">
    <v>https://www.bing.com/search?q=Laranjal+Paran%c3%a1&amp;form=skydnc</v>
    <v>Aprenda mais com Bing</v>
  </rv>
  <rv s="1">
    <fb>-52.472638099999998</fb>
    <v>15</v>
  </rv>
  <rv s="1">
    <fb>5784</fb>
    <v>13</v>
  </rv>
  <rv s="4">
    <v>#VALUE!</v>
    <v>pt-BR</v>
    <v>633b96a6-18fa-7dda-b9ba-9caeba51b1f3</v>
    <v>536870912</v>
    <v>1</v>
    <v>1113</v>
    <v>6</v>
    <v>7</v>
    <v>Laranjal</v>
    <v>24</v>
    <v>25</v>
    <v>Map</v>
    <v>11</v>
    <v>12</v>
    <v>1486</v>
    <v>Laranjal é um município brasileiro do estado do Paraná, Região Sul do país. Sua população estimada em 2017 era de 6 205 habitantes. Localiza-se a uma latitude 24º53'12" sul e a uma longitude 52º28'10" oeste, estando a uma altitude de 740 metros. Possui uma área de 717,67 km², tendo o terceiro mais baixo Índice de Desenvolvimento Humano do estado do Paraná.</v>
    <v>2</v>
    <v>1487</v>
    <v>1488</v>
    <v>1489</v>
    <v>1490</v>
    <v>Laranjal</v>
    <v>7</v>
    <v>1491</v>
    <v>Laranjal</v>
    <v>mdp/vdpid/6459132628334280705</v>
  </rv>
  <rv s="0">
    <v>536870912</v>
    <v>Laranjeiras do Sul</v>
    <v>f0e37c4f-e470-5ab5-135b-ac573c2e89f5</v>
    <v>pt-BR</v>
    <v>Map</v>
  </rv>
  <rv s="1">
    <fb>671.12099999999998</fb>
    <v>13</v>
  </rv>
  <rv s="2">
    <v>181</v>
    <v>11</v>
    <v>1120</v>
    <v>0</v>
    <v>Image of Laranjeiras do Sul</v>
  </rv>
  <rv s="1">
    <fb>-25.416667</fb>
    <v>15</v>
  </rv>
  <rv s="3">
    <v>https://www.bing.com/search?q=Laranjeiras+do+Sul&amp;form=skydnc</v>
    <v>Aprenda mais com Bing</v>
  </rv>
  <rv s="1">
    <fb>-52.416666999999997</fb>
    <v>15</v>
  </rv>
  <rv s="1">
    <fb>32139</fb>
    <v>13</v>
  </rv>
  <rv s="4">
    <v>#VALUE!</v>
    <v>pt-BR</v>
    <v>f0e37c4f-e470-5ab5-135b-ac573c2e89f5</v>
    <v>536870912</v>
    <v>1</v>
    <v>1119</v>
    <v>6</v>
    <v>7</v>
    <v>Laranjeiras do Sul</v>
    <v>24</v>
    <v>25</v>
    <v>Map</v>
    <v>11</v>
    <v>12</v>
    <v>1494</v>
    <v>Laranjeiras do Sul é um município brasileiro do estado do Paraná. Sua população estimada em 2017 é de 32.379 habitantes, conforme dados do IBGE. Foi capital do Território Federal do Iguaçu, de 1943 a 1946. De sua área foram emancipados, desde 1946, doze novos municípios: Guaraniaçu, Campo Bonito, Diamante do Sul, Catanduvas, Três Barras do Paraná, Quedas do Iguaçu, Espigão Alto do Iguaçu, Nova Laranjeiras, Rio Bonito do Iguaçu, Virmond, Ibema e Porto Barreiro.</v>
    <v>2</v>
    <v>1495</v>
    <v>1496</v>
    <v>1497</v>
    <v>1498</v>
    <v>Laranjeiras do Sul</v>
    <v>7</v>
    <v>1499</v>
    <v>Laranjeiras do Sul</v>
    <v>mdp/vdpid/6459889908361199617</v>
  </rv>
  <rv s="0">
    <v>536870912</v>
    <v>Leópolis</v>
    <v>38ff5339-1be6-0a5e-0bc0-272984667803</v>
    <v>pt-BR</v>
    <v>Map</v>
  </rv>
  <rv s="1">
    <fb>344.92</fb>
    <v>13</v>
  </rv>
  <rv s="2">
    <v>182</v>
    <v>11</v>
    <v>1126</v>
    <v>0</v>
    <v>Image of Leópolis</v>
  </rv>
  <rv s="1">
    <fb>-23.081085000000002</fb>
    <v>15</v>
  </rv>
  <rv s="3">
    <v>https://www.bing.com/search?q=Le%c3%b3polis&amp;form=skydnc</v>
    <v>Aprenda mais com Bing</v>
  </rv>
  <rv s="1">
    <fb>-50.752637900000003</fb>
    <v>15</v>
  </rv>
  <rv s="1">
    <fb>3925</fb>
    <v>13</v>
  </rv>
  <rv s="4">
    <v>#VALUE!</v>
    <v>pt-BR</v>
    <v>38ff5339-1be6-0a5e-0bc0-272984667803</v>
    <v>536870912</v>
    <v>1</v>
    <v>1125</v>
    <v>6</v>
    <v>7</v>
    <v>Leópolis</v>
    <v>9</v>
    <v>10</v>
    <v>Map</v>
    <v>11</v>
    <v>12</v>
    <v>1502</v>
    <v>Leópolis é um município brasileiro do estado do Paraná e na microrregião de Cornélio Procópio. Fundada em 1951 a uma altitude de 485 metros, sua área total é de 364,3 km² e 4 145 habitantes, o que implica uma densidade demográfica de 11,38 h/km².</v>
    <v>2</v>
    <v>1503</v>
    <v>1504</v>
    <v>1505</v>
    <v>1506</v>
    <v>Leópolis</v>
    <v>7</v>
    <v>1507</v>
    <v>Leópolis</v>
    <v>mdp/vdpid/6460432722065096705</v>
  </rv>
  <rv s="0">
    <v>536870912</v>
    <v>Lidianópolis</v>
    <v>e6ce4012-7f36-1eb2-ec4a-158c6b5fcc4b</v>
    <v>pt-BR</v>
    <v>Map</v>
  </rv>
  <rv s="1">
    <fb>169.13800000000001</fb>
    <v>13</v>
  </rv>
  <rv s="2">
    <v>183</v>
    <v>11</v>
    <v>1132</v>
    <v>0</v>
    <v>Image of Lidianópolis</v>
  </rv>
  <rv s="1">
    <fb>-24.106859</fb>
    <v>15</v>
  </rv>
  <rv s="3">
    <v>https://www.bing.com/search?q=Lidian%c3%b3polis&amp;form=skydnc</v>
    <v>Aprenda mais com Bing</v>
  </rv>
  <rv s="1">
    <fb>-51.6545512</fb>
    <v>15</v>
  </rv>
  <rv s="1">
    <fb>3231</fb>
    <v>13</v>
  </rv>
  <rv s="4">
    <v>#VALUE!</v>
    <v>pt-BR</v>
    <v>e6ce4012-7f36-1eb2-ec4a-158c6b5fcc4b</v>
    <v>536870912</v>
    <v>1</v>
    <v>1131</v>
    <v>6</v>
    <v>7</v>
    <v>Lidianópolis</v>
    <v>9</v>
    <v>10</v>
    <v>Map</v>
    <v>11</v>
    <v>12</v>
    <v>1510</v>
    <v>Lidianópolis é um município brasileiro do estado do Paraná. Em 1950, um pioneiro adquiriu da sociedade Ubá um lote de terras, planejando ali um povoado, cujo nome seria Lidianópolis uma homenagem deste pioneiro a sua mãe Lídia.</v>
    <v>2</v>
    <v>1511</v>
    <v>1512</v>
    <v>1513</v>
    <v>1514</v>
    <v>Lidianópolis</v>
    <v>7</v>
    <v>1515</v>
    <v>Lidianópolis</v>
    <v>mdp/vdpid/6459160837729812481</v>
  </rv>
  <rv s="0">
    <v>536870912</v>
    <v>Lindoeste</v>
    <v>2845d845-6268-eb83-dffe-a0fe4556c831</v>
    <v>pt-BR</v>
    <v>Map</v>
  </rv>
  <rv s="1">
    <fb>361.36799999999999</fb>
    <v>13</v>
  </rv>
  <rv s="2">
    <v>184</v>
    <v>11</v>
    <v>1137</v>
    <v>0</v>
    <v>Image of Lindoeste</v>
  </rv>
  <rv s="1">
    <fb>-25.26</fb>
    <v>15</v>
  </rv>
  <rv s="3">
    <v>https://www.bing.com/search?q=Lindoeste&amp;form=skydnc</v>
    <v>Aprenda mais com Bing</v>
  </rv>
  <rv s="1">
    <fb>-53.575800000000001</fb>
    <v>15</v>
  </rv>
  <rv s="1">
    <fb>5361</fb>
    <v>13</v>
  </rv>
  <rv s="4">
    <v>#VALUE!</v>
    <v>pt-BR</v>
    <v>2845d845-6268-eb83-dffe-a0fe4556c831</v>
    <v>536870912</v>
    <v>1</v>
    <v>1136</v>
    <v>6</v>
    <v>7</v>
    <v>Lindoeste</v>
    <v>24</v>
    <v>25</v>
    <v>Map</v>
    <v>11</v>
    <v>51</v>
    <v>1518</v>
    <v>Lindoeste é um município brasileiro do estado do Paraná. Sua população estimada em 2010 era de 5.363 habitantes. Elevado à categoria de município com a denominação de Lindoeste, pela lei estadual n.º 9006, de 12 de junho de 1989, desmembrado de Cascavel. Sede no antigo distrito de Lindoeste. Constituído do distrito sede. Instalado em 1 de janeiro de 1990.</v>
    <v>2</v>
    <v>1519</v>
    <v>1520</v>
    <v>1521</v>
    <v>1522</v>
    <v>Lindoeste</v>
    <v>7</v>
    <v>1523</v>
    <v>Lindoeste</v>
    <v>mdp/vdpid/6459475472387407873</v>
  </rv>
  <rv s="0">
    <v>536870912</v>
    <v>Loanda</v>
    <v>6fe2cdee-41bb-bfaf-5720-2e9fddcb8e3e</v>
    <v>pt-BR</v>
    <v>Map</v>
  </rv>
  <rv s="1">
    <fb>722.49599999999998</fb>
    <v>13</v>
  </rv>
  <rv s="2">
    <v>185</v>
    <v>11</v>
    <v>1143</v>
    <v>0</v>
    <v>Image of Loanda</v>
  </rv>
  <rv s="1">
    <fb>-22.9</fb>
    <v>15</v>
  </rv>
  <rv s="3">
    <v>https://www.bing.com/search?q=Loanda&amp;form=skydnc</v>
    <v>Aprenda mais com Bing</v>
  </rv>
  <rv s="1">
    <fb>-53.166666999999997</fb>
    <v>15</v>
  </rv>
  <rv s="1">
    <fb>21201</fb>
    <v>13</v>
  </rv>
  <rv s="4">
    <v>#VALUE!</v>
    <v>pt-BR</v>
    <v>6fe2cdee-41bb-bfaf-5720-2e9fddcb8e3e</v>
    <v>536870912</v>
    <v>1</v>
    <v>1142</v>
    <v>6</v>
    <v>7</v>
    <v>Loanda</v>
    <v>9</v>
    <v>10</v>
    <v>Map</v>
    <v>11</v>
    <v>51</v>
    <v>1526</v>
    <v>Loanda é um município brasileiro do estado do Paraná. Sua população estimada em 2017 era de 22 903 habitantes. A cidade é polo na fabricação de torneiras e uma importante cidade na região do extremo noroeste paranaense.</v>
    <v>2</v>
    <v>1527</v>
    <v>1528</v>
    <v>1529</v>
    <v>1530</v>
    <v>Loanda</v>
    <v>7</v>
    <v>1531</v>
    <v>Loanda</v>
    <v>mdp/vdpid/6458753743180529665</v>
  </rv>
  <rv s="0">
    <v>536870912</v>
    <v>Lobato</v>
    <v>dc256e10-95c9-a90b-b9da-b864c0f1c36c</v>
    <v>pt-BR</v>
    <v>Map</v>
  </rv>
  <rv s="1">
    <fb>240.904</fb>
    <v>13</v>
  </rv>
  <rv s="2">
    <v>186</v>
    <v>11</v>
    <v>1148</v>
    <v>0</v>
    <v>Image of Lobato</v>
  </rv>
  <rv s="1">
    <fb>-23.010403100000001</fb>
    <v>15</v>
  </rv>
  <rv s="3">
    <v>https://www.bing.com/search?q=Lobato+Paran%c3%a1&amp;form=skydnc</v>
    <v>Aprenda mais com Bing</v>
  </rv>
  <rv s="1">
    <fb>-51.951689000000002</fb>
    <v>15</v>
  </rv>
  <rv s="1">
    <fb>4819</fb>
    <v>13</v>
  </rv>
  <rv s="4">
    <v>#VALUE!</v>
    <v>pt-BR</v>
    <v>dc256e10-95c9-a90b-b9da-b864c0f1c36c</v>
    <v>536870912</v>
    <v>1</v>
    <v>1147</v>
    <v>6</v>
    <v>7</v>
    <v>Lobato</v>
    <v>24</v>
    <v>25</v>
    <v>Map</v>
    <v>11</v>
    <v>12</v>
    <v>1534</v>
    <v>Lobato é um município brasileiro do estado do Paraná. Os primeiros moradores da localidade onde hoje se encontra o município de Lobato se estabeleceram no ano de 1948, numa região situado no lado setentrional do Paraná, nas terras roxas, onde o ciclo cafeeiro no período de duas décadas, atraiu migrantes de todo o país, e, especialmente de São Paulo, de onde herdou os padrões culturais.</v>
    <v>2</v>
    <v>1535</v>
    <v>1536</v>
    <v>1537</v>
    <v>1538</v>
    <v>Lobato</v>
    <v>7</v>
    <v>1539</v>
    <v>Lobato</v>
    <v>mdp/vdpid/6458884789142290433</v>
  </rv>
  <rv s="0">
    <v>536870912</v>
    <v>Londrina</v>
    <v>edd36d11-ccf9-0617-effa-8218ba5392ce</v>
    <v>pt-BR</v>
    <v>Map</v>
  </rv>
  <rv s="1">
    <fb>1650.809</fb>
    <v>13</v>
  </rv>
  <rv s="2">
    <v>187</v>
    <v>11</v>
    <v>1153</v>
    <v>0</v>
    <v>Image of Londrina</v>
  </rv>
  <rv s="1">
    <fb>-23.31</fb>
    <v>15</v>
  </rv>
  <rv s="3">
    <v>https://www.bing.com/search?q=Londrina&amp;form=skydnc</v>
    <v>Aprenda mais com Bing</v>
  </rv>
  <rv s="7">
    <v>19</v>
  </rv>
  <rv s="1">
    <fb>-51.162778000000003</fb>
    <v>15</v>
  </rv>
  <rv s="1">
    <fb>575377</fb>
    <v>13</v>
  </rv>
  <rv s="10">
    <v>#VALUE!</v>
    <v>pt-BR</v>
    <v>edd36d11-ccf9-0617-effa-8218ba5392ce</v>
    <v>536870912</v>
    <v>1</v>
    <v>1152</v>
    <v>6</v>
    <v>154</v>
    <v>Londrina</v>
    <v>24</v>
    <v>25</v>
    <v>Map</v>
    <v>11</v>
    <v>12</v>
    <v>1542</v>
    <v>Londrina é um município brasileiro localizado no estado do Paraná, na Região Sul do Brasil, distando 381 km da capital paranaense, Curitiba. Tem uma população estimada em 563 943 habitantes, sendo a segunda cidade mais populosa do estado e a quarta da Região Sul, depois da capital estadual, Curitiba, de Porto Alegre e Joinville. Importante polo de desenvolvimento estadual e regional, Londrina é um importante eixo que liga o Sul ao Sudeste do país, sendo um importante centro urbano, econômico, industrial, financeiro, administrativo e cultural do norte do Paraná.</v>
    <v>2</v>
    <v>1543</v>
    <v>1544</v>
    <v>1545</v>
    <v>1546</v>
    <v>1547</v>
    <v>Londrina</v>
    <v>7</v>
    <v>1548</v>
    <v>Londrina</v>
    <v>mdp/vdpid/6458972945392861185</v>
  </rv>
  <rv s="0">
    <v>536870912</v>
    <v>Luiziana</v>
    <v>09069d65-2c00-7f76-526c-20d460628121</v>
    <v>pt-BR</v>
    <v>Map</v>
  </rv>
  <rv s="1">
    <fb>908.60400000000004</fb>
    <v>13</v>
  </rv>
  <rv s="2">
    <v>188</v>
    <v>11</v>
    <v>1159</v>
    <v>0</v>
    <v>Image of Luiziana</v>
  </rv>
  <rv s="1">
    <fb>-24.285799999999998</fb>
    <v>15</v>
  </rv>
  <rv s="3">
    <v>https://www.bing.com/search?q=Luiziana&amp;form=skydnc</v>
    <v>Aprenda mais com Bing</v>
  </rv>
  <rv s="1">
    <fb>-52.275799999999997</fb>
    <v>15</v>
  </rv>
  <rv s="1">
    <fb>7240</fb>
    <v>13</v>
  </rv>
  <rv s="4">
    <v>#VALUE!</v>
    <v>pt-BR</v>
    <v>09069d65-2c00-7f76-526c-20d460628121</v>
    <v>536870912</v>
    <v>1</v>
    <v>1158</v>
    <v>6</v>
    <v>7</v>
    <v>Luiziana</v>
    <v>9</v>
    <v>10</v>
    <v>Map</v>
    <v>11</v>
    <v>12</v>
    <v>1551</v>
    <v>Luiziana é um município brasileiro do estado do Paraná. Sua população estimada em 2018 era de 7 285 habitantes.</v>
    <v>2</v>
    <v>1552</v>
    <v>1553</v>
    <v>1554</v>
    <v>1555</v>
    <v>Luiziana</v>
    <v>7</v>
    <v>1556</v>
    <v>Luiziana</v>
    <v>mdp/vdpid/6459068503331700737</v>
  </rv>
  <rv s="0">
    <v>536870912</v>
    <v>Lunardelli</v>
    <v>e197b861-ff2d-db66-9c97-a014b1948c44</v>
    <v>pt-BR</v>
    <v>Map</v>
  </rv>
  <rv s="1">
    <fb>199.22</fb>
    <v>13</v>
  </rv>
  <rv s="2">
    <v>189</v>
    <v>11</v>
    <v>1165</v>
    <v>0</v>
    <v>Image of Lunardelli</v>
  </rv>
  <rv s="1">
    <fb>-24.07845</fb>
    <v>15</v>
  </rv>
  <rv s="3">
    <v>https://www.bing.com/search?q=Lunardelli&amp;form=skydnc</v>
    <v>Aprenda mais com Bing</v>
  </rv>
  <rv s="1">
    <fb>-51.741554399999998</fb>
    <v>15</v>
  </rv>
  <rv s="1">
    <fb>4744</fb>
    <v>13</v>
  </rv>
  <rv s="4">
    <v>#VALUE!</v>
    <v>pt-BR</v>
    <v>e197b861-ff2d-db66-9c97-a014b1948c44</v>
    <v>536870912</v>
    <v>1</v>
    <v>1164</v>
    <v>6</v>
    <v>7</v>
    <v>Lunardelli</v>
    <v>24</v>
    <v>25</v>
    <v>Map</v>
    <v>11</v>
    <v>12</v>
    <v>1559</v>
    <v>Lunardelli é um município brasileiro situado no Norte do estado do Paraná. Em 1852, foi iniciada a formação de uma fazenda em uma gleba denominada Lunardelli. Com a abertura dessa e de outras fazendas, deu-se a chegada de agricultores dos mais diferentes pontos do Estado e do País.</v>
    <v>2</v>
    <v>1560</v>
    <v>1561</v>
    <v>1562</v>
    <v>1563</v>
    <v>Lunardelli</v>
    <v>7</v>
    <v>1564</v>
    <v>Lunardelli</v>
    <v>mdp/vdpid/6459151274196598785</v>
  </rv>
  <rv s="0">
    <v>536870912</v>
    <v>Lupionópolis</v>
    <v>a4794503-2ecd-3806-471a-80b23284255c</v>
    <v>pt-BR</v>
    <v>Map</v>
  </rv>
  <rv s="1">
    <fb>121.06699999999999</fb>
    <v>13</v>
  </rv>
  <rv s="2">
    <v>190</v>
    <v>11</v>
    <v>1171</v>
    <v>0</v>
    <v>Image of Lupionópolis</v>
  </rv>
  <rv s="1">
    <fb>-22.754655799999998</fb>
    <v>15</v>
  </rv>
  <rv s="3">
    <v>https://www.bing.com/search?q=Lupion%c3%b3polis&amp;form=skydnc</v>
    <v>Aprenda mais com Bing</v>
  </rv>
  <rv s="1">
    <fb>-51.658163899999998</fb>
    <v>15</v>
  </rv>
  <rv s="1">
    <fb>4945</fb>
    <v>13</v>
  </rv>
  <rv s="4">
    <v>#VALUE!</v>
    <v>pt-BR</v>
    <v>a4794503-2ecd-3806-471a-80b23284255c</v>
    <v>536870912</v>
    <v>1</v>
    <v>1170</v>
    <v>6</v>
    <v>7</v>
    <v>Lupionópolis</v>
    <v>24</v>
    <v>25</v>
    <v>Map</v>
    <v>11</v>
    <v>12</v>
    <v>1567</v>
    <v>Lupionópolis é um município brasileiro do estado do Paraná. Sua população, conforme dados do IBGE de 2010, era de 4.592 habitantes. Lupionópolis tem como marco inicial de sua história a cessão de uma gleba de terras requeridas pela Empresa Imobiliária “ANIS ABBUDI &amp; CIA LTDA”, a qual imediatamente mediu e demarcaram a área em lotes e sítios, formando assim o patrimônio de um plano preestabelecido de colonização e povoamento.</v>
    <v>2</v>
    <v>1568</v>
    <v>1569</v>
    <v>1570</v>
    <v>1571</v>
    <v>Lupionópolis</v>
    <v>7</v>
    <v>1572</v>
    <v>Lupionópolis</v>
    <v>mdp/vdpid/6458880190188617729</v>
  </rv>
  <rv s="0">
    <v>536870912</v>
    <v>Mallet</v>
    <v>e84c0b35-583d-86c9-d22f-ee17d42f5ebb</v>
    <v>pt-BR</v>
    <v>Map</v>
  </rv>
  <rv s="1">
    <fb>723.08500000000004</fb>
    <v>13</v>
  </rv>
  <rv s="1">
    <fb>-25.877777999999999</fb>
    <v>15</v>
  </rv>
  <rv s="3">
    <v>https://www.bing.com/search?q=Mallet&amp;form=skydnc</v>
    <v>Aprenda mais com Bing</v>
  </rv>
  <rv s="1">
    <fb>-50.820833</fb>
    <v>15</v>
  </rv>
  <rv s="1">
    <fb>13663</fb>
    <v>13</v>
  </rv>
  <rv s="5">
    <v>#VALUE!</v>
    <v>pt-BR</v>
    <v>e84c0b35-583d-86c9-d22f-ee17d42f5ebb</v>
    <v>536870912</v>
    <v>1</v>
    <v>1176</v>
    <v>80</v>
    <v>81</v>
    <v>Mallet</v>
    <v>24</v>
    <v>128</v>
    <v>Map</v>
    <v>11</v>
    <v>12</v>
    <v>1575</v>
    <v>Mallet é um município brasileiro do estado do Paraná. Sua população, conforme estimativas do IBGE de 2018, era de 13 595 habitantes. A ocupação das terras do Vale do Iguaçu teve início com as expedições pelo Sertão do Tibagi, no período de 1768 a 1777, tendo como pioneiros, Domingos Lopes Cascais, assessorado por Bruno da Costa Figueira que, em várias expedições, percorreram este rio até a divisa com as terras espanholas. Foi durante a Quarta Expedição que Bruno da Costa Figueira subiu o Rio Potinga, explorando suas margens e atingiu a Serra da Esperança, constatando extensas regiões inexploradas.</v>
    <v>2</v>
    <v>1576</v>
    <v>1577</v>
    <v>1578</v>
    <v>Mallet</v>
    <v>7</v>
    <v>1579</v>
    <v>Mallet</v>
    <v>mdp/vdpid/6460061396221558785</v>
  </rv>
  <rv s="0">
    <v>536870912</v>
    <v>Mamborê</v>
    <v>8de438d0-dfd2-9254-bd2b-dcdfe3dcab5b</v>
    <v>pt-BR</v>
    <v>Map</v>
  </rv>
  <rv s="1">
    <fb>778.68299999999999</fb>
    <v>13</v>
  </rv>
  <rv s="2">
    <v>191</v>
    <v>11</v>
    <v>1182</v>
    <v>0</v>
    <v>Image of Mamborê</v>
  </rv>
  <rv s="1">
    <fb>-24.3105023</fb>
    <v>15</v>
  </rv>
  <rv s="3">
    <v>https://www.bing.com/search?q=Mambor%c3%aa&amp;form=skydnc</v>
    <v>Aprenda mais com Bing</v>
  </rv>
  <rv s="1">
    <fb>-52.529063600000001</fb>
    <v>15</v>
  </rv>
  <rv s="1">
    <fb>13014</fb>
    <v>13</v>
  </rv>
  <rv s="4">
    <v>#VALUE!</v>
    <v>pt-BR</v>
    <v>8de438d0-dfd2-9254-bd2b-dcdfe3dcab5b</v>
    <v>536870912</v>
    <v>1</v>
    <v>1181</v>
    <v>6</v>
    <v>7</v>
    <v>Mamborê</v>
    <v>9</v>
    <v>10</v>
    <v>Map</v>
    <v>11</v>
    <v>12</v>
    <v>1582</v>
    <v>Mamborê é um município brasileiro do Estado do Paraná, com uma população estimada de 13.961 habitantes, conforme dados do IBGE de 2010. Tem uma área de 788,1 km² e a densidade demográfica é de 17,72 hab/km².</v>
    <v>2</v>
    <v>1583</v>
    <v>1584</v>
    <v>1585</v>
    <v>1586</v>
    <v>Mamborê</v>
    <v>7</v>
    <v>1587</v>
    <v>Mamborê</v>
    <v>mdp/vdpid/6459061953238138881</v>
  </rv>
  <rv s="0">
    <v>536870912</v>
    <v>Mandaguaçu</v>
    <v>0f8de30d-88e3-ee2e-771f-01d693bd3a51</v>
    <v>pt-BR</v>
    <v>Map</v>
  </rv>
  <rv s="1">
    <fb>294.01</fb>
    <v>13</v>
  </rv>
  <rv s="2">
    <v>192</v>
    <v>11</v>
    <v>1189</v>
    <v>0</v>
    <v>Image of Mandaguaçu</v>
  </rv>
  <rv s="1">
    <fb>-23.333333</fb>
    <v>15</v>
  </rv>
  <rv s="3">
    <v>https://www.bing.com/search?q=Mandagua%c3%a7u&amp;form=skydnc</v>
    <v>Aprenda mais com Bing</v>
  </rv>
  <rv s="1">
    <fb>-52.083333000000003</fb>
    <v>15</v>
  </rv>
  <rv s="1">
    <fb>23100</fb>
    <v>13</v>
  </rv>
  <rv s="4">
    <v>#VALUE!</v>
    <v>pt-BR</v>
    <v>0f8de30d-88e3-ee2e-771f-01d693bd3a51</v>
    <v>536870912</v>
    <v>1</v>
    <v>1188</v>
    <v>6</v>
    <v>7</v>
    <v>Mandaguaçu</v>
    <v>24</v>
    <v>25</v>
    <v>Map</v>
    <v>11</v>
    <v>12</v>
    <v>1590</v>
    <v>Mandaguaçu é um município brasileiro do estado do Paraná. Localiza-se na Região Metropolitana de Maringá. A Companhia de Melhoramentos do Norte do Paraná planejou e levou a efeito a obra de colonização desta região paranaense, nela se incluindo o município de Mandaguaçu.</v>
    <v>2</v>
    <v>1591</v>
    <v>1592</v>
    <v>1593</v>
    <v>1594</v>
    <v>Mandaguaçu</v>
    <v>7</v>
    <v>1595</v>
    <v>Mandaguaçu</v>
    <v>mdp/vdpid/6458889112261754881</v>
  </rv>
  <rv s="0">
    <v>536870912</v>
    <v>Mandaguari</v>
    <v>1b9dc09b-1d0f-2a3e-f22d-00b3d6477e51</v>
    <v>pt-BR</v>
    <v>Map</v>
  </rv>
  <rv s="1">
    <fb>335.81599999999997</fb>
    <v>13</v>
  </rv>
  <rv s="2">
    <v>193</v>
    <v>11</v>
    <v>1194</v>
    <v>0</v>
    <v>Image of Mandaguari</v>
  </rv>
  <rv s="1">
    <fb>-23.547799999999999</fb>
    <v>15</v>
  </rv>
  <rv s="3">
    <v>https://www.bing.com/search?q=Mandaguari&amp;form=skydnc</v>
    <v>Aprenda mais com Bing</v>
  </rv>
  <rv s="1">
    <fb>-51.6708</fb>
    <v>15</v>
  </rv>
  <rv s="1">
    <fb>34515</fb>
    <v>13</v>
  </rv>
  <rv s="4">
    <v>#VALUE!</v>
    <v>pt-BR</v>
    <v>1b9dc09b-1d0f-2a3e-f22d-00b3d6477e51</v>
    <v>536870912</v>
    <v>1</v>
    <v>1193</v>
    <v>6</v>
    <v>7</v>
    <v>Mandaguari</v>
    <v>24</v>
    <v>25</v>
    <v>Map</v>
    <v>11</v>
    <v>12</v>
    <v>1598</v>
    <v>Mandaguari é um município brasileiro localizado no norte central do estado do Paraná. Sua população, conforme estimativas do IBGE de 2018, era de 34 281 habitantes. Durante a Segunda Guerra Mundial as cidades que tinham o nome de origem alemã foram substituídas. Por acharem que Lovat era de origem germânica, o patrimônio de Lovat teve o nome alterado para Patrimônio Mandaguari. O nome Mandaguari tem origem indígena, que designava uma espécie de abelha existente na região e que ainda leva esse nome. Mas a atribuição desse nome deveu-se provavelmente originado do nome do ribeirão que delimitava com Jandaia do Sul. Atualmente denominado de Barbacena, constava nos mapas de 1939 com o nome de Mandaguaí, retificado posteriormente para Mandaguari. Em 1944 os novos mapas do Departamento de Geografia, Terras e Colonização de Curitiba, traziam o nome de ribeirão Barbacena no lugar do ribeirão Mandaguari.</v>
    <v>2</v>
    <v>1599</v>
    <v>1600</v>
    <v>1601</v>
    <v>1602</v>
    <v>Mandaguari</v>
    <v>7</v>
    <v>1603</v>
    <v>Mandaguari</v>
    <v>mdp/vdpid/6458950405555486721</v>
  </rv>
  <rv s="0">
    <v>536870912</v>
    <v>Mandirituba</v>
    <v>650928bb-0b9e-9a44-da73-792ee79d36a2</v>
    <v>pt-BR</v>
    <v>Map</v>
  </rv>
  <rv s="1">
    <fb>379.17899999999997</fb>
    <v>13</v>
  </rv>
  <rv s="2">
    <v>194</v>
    <v>11</v>
    <v>1199</v>
    <v>0</v>
    <v>Image of Mandirituba</v>
  </rv>
  <rv s="1">
    <fb>-25.778889199999998</fb>
    <v>15</v>
  </rv>
  <rv s="3">
    <v>https://www.bing.com/search?q=Mandirituba&amp;form=skydnc</v>
    <v>Aprenda mais com Bing</v>
  </rv>
  <rv s="1">
    <fb>-49.3260553</fb>
    <v>15</v>
  </rv>
  <rv s="1">
    <fb>27315</fb>
    <v>13</v>
  </rv>
  <rv s="4">
    <v>#VALUE!</v>
    <v>pt-BR</v>
    <v>650928bb-0b9e-9a44-da73-792ee79d36a2</v>
    <v>536870912</v>
    <v>1</v>
    <v>1198</v>
    <v>6</v>
    <v>7</v>
    <v>Mandirituba</v>
    <v>9</v>
    <v>10</v>
    <v>Map</v>
    <v>11</v>
    <v>12</v>
    <v>1606</v>
    <v>Mandirituba é um município brasileiro do estado do Paraná, pertencente a Região Metropolitana de Curitiba</v>
    <v>2</v>
    <v>1607</v>
    <v>1608</v>
    <v>1609</v>
    <v>1610</v>
    <v>Mandirituba</v>
    <v>7</v>
    <v>1611</v>
    <v>Mandirituba</v>
    <v>mdp/vdpid/6461604627228917761</v>
  </rv>
  <rv s="0">
    <v>536870912</v>
    <v>Manfrinópolis</v>
    <v>4471fc0c-ee74-a123-63f5-890fb1e3561a</v>
    <v>pt-BR</v>
    <v>Map</v>
  </rv>
  <rv s="1">
    <fb>215.68199999999999</fb>
    <v>13</v>
  </rv>
  <rv s="2">
    <v>195</v>
    <v>11</v>
    <v>1205</v>
    <v>0</v>
    <v>Image of Manfrinópolis</v>
  </rv>
  <rv s="1">
    <fb>-26.1443473</fb>
    <v>15</v>
  </rv>
  <rv s="3">
    <v>https://www.bing.com/search?q=Manfrin%c3%b3polis&amp;form=skydnc</v>
    <v>Aprenda mais com Bing</v>
  </rv>
  <rv s="1">
    <fb>-53.3114712</fb>
    <v>15</v>
  </rv>
  <rv s="1">
    <fb>2506</fb>
    <v>13</v>
  </rv>
  <rv s="4">
    <v>#VALUE!</v>
    <v>pt-BR</v>
    <v>4471fc0c-ee74-a123-63f5-890fb1e3561a</v>
    <v>536870912</v>
    <v>1</v>
    <v>1204</v>
    <v>6</v>
    <v>7</v>
    <v>Manfrinópolis</v>
    <v>9</v>
    <v>10</v>
    <v>Map</v>
    <v>11</v>
    <v>12</v>
    <v>1614</v>
    <v>Manfrinópolis é um município brasileiro do estado do Paraná. Sua população estimada em 2010 era de 3.127 habitantes, conforme dados do IBGE.</v>
    <v>2</v>
    <v>1615</v>
    <v>1616</v>
    <v>1617</v>
    <v>1618</v>
    <v>Manfrinópolis</v>
    <v>7</v>
    <v>1619</v>
    <v>Manfrinópolis</v>
    <v>mdp/vdpid/6459923062790815745</v>
  </rv>
  <rv s="0">
    <v>536870912</v>
    <v>Mangueirinha</v>
    <v>cbd23e83-8351-ae2d-4fc0-eca3fd3ab50e</v>
    <v>pt-BR</v>
    <v>Map</v>
  </rv>
  <rv s="1">
    <fb>1073.7929999999999</fb>
    <v>13</v>
  </rv>
  <rv s="2">
    <v>196</v>
    <v>11</v>
    <v>1210</v>
    <v>0</v>
    <v>Image of Mangueirinha</v>
  </rv>
  <rv s="1">
    <fb>-25.95</fb>
    <v>15</v>
  </rv>
  <rv s="3">
    <v>https://www.bing.com/search?q=Mangueirinha&amp;form=skydnc</v>
    <v>Aprenda mais com Bing</v>
  </rv>
  <rv s="1">
    <fb>-52.15</fb>
    <v>15</v>
  </rv>
  <rv s="1">
    <fb>16642</fb>
    <v>13</v>
  </rv>
  <rv s="4">
    <v>#VALUE!</v>
    <v>pt-BR</v>
    <v>cbd23e83-8351-ae2d-4fc0-eca3fd3ab50e</v>
    <v>536870912</v>
    <v>1</v>
    <v>1209</v>
    <v>6</v>
    <v>7</v>
    <v>Mangueirinha</v>
    <v>9</v>
    <v>10</v>
    <v>Map</v>
    <v>11</v>
    <v>12</v>
    <v>1622</v>
    <v>Mangueirinha é um município brasileiro do estado do Paraná. Sua população estimada em 2010 era de 17.041 habitantes, conforme dados de IBGE.</v>
    <v>2</v>
    <v>1623</v>
    <v>1624</v>
    <v>1625</v>
    <v>1626</v>
    <v>Mangueirinha</v>
    <v>7</v>
    <v>1627</v>
    <v>Mangueirinha</v>
    <v>mdp/vdpid/6459920040710897667</v>
  </rv>
  <rv s="0">
    <v>536870912</v>
    <v>Manoel Ribas</v>
    <v>139bddfb-117e-d9c8-180b-dcd4025f2dd4</v>
    <v>pt-BR</v>
    <v>Map</v>
  </rv>
  <rv s="1">
    <fb>571.13499999999999</fb>
    <v>13</v>
  </rv>
  <rv s="2">
    <v>197</v>
    <v>11</v>
    <v>1215</v>
    <v>0</v>
    <v>Image of Manoel Ribas</v>
  </rv>
  <rv s="1">
    <fb>-24.518516600000002</fb>
    <v>15</v>
  </rv>
  <rv s="3">
    <v>https://www.bing.com/search?q=Manoel+Ribas&amp;form=skydnc</v>
    <v>Aprenda mais com Bing</v>
  </rv>
  <rv s="1">
    <fb>-51.664155200000003</fb>
    <v>15</v>
  </rv>
  <rv s="1">
    <fb>13510</fb>
    <v>13</v>
  </rv>
  <rv s="4">
    <v>#VALUE!</v>
    <v>pt-BR</v>
    <v>139bddfb-117e-d9c8-180b-dcd4025f2dd4</v>
    <v>536870912</v>
    <v>1</v>
    <v>1214</v>
    <v>6</v>
    <v>7</v>
    <v>Manoel Ribas</v>
    <v>24</v>
    <v>25</v>
    <v>Map</v>
    <v>11</v>
    <v>12</v>
    <v>1630</v>
    <v>Manoel Ribasé um município brasileiro do estado do Paraná. Sua população estimada em 2016 era de 13.684 habitantes, conforme dados de IBGE. Em meados da década de 1940, começou a se constituir uma localidade denominada Campina Alta, que mais tarde recebeu o nome de Manoel Ribas em homenagem ao interventor do Paraná, Manuel Ribas.</v>
    <v>2</v>
    <v>1631</v>
    <v>1632</v>
    <v>1633</v>
    <v>1634</v>
    <v>Manoel Ribas</v>
    <v>7</v>
    <v>1635</v>
    <v>Manoel Ribas</v>
    <v>mdp/vdpid/6459181247481511937</v>
  </rv>
  <rv s="0">
    <v>536870912</v>
    <v>Cândido Rondon</v>
    <v>677abb16-bbbb-1aca-6c0f-74940b05aac7</v>
    <v>pt-BR</v>
    <v>Map</v>
  </rv>
  <rv s="2">
    <v>198</v>
    <v>11</v>
    <v>1223</v>
    <v>0</v>
    <v>Image of Cândido Rondon</v>
  </rv>
  <rv s="1">
    <fb>-23.417256999999999</fb>
    <v>15</v>
  </rv>
  <rv s="3">
    <v>https://www.bing.com/news/search?q=C%c3%a2ndido+Rondon&amp;form=skydnc</v>
    <v>Aprenda mais com Bing</v>
  </rv>
  <rv s="1">
    <fb>-52.76538</fb>
    <v>15</v>
  </rv>
  <rv s="14">
    <v>#VALUE!</v>
    <v>pt-BR</v>
    <v>677abb16-bbbb-1aca-6c0f-74940b05aac7</v>
    <v>536870912</v>
    <v>1</v>
    <v>1219</v>
    <v>1220</v>
    <v>1221</v>
    <v>Cândido Rondon</v>
    <v>1222</v>
    <v>25</v>
    <v>Map</v>
    <v>11</v>
    <v>O marechal Cândido Mariano da Silva Rondon, conhecido como Marechal Rondon, foi um engenheiro militar e sertanista brasileiro, famoso por sua exploração do Mato Grosso e da Bacia Amazônica Ocidental e por seu apoio vitalício às populações indígenas brasileiras. Foi o primeiro diretor do Serviço de Proteção ao Índio e estimulou a criação do Parque Nacional do Xingu. O estado brasileiro de Rondônia recebeu esse nome em sua homenagem.</v>
    <v>2</v>
    <v>1638</v>
    <v>1639</v>
    <v>1640</v>
    <v>1641</v>
    <v>Cândido Rondon</v>
    <v>7</v>
    <v>Cândido Rondon</v>
  </rv>
  <rv s="0">
    <v>536870912</v>
    <v>Maria Helena</v>
    <v>2294bc99-00b9-4343-9c15-ab7959588824</v>
    <v>pt-BR</v>
    <v>Map</v>
  </rv>
  <rv s="1">
    <fb>486.23399999999998</fb>
    <v>13</v>
  </rv>
  <rv s="2">
    <v>199</v>
    <v>11</v>
    <v>1228</v>
    <v>0</v>
    <v>Image of Maria Helena</v>
  </rv>
  <rv s="1">
    <fb>-23.583333</fb>
    <v>15</v>
  </rv>
  <rv s="3">
    <v>https://www.bing.com/search?q=Maria+Helena+Paran%c3%a1&amp;form=skydnc</v>
    <v>Aprenda mais com Bing</v>
  </rv>
  <rv s="1">
    <fb>5634</fb>
    <v>13</v>
  </rv>
  <rv s="4">
    <v>#VALUE!</v>
    <v>pt-BR</v>
    <v>2294bc99-00b9-4343-9c15-ab7959588824</v>
    <v>536870912</v>
    <v>1</v>
    <v>1227</v>
    <v>6</v>
    <v>7</v>
    <v>Maria Helena</v>
    <v>24</v>
    <v>25</v>
    <v>Map</v>
    <v>11</v>
    <v>12</v>
    <v>1644</v>
    <v>Maria Helena é um município brasileiro do estado do Paraná. Sua população foi estimada em 5.956 habitantes, conforme dados de IBGE de 2010. A colonização da região onde se localiza Maria Helena, deu-se na segunda metade do ciclo econômico do café, durante as décadas de 1940 e 1950. Em busca de terras baratas, solos férteis e o bom preço do café, famílias instalaram-se na região e formaram um grande número de pequenas propriedades rurais. Estas famílias eram oriundas de Minas Gerais, São Paulo, Rio de Janeiro, Rio Grande do Sul e de outras cidades do Paraná.</v>
    <v>2</v>
    <v>1645</v>
    <v>1646</v>
    <v>1647</v>
    <v>1530</v>
    <v>Maria Helena</v>
    <v>7</v>
    <v>1648</v>
    <v>Maria Helena</v>
    <v>mdp/vdpid/6458815411143049217</v>
  </rv>
  <rv s="0">
    <v>536870912</v>
    <v>Marialva</v>
    <v>1a097200-3167-cfae-6b7a-6d367e826800</v>
    <v>pt-BR</v>
    <v>Map</v>
  </rv>
  <rv s="1">
    <fb>475.46699999999998</fb>
    <v>13</v>
  </rv>
  <rv s="2">
    <v>200</v>
    <v>11</v>
    <v>1233</v>
    <v>0</v>
    <v>Image of Marialva</v>
  </rv>
  <rv s="1">
    <fb>-23.466698999999998</fb>
    <v>15</v>
  </rv>
  <rv s="3">
    <v>https://www.bing.com/search?q=Marialva+Paran%c3%a1&amp;form=skydnc</v>
    <v>Aprenda mais com Bing</v>
  </rv>
  <rv s="1">
    <fb>-51.700001</fb>
    <v>15</v>
  </rv>
  <rv s="1">
    <fb>35804</fb>
    <v>13</v>
  </rv>
  <rv s="4">
    <v>#VALUE!</v>
    <v>pt-BR</v>
    <v>1a097200-3167-cfae-6b7a-6d367e826800</v>
    <v>536870912</v>
    <v>1</v>
    <v>1232</v>
    <v>6</v>
    <v>7</v>
    <v>Marialva</v>
    <v>9</v>
    <v>10</v>
    <v>Map</v>
    <v>11</v>
    <v>12</v>
    <v>1651</v>
    <v>Marialva é um município brasileiro do Estado do Paraná. Localiza-se na Região Norte-Central, à leste de Maringá e é conhecido como a "capital da uva fina". Sua população estimada em 2014 era de 34.096 habitantes, conforme dados de IBGE.</v>
    <v>2</v>
    <v>1652</v>
    <v>1653</v>
    <v>1654</v>
    <v>1655</v>
    <v>Marialva</v>
    <v>7</v>
    <v>1656</v>
    <v>Marialva</v>
    <v>mdp/vdpid/6458943616755695617</v>
  </rv>
  <rv s="0">
    <v>536870912</v>
    <v>Marilândia do Sul</v>
    <v>7046ebb0-be07-782b-cc3b-cb4fa7baa739</v>
    <v>pt-BR</v>
    <v>Map</v>
  </rv>
  <rv s="1">
    <fb>384.42399999999998</fb>
    <v>13</v>
  </rv>
  <rv s="2">
    <v>201</v>
    <v>11</v>
    <v>1240</v>
    <v>0</v>
    <v>Image of Marilândia do Sul</v>
  </rv>
  <rv s="1">
    <fb>-23.75</fb>
    <v>15</v>
  </rv>
  <rv s="3">
    <v>https://www.bing.com/search?q=Maril%c3%a2ndia+do+Sul&amp;form=skydnc</v>
    <v>Aprenda mais com Bing</v>
  </rv>
  <rv s="1">
    <fb>-51.316667000000002</fb>
    <v>15</v>
  </rv>
  <rv s="1">
    <fb>8814</fb>
    <v>13</v>
  </rv>
  <rv s="4">
    <v>#VALUE!</v>
    <v>pt-BR</v>
    <v>7046ebb0-be07-782b-cc3b-cb4fa7baa739</v>
    <v>536870912</v>
    <v>1</v>
    <v>1239</v>
    <v>6</v>
    <v>7</v>
    <v>Marilândia do Sul</v>
    <v>24</v>
    <v>25</v>
    <v>Map</v>
    <v>11</v>
    <v>12</v>
    <v>1659</v>
    <v>Marilândia do Sul é um município brasileiro do estado do Paraná. O início da povoação de Marilândia do Sul remonta aos anos de 1928 a 1931. A região que hoje constitui o município foi desbravada por pioneiros vindos de diversas regiões do Estado e do País, principalmente de Minas Gerais e São Paulo. Tudo era sertão. Após a derrubada das matas esses pioneiros faziam as roças de milho e a engorda de suínos. O nome do município significa terra de Maria, dado por devoção à Nossa Senhora das Dores. Criado através da Lei Estadual nº 790 de 14 de novembro de 1951, e instalado em 14 de dezembro de 1952, foi desmembrado de Apucarana.</v>
    <v>2</v>
    <v>1660</v>
    <v>1661</v>
    <v>1662</v>
    <v>1663</v>
    <v>Marilândia do Sul</v>
    <v>7</v>
    <v>1664</v>
    <v>Marilândia do Sul</v>
    <v>mdp/vdpid/6458993150361862145</v>
  </rv>
  <rv s="0">
    <v>536870912</v>
    <v>Marilena</v>
    <v>aaf8787c-dbb5-c16f-3853-18771db87ecf</v>
    <v>pt-BR</v>
    <v>Map</v>
  </rv>
  <rv s="1">
    <fb>232.36600000000001</fb>
    <v>13</v>
  </rv>
  <rv s="2">
    <v>202</v>
    <v>11</v>
    <v>1245</v>
    <v>0</v>
    <v>Image of Marilena</v>
  </rv>
  <rv s="1">
    <fb>-22.716667000000001</fb>
    <v>15</v>
  </rv>
  <rv s="3">
    <v>https://www.bing.com/search?q=Marilena&amp;form=skydnc</v>
    <v>Aprenda mais com Bing</v>
  </rv>
  <rv s="1">
    <fb>7084</fb>
    <v>13</v>
  </rv>
  <rv s="4">
    <v>#VALUE!</v>
    <v>pt-BR</v>
    <v>aaf8787c-dbb5-c16f-3853-18771db87ecf</v>
    <v>536870912</v>
    <v>1</v>
    <v>1244</v>
    <v>6</v>
    <v>7</v>
    <v>Marilena</v>
    <v>24</v>
    <v>25</v>
    <v>Map</v>
    <v>11</v>
    <v>12</v>
    <v>1667</v>
    <v>Marilena é um município brasileiro do estado do Paraná. Sua população estimada em 2010 era de 6.854 habitantes, conforme dados de IBGE. Seu principal pioneiro, Ernesto Mazzotti, chegou na região no ano de 1952 derrubando a mata ali existente, tornado-se eleito o primeiro prefeito eleito quando a vila foi elevada a categoria de município.</v>
    <v>2</v>
    <v>1668</v>
    <v>1669</v>
    <v>1670</v>
    <v>808</v>
    <v>Marilena</v>
    <v>7</v>
    <v>1671</v>
    <v>Marilena</v>
    <v>mdp/vdpid/6458751375596584961</v>
  </rv>
  <rv s="0">
    <v>536870912</v>
    <v>Mariluz</v>
    <v>51c4155f-51b1-5d06-9006-cb077e89e352</v>
    <v>pt-BR</v>
    <v>Map</v>
  </rv>
  <rv s="1">
    <fb>433.17</fb>
    <v>13</v>
  </rv>
  <rv s="1">
    <fb>-24.008341900000001</fb>
    <v>15</v>
  </rv>
  <rv s="3">
    <v>https://www.bing.com/search?q=Mariluz&amp;form=skydnc</v>
    <v>Aprenda mais com Bing</v>
  </rv>
  <rv s="1">
    <fb>-53.148646900000003</fb>
    <v>15</v>
  </rv>
  <rv s="1">
    <fb>10336</fb>
    <v>13</v>
  </rv>
  <rv s="5">
    <v>#VALUE!</v>
    <v>pt-BR</v>
    <v>51c4155f-51b1-5d06-9006-cb077e89e352</v>
    <v>536870912</v>
    <v>1</v>
    <v>1249</v>
    <v>80</v>
    <v>81</v>
    <v>Mariluz</v>
    <v>24</v>
    <v>128</v>
    <v>Map</v>
    <v>11</v>
    <v>12</v>
    <v>1674</v>
    <v>Mariluz é um município brasileiro, localizado no Noroeste do estado do Paraná, distante 553 km da capital paranaense Curitiba. Tem uma população de 10 534 habitantes, sobre uma área de 433 170 km². Pertence a Região Metropolitana de Umuarama e mantém uma relação de interdependência com o município e os demais maiores da região, dentro das áreas de saúde, comércio, indústria e educação.</v>
    <v>2</v>
    <v>1675</v>
    <v>1676</v>
    <v>1677</v>
    <v>Mariluz</v>
    <v>7</v>
    <v>1678</v>
    <v>Mariluz</v>
    <v>mdp/vdpid/6459009298180603905</v>
  </rv>
  <rv s="0">
    <v>536870912</v>
    <v>Maringá</v>
    <v>db883860-6cb1-fd83-83a6-f08e11aa02c9</v>
    <v>pt-BR</v>
    <v>Map</v>
  </rv>
  <rv s="1">
    <fb>487.93</fb>
    <v>13</v>
  </rv>
  <rv s="2">
    <v>203</v>
    <v>11</v>
    <v>1257</v>
    <v>0</v>
    <v>Image of Maringá</v>
  </rv>
  <rv s="1">
    <fb>-23.427319700000002</fb>
    <v>15</v>
  </rv>
  <rv s="3">
    <v>https://www.bing.com/search?q=Maring%c3%a1&amp;form=skydnc</v>
    <v>Aprenda mais com Bing</v>
  </rv>
  <rv s="7">
    <v>20</v>
  </rv>
  <rv s="1">
    <fb>-51.936960599999999</fb>
    <v>15</v>
  </rv>
  <rv s="1">
    <fb>403063</fb>
    <v>13</v>
  </rv>
  <rv s="10">
    <v>#VALUE!</v>
    <v>pt-BR</v>
    <v>db883860-6cb1-fd83-83a6-f08e11aa02c9</v>
    <v>536870912</v>
    <v>1</v>
    <v>1255</v>
    <v>6</v>
    <v>154</v>
    <v>Maringá</v>
    <v>24</v>
    <v>25</v>
    <v>Map</v>
    <v>11</v>
    <v>1256</v>
    <v>1681</v>
    <v>Maringá é um município brasileiro do estado do Paraná, sendo uma cidade média-grande planejada e de urbanização recente. É a terceira maior do estado e a sétima da região sul do Brasil em relação a sua população, destacando-se pela qualidade de vida oferecida a seus moradores e por ser um importante entroncamento rodoviário regional. É considerada uma das cidades mais arborizadas e limpas do país.</v>
    <v>2</v>
    <v>1682</v>
    <v>1683</v>
    <v>1684</v>
    <v>1685</v>
    <v>1686</v>
    <v>Maringá</v>
    <v>7</v>
    <v>1687</v>
    <v>Maringá</v>
    <v>mdp/vdpid/6458941162668425217</v>
  </rv>
  <rv s="0">
    <v>536870912</v>
    <v>Mariópolis</v>
    <v>00e4c67a-dc9f-4d49-a36c-11313ff94da5</v>
    <v>pt-BR</v>
    <v>Map</v>
  </rv>
  <rv s="1">
    <fb>230.74100000000001</fb>
    <v>13</v>
  </rv>
  <rv s="2">
    <v>204</v>
    <v>11</v>
    <v>1263</v>
    <v>0</v>
    <v>Image of Mariópolis</v>
  </rv>
  <rv s="1">
    <fb>-26.356607799999999</fb>
    <v>15</v>
  </rv>
  <rv s="3">
    <v>https://www.bing.com/search?q=Mari%c3%b3polis&amp;form=skydnc</v>
    <v>Aprenda mais com Bing</v>
  </rv>
  <rv s="1">
    <fb>-52.555913500000003</fb>
    <v>15</v>
  </rv>
  <rv s="1">
    <fb>6632</fb>
    <v>13</v>
  </rv>
  <rv s="4">
    <v>#VALUE!</v>
    <v>pt-BR</v>
    <v>00e4c67a-dc9f-4d49-a36c-11313ff94da5</v>
    <v>536870912</v>
    <v>1</v>
    <v>1262</v>
    <v>6</v>
    <v>7</v>
    <v>Mariópolis</v>
    <v>24</v>
    <v>25</v>
    <v>Map</v>
    <v>11</v>
    <v>12</v>
    <v>1690</v>
    <v>Mariópolis é um município brasileiro do estado do Paraná. O município de Mariópolis foi colonizado a partir da década de 1940, quando chegaram as primeiras famílias, na sua grande maioria de origem italiana, mas também poloneses e alemães, oriundas do Rio Grande do Sul e Santa Catarina. No início, o principal ramo de atividade era a extração da madeira. A vegetação nativa era composta predominantemente de pinheiro araucária, erva mate, cedro, peroba e outras. Devido à abundância desta matéria prima, instalaram-se no município, aproximadamente 29 serrarias. Com o passar dos anos e a escassez desta matéria prima devido ao corte excessivo da madeira e também pelo roubo das toras, passou-se a desenvolver outras atividades como a criação de gado e a agricultura.</v>
    <v>2</v>
    <v>1691</v>
    <v>1692</v>
    <v>1693</v>
    <v>1694</v>
    <v>Mariópolis</v>
    <v>7</v>
    <v>1695</v>
    <v>Mariópolis</v>
    <v>mdp/vdpid/6459964332108152833</v>
  </rv>
  <rv s="0">
    <v>536870912</v>
    <v>Maripá</v>
    <v>c11cd8a3-7731-3899-290a-407b98f29239</v>
    <v>pt-BR</v>
    <v>Map</v>
  </rv>
  <rv s="1">
    <fb>283.80200000000002</fb>
    <v>13</v>
  </rv>
  <rv s="2">
    <v>205</v>
    <v>11</v>
    <v>1269</v>
    <v>0</v>
    <v>Image of Maripá</v>
  </rv>
  <rv s="1">
    <fb>-21.700001</fb>
    <v>15</v>
  </rv>
  <rv s="3">
    <v>https://www.bing.com/search?q=Marip%c3%a1&amp;form=skydnc</v>
    <v>Aprenda mais com Bing</v>
  </rv>
  <rv s="1">
    <fb>-42.966701</fb>
    <v>15</v>
  </rv>
  <rv s="1">
    <fb>5582</fb>
    <v>13</v>
  </rv>
  <rv s="4">
    <v>#VALUE!</v>
    <v>pt-BR</v>
    <v>c11cd8a3-7731-3899-290a-407b98f29239</v>
    <v>536870912</v>
    <v>1</v>
    <v>1268</v>
    <v>6</v>
    <v>7</v>
    <v>Maripá</v>
    <v>24</v>
    <v>25</v>
    <v>Map</v>
    <v>11</v>
    <v>12</v>
    <v>1698</v>
    <v>Maripá é um município brasileiro do estado do Paraná, localizado na região oeste do estado. Em 2010 contava com uma população estimada em torno de 5.889 habitantes. Também é conhecida regionalmente como a Cidade das Orquídeas, pelo cultivo da mesmas nas arvores da cidade, e pelo arrancadão de tratores, evento tradicional da cidade realizado anualmente. Considerado o quinto município do Paraná em qualidade de vida, e 49º no pais pelo Índice de Desenvolvimento Humano. [</v>
    <v>2</v>
    <v>1699</v>
    <v>1700</v>
    <v>1701</v>
    <v>1702</v>
    <v>Maripá</v>
    <v>7</v>
    <v>1703</v>
    <v>Maripá</v>
    <v>mdp/vdpid/6509283483024621569</v>
  </rv>
  <rv s="0">
    <v>536870912</v>
    <v>Marmeleiro</v>
    <v>cbb40296-a12e-b49a-1185-e5370b2f7e57</v>
    <v>pt-BR</v>
    <v>Map</v>
  </rv>
  <rv s="1">
    <fb>387.68</fb>
    <v>13</v>
  </rv>
  <rv s="2">
    <v>206</v>
    <v>11</v>
    <v>1274</v>
    <v>0</v>
    <v>Image of Marmeleiro</v>
  </rv>
  <rv s="1">
    <fb>-26.148889</fb>
    <v>15</v>
  </rv>
  <rv s="3">
    <v>https://www.bing.com/search?q=Marmeleiro+Paran%c3%a1&amp;form=skydnc</v>
    <v>Aprenda mais com Bing</v>
  </rv>
  <rv s="1">
    <fb>-53.025832999999999</fb>
    <v>15</v>
  </rv>
  <rv s="1">
    <fb>14387</fb>
    <v>13</v>
  </rv>
  <rv s="4">
    <v>#VALUE!</v>
    <v>pt-BR</v>
    <v>cbb40296-a12e-b49a-1185-e5370b2f7e57</v>
    <v>536870912</v>
    <v>1</v>
    <v>1273</v>
    <v>6</v>
    <v>7</v>
    <v>Marmeleiro</v>
    <v>24</v>
    <v>25</v>
    <v>Map</v>
    <v>11</v>
    <v>12</v>
    <v>1706</v>
    <v>Marmeleiro é um município brasileiro do estado do Paraná. Sua população estimada em 2011 era de 13.918 habitantes. Possui uma área de 388,86 km². A colonização dessa região foi efetivada por Arthur Lemos do Departamento de Terras do Paraná, que fez propagandas de suas terras férteis presentes naquela região. A partir de 1935 começaram a chegar as primeiras famílias, para habitarem essas terras.</v>
    <v>2</v>
    <v>1707</v>
    <v>1708</v>
    <v>1709</v>
    <v>1710</v>
    <v>Marmeleiro</v>
    <v>7</v>
    <v>1711</v>
    <v>Marmeleiro</v>
    <v>mdp/vdpid/6459931208800272385</v>
  </rv>
  <rv s="0">
    <v>536870912</v>
    <v>Marquinho</v>
    <v>2e2b5299-f345-774e-a038-d946297fa0e4</v>
    <v>pt-BR</v>
    <v>Map</v>
  </rv>
  <rv s="1">
    <fb>511.14699999999999</fb>
    <v>13</v>
  </rv>
  <rv s="2">
    <v>207</v>
    <v>11</v>
    <v>1281</v>
    <v>0</v>
    <v>Image of Marquinho</v>
  </rv>
  <rv s="1">
    <fb>-25.116667</fb>
    <v>15</v>
  </rv>
  <rv s="3">
    <v>https://www.bing.com/search?q=Marquinho&amp;form=skydnc</v>
    <v>Aprenda mais com Bing</v>
  </rv>
  <rv s="1">
    <fb>-52.283332999999999</fb>
    <v>15</v>
  </rv>
  <rv s="1">
    <fb>4340</fb>
    <v>13</v>
  </rv>
  <rv s="4">
    <v>#VALUE!</v>
    <v>pt-BR</v>
    <v>2e2b5299-f345-774e-a038-d946297fa0e4</v>
    <v>536870912</v>
    <v>1</v>
    <v>1280</v>
    <v>6</v>
    <v>7</v>
    <v>Marquinho</v>
    <v>9</v>
    <v>10</v>
    <v>Map</v>
    <v>11</v>
    <v>12</v>
    <v>1714</v>
    <v>Marquinho é um município brasileiro do estado do Paraná. Sua população estimada em 2010 era de 4.983 habitantes, conforme dados de IBGE.</v>
    <v>2</v>
    <v>1715</v>
    <v>1716</v>
    <v>1717</v>
    <v>1718</v>
    <v>Marquinho</v>
    <v>7</v>
    <v>1719</v>
    <v>Marquinho</v>
    <v>mdp/vdpid/6459140316896165889</v>
  </rv>
  <rv s="0">
    <v>536870912</v>
    <v>Marumbi</v>
    <v>467baba5-1968-d611-1293-c3d7c8fad53f</v>
    <v>pt-BR</v>
    <v>Map</v>
  </rv>
  <rv s="1">
    <fb>208.47</fb>
    <v>13</v>
  </rv>
  <rv s="2">
    <v>208</v>
    <v>11</v>
    <v>1287</v>
    <v>0</v>
    <v>Image of Marumbi</v>
  </rv>
  <rv s="1">
    <fb>-23.7058</fb>
    <v>15</v>
  </rv>
  <rv s="3">
    <v>https://www.bing.com/search?q=Marumbi&amp;form=skydnc</v>
    <v>Aprenda mais com Bing</v>
  </rv>
  <rv s="1">
    <fb>-51.6389</fb>
    <v>15</v>
  </rv>
  <rv s="1">
    <fb>4677</fb>
    <v>13</v>
  </rv>
  <rv s="4">
    <v>#VALUE!</v>
    <v>pt-BR</v>
    <v>467baba5-1968-d611-1293-c3d7c8fad53f</v>
    <v>536870912</v>
    <v>1</v>
    <v>1286</v>
    <v>6</v>
    <v>7</v>
    <v>Marumbi</v>
    <v>24</v>
    <v>25</v>
    <v>Map</v>
    <v>11</v>
    <v>12</v>
    <v>1722</v>
    <v>Marumbi é um município brasileiro do estado do Paraná. Possui uma área é de 208,470 km² representando 0,1046 % do estado, 0,037 % da região e 0,0025 % de todo o território brasileiro. Localiza-se a uma latitude 23°42'21" sul e a uma longitude 51°38'20" oeste.</v>
    <v>2</v>
    <v>1723</v>
    <v>1724</v>
    <v>1725</v>
    <v>1726</v>
    <v>Marumbi</v>
    <v>7</v>
    <v>1727</v>
    <v>Marumbi</v>
    <v>mdp/vdpid/6458968378651443201</v>
  </rv>
  <rv s="0">
    <v>536870912</v>
    <v>Matelândia</v>
    <v>ffe8a186-358a-cace-ed70-b1ca15205ec3</v>
    <v>pt-BR</v>
    <v>Map</v>
  </rv>
  <rv s="1">
    <fb>639.74599999999998</fb>
    <v>13</v>
  </rv>
  <rv s="2">
    <v>209</v>
    <v>11</v>
    <v>1293</v>
    <v>0</v>
    <v>Image of Matelândia</v>
  </rv>
  <rv s="1">
    <fb>-25.242226599999999</fb>
    <v>15</v>
  </rv>
  <rv s="3">
    <v>https://www.bing.com/search?q=Matel%c3%a2ndia&amp;form=skydnc</v>
    <v>Aprenda mais com Bing</v>
  </rv>
  <rv s="1">
    <fb>-53.9817787</fb>
    <v>15</v>
  </rv>
  <rv s="1">
    <fb>18107</fb>
    <v>13</v>
  </rv>
  <rv s="4">
    <v>#VALUE!</v>
    <v>pt-BR</v>
    <v>ffe8a186-358a-cace-ed70-b1ca15205ec3</v>
    <v>536870912</v>
    <v>1</v>
    <v>1292</v>
    <v>6</v>
    <v>7</v>
    <v>Matelândia</v>
    <v>24</v>
    <v>25</v>
    <v>Map</v>
    <v>11</v>
    <v>12</v>
    <v>1730</v>
    <v>Matelândia é um município brasileiro do estado do Paraná. Sua população, conforme estimativas do IBGE de 2018, era de 17 775 habitantes. A distância rodoviária até a capital do estado é de 574 km e a cidade destaca-se pelo fato de seu território conter parte do Parque Nacional do Iguaçu.</v>
    <v>2</v>
    <v>1731</v>
    <v>1732</v>
    <v>1733</v>
    <v>1734</v>
    <v>Matelândia</v>
    <v>7</v>
    <v>1735</v>
    <v>Matelândia</v>
    <v>mdp/vdpid/6459471308097847297</v>
  </rv>
  <rv s="0">
    <v>536870912</v>
    <v>Matinhos</v>
    <v>cecb0ef3-3486-cee5-1311-f6d3e44d222e</v>
    <v>pt-BR</v>
    <v>Map</v>
  </rv>
  <rv s="1">
    <fb>117.06399999999999</fb>
    <v>13</v>
  </rv>
  <rv s="2">
    <v>210</v>
    <v>11</v>
    <v>1298</v>
    <v>0</v>
    <v>Image of Matinhos</v>
  </rv>
  <rv s="1">
    <fb>-25.816666999999999</fb>
    <v>15</v>
  </rv>
  <rv s="3">
    <v>https://www.bing.com/search?q=Matinhos&amp;form=skydnc</v>
    <v>Aprenda mais com Bing</v>
  </rv>
  <rv s="1">
    <fb>-48.533332999999999</fb>
    <v>15</v>
  </rv>
  <rv s="1">
    <fb>35219</fb>
    <v>13</v>
  </rv>
  <rv s="4">
    <v>#VALUE!</v>
    <v>pt-BR</v>
    <v>cecb0ef3-3486-cee5-1311-f6d3e44d222e</v>
    <v>536870912</v>
    <v>1</v>
    <v>1297</v>
    <v>6</v>
    <v>7</v>
    <v>Matinhos</v>
    <v>24</v>
    <v>25</v>
    <v>Map</v>
    <v>11</v>
    <v>12</v>
    <v>1738</v>
    <v>Matinhos é um município brasileiro no litoral do estado do Paraná. Localiza-se a sudeste da capital do estado, distando desta cerca de 111 km. Ocupa uma área de 117,064 km², sendo 4,75 km² estão em perímetro urbano, e sua população foi estimada em 33 450 habitantes conforme dados do IBGE de 2017, sendo que em 2010 era o 61º mais populoso do estado paranaense.</v>
    <v>2</v>
    <v>1739</v>
    <v>1740</v>
    <v>1741</v>
    <v>1742</v>
    <v>Matinhos</v>
    <v>7</v>
    <v>1743</v>
    <v>Matinhos</v>
    <v>mdp/vdpid/6461733406991450113</v>
  </rv>
  <rv s="0">
    <v>536870912</v>
    <v>Mato Rico</v>
    <v>533ffb10-5eeb-e3f0-ba06-6c1ffc67ddf1</v>
    <v>pt-BR</v>
    <v>Map</v>
  </rv>
  <rv s="1">
    <fb>394.53300000000002</fb>
    <v>13</v>
  </rv>
  <rv s="2">
    <v>211</v>
    <v>11</v>
    <v>1304</v>
    <v>0</v>
    <v>Image of Mato Rico</v>
  </rv>
  <rv s="1">
    <fb>-24.697929599999998</fb>
    <v>15</v>
  </rv>
  <rv s="3">
    <v>https://www.bing.com/search?q=Mato+Rico&amp;form=skydnc</v>
    <v>Aprenda mais com Bing</v>
  </rv>
  <rv s="7">
    <v>21</v>
  </rv>
  <rv s="1">
    <fb>-52.153121400000003</fb>
    <v>15</v>
  </rv>
  <rv s="10">
    <v>#VALUE!</v>
    <v>pt-BR</v>
    <v>533ffb10-5eeb-e3f0-ba06-6c1ffc67ddf1</v>
    <v>536870912</v>
    <v>1</v>
    <v>1303</v>
    <v>6</v>
    <v>154</v>
    <v>Mato Rico</v>
    <v>24</v>
    <v>25</v>
    <v>Map</v>
    <v>11</v>
    <v>12</v>
    <v>1746</v>
    <v>Mato Rico é um município brasileiro do estado do Paraná. A partir de 1940, as terras da região do atual município de Mato Rico começaram a serem ocupadas, cedidas pelo governo estadual, através de títulos e posses, a aventureiros que geralmente migravam para a região, com o objetivo de adquirir terras de custo baixo e se iniciavam no plantio de lavouras de subsistência.</v>
    <v>2</v>
    <v>1747</v>
    <v>1748</v>
    <v>1749</v>
    <v>1750</v>
    <v>1751</v>
    <v>Mato Rico</v>
    <v>7</v>
    <v>48</v>
    <v>Mato Rico</v>
    <v>mdp/vdpid/6459124864493027329</v>
  </rv>
  <rv s="0">
    <v>536870912</v>
    <v>Mauá da Serra</v>
    <v>1233456e-9899-b30b-09ad-acce23837c7e</v>
    <v>pt-BR</v>
    <v>Map</v>
  </rv>
  <rv s="1">
    <fb>108.324</fb>
    <v>13</v>
  </rv>
  <rv s="2">
    <v>212</v>
    <v>11</v>
    <v>1311</v>
    <v>0</v>
    <v>Image of Mauá da Serra</v>
  </rv>
  <rv s="1">
    <fb>-23.9008</fb>
    <v>15</v>
  </rv>
  <rv s="3">
    <v>https://www.bing.com/search?q=Mau%c3%a1+da+Serra&amp;form=skydnc</v>
    <v>Aprenda mais com Bing</v>
  </rv>
  <rv s="1">
    <fb>-51.228900000000003</fb>
    <v>15</v>
  </rv>
  <rv s="1">
    <fb>10800</fb>
    <v>13</v>
  </rv>
  <rv s="4">
    <v>#VALUE!</v>
    <v>pt-BR</v>
    <v>1233456e-9899-b30b-09ad-acce23837c7e</v>
    <v>536870912</v>
    <v>1</v>
    <v>1310</v>
    <v>6</v>
    <v>7</v>
    <v>Mauá da Serra</v>
    <v>24</v>
    <v>25</v>
    <v>Map</v>
    <v>11</v>
    <v>12</v>
    <v>1754</v>
    <v>Mauá da Serra é um município brasileiro do estado do Paraná. A localidade de Mauá da Serra foi elevada à categoria de distrito pela Lei nº 8416 de 21 de novembro de 1986 e a nível de município através da Lei Estadual nº 9.272, de 24 de maio de 1990 quando foi desmembrada de Marilândia do Sul. A região provém do início dos anos 50, de uma época em que o norte paranaense foi colonizado seguindo a plantação de café em larga escala. Mauá da Serra foi uma cidade projetada com ruas, avenidas, glebas amplas e rodovias dentro do espaço urbano, pois o projeto fazia parte da estratégia colonizadora desenvolvida naquela época.</v>
    <v>2</v>
    <v>1755</v>
    <v>1756</v>
    <v>1757</v>
    <v>1758</v>
    <v>Mauá da Serra</v>
    <v>7</v>
    <v>1759</v>
    <v>Mauá da Serra</v>
    <v>mdp/vdpid/6459184924023848961</v>
  </rv>
  <rv s="0">
    <v>536870912</v>
    <v>Medianeira</v>
    <v>f854bf0e-4af3-989d-afda-fa97308b6037</v>
    <v>pt-BR</v>
    <v>Map</v>
  </rv>
  <rv s="1">
    <fb>328.733</fb>
    <v>13</v>
  </rv>
  <rv s="2">
    <v>213</v>
    <v>11</v>
    <v>1317</v>
    <v>0</v>
    <v>Image of Medianeira</v>
  </rv>
  <rv s="1">
    <fb>-25.295000000000002</fb>
    <v>15</v>
  </rv>
  <rv s="3">
    <v>https://www.bing.com/search?q=Medianeira+Paran%c3%a1&amp;form=skydnc</v>
    <v>Aprenda mais com Bing</v>
  </rv>
  <rv s="7">
    <v>22</v>
  </rv>
  <rv s="1">
    <fb>-54.093888999999997</fb>
    <v>15</v>
  </rv>
  <rv s="1">
    <fb>46574</fb>
    <v>13</v>
  </rv>
  <rv s="10">
    <v>#VALUE!</v>
    <v>pt-BR</v>
    <v>f854bf0e-4af3-989d-afda-fa97308b6037</v>
    <v>536870912</v>
    <v>1</v>
    <v>1316</v>
    <v>6</v>
    <v>154</v>
    <v>Medianeira</v>
    <v>24</v>
    <v>25</v>
    <v>Map</v>
    <v>11</v>
    <v>12</v>
    <v>1762</v>
    <v>Medianeira é um município brasileiro localizado no oeste do estado do Paraná. Sua população, conforme estimativas do IBGE de 2018, era de 45 812 habitantes. A origem etimológica do nome do município é religiosa. O nome é uma homenagem a Nossa Senhora Medianeira, padroeira do município. De acordo com o etimologista Aquilino Ribeiro, a etimologia do termo "Medianeira" pode ter o significado de aliada, árbitra, protetora ou ainda que intercede a favor de alguém.</v>
    <v>2</v>
    <v>1763</v>
    <v>1764</v>
    <v>1765</v>
    <v>1766</v>
    <v>1767</v>
    <v>Medianeira</v>
    <v>7</v>
    <v>1768</v>
    <v>Medianeira</v>
    <v>mdp/vdpid/6459464667860303873</v>
  </rv>
  <rv s="0">
    <v>536870912</v>
    <v>Mercedes</v>
    <v>4f377636-4d9c-4f72-8759-a1d36eb0f12b</v>
    <v>pt-BR</v>
    <v>Map</v>
  </rv>
  <rv s="1">
    <fb>200.864</fb>
    <v>13</v>
  </rv>
  <rv s="2">
    <v>214</v>
    <v>11</v>
    <v>1324</v>
    <v>0</v>
    <v>Image of Mercedes</v>
  </rv>
  <rv s="1">
    <fb>-24.453889</fb>
    <v>15</v>
  </rv>
  <rv s="3">
    <v>https://www.bing.com/search?q=Mercedes+Paran%c3%a1&amp;form=skydnc</v>
    <v>Aprenda mais com Bing</v>
  </rv>
  <rv s="1">
    <fb>-54.161943999999998</fb>
    <v>15</v>
  </rv>
  <rv s="1">
    <fb>5577</fb>
    <v>13</v>
  </rv>
  <rv s="4">
    <v>#VALUE!</v>
    <v>pt-BR</v>
    <v>4f377636-4d9c-4f72-8759-a1d36eb0f12b</v>
    <v>536870912</v>
    <v>1</v>
    <v>1323</v>
    <v>6</v>
    <v>7</v>
    <v>Mercedes</v>
    <v>9</v>
    <v>10</v>
    <v>Map</v>
    <v>11</v>
    <v>12</v>
    <v>1771</v>
    <v>Mercedes é um município brasileiro do estado do Paraná. Situa-se a uma altitude de 415 metros e sua população, conforme estimativas do IBGE de 2018, era de 5 493 habitantes.</v>
    <v>2</v>
    <v>1772</v>
    <v>1773</v>
    <v>1774</v>
    <v>1775</v>
    <v>Mercedes</v>
    <v>7</v>
    <v>1776</v>
    <v>Mercedes</v>
    <v>mdp/vdpid/6458638363430748161</v>
  </rv>
  <rv s="0">
    <v>536870912</v>
    <v>Mirador</v>
    <v>bf4a924e-b5a3-03b9-4415-2c0bb392acc7</v>
    <v>pt-BR</v>
    <v>Map</v>
  </rv>
  <rv s="1">
    <fb>221.506</fb>
    <v>13</v>
  </rv>
  <rv s="2">
    <v>215</v>
    <v>11</v>
    <v>1330</v>
    <v>0</v>
    <v>Image of Mirador</v>
  </rv>
  <rv s="1">
    <fb>-23.257777999999998</fb>
    <v>15</v>
  </rv>
  <rv s="3">
    <v>https://www.bing.com/search?q=Mirador+Paran%c3%a1&amp;form=skydnc</v>
    <v>Aprenda mais com Bing</v>
  </rv>
  <rv s="1">
    <fb>-52.775832999999999</fb>
    <v>15</v>
  </rv>
  <rv s="1">
    <fb>2196</fb>
    <v>13</v>
  </rv>
  <rv s="4">
    <v>#VALUE!</v>
    <v>pt-BR</v>
    <v>bf4a924e-b5a3-03b9-4415-2c0bb392acc7</v>
    <v>536870912</v>
    <v>1</v>
    <v>1329</v>
    <v>6</v>
    <v>7</v>
    <v>Mirador</v>
    <v>9</v>
    <v>10</v>
    <v>Map</v>
    <v>11</v>
    <v>12</v>
    <v>1779</v>
    <v>Mirador é um município brasileiro do estado do Paraná. Sua população de acordo com o censo do IBGE de 2010 é de 2.327 habitantes.</v>
    <v>2</v>
    <v>1780</v>
    <v>1781</v>
    <v>1782</v>
    <v>1783</v>
    <v>Mirador</v>
    <v>7</v>
    <v>1784</v>
    <v>Mirador</v>
    <v>mdp/vdpid/6458807163262337025</v>
  </rv>
  <rv s="0">
    <v>536870912</v>
    <v>Miraselva</v>
    <v>5cbd8772-7dc3-d4cf-e94a-bfe690f0b60f</v>
    <v>pt-BR</v>
    <v>Map</v>
  </rv>
  <rv s="1">
    <fb>90.293999999999997</fb>
    <v>13</v>
  </rv>
  <rv s="2">
    <v>216</v>
    <v>11</v>
    <v>1335</v>
    <v>0</v>
    <v>Image of Miraselva</v>
  </rv>
  <rv s="1">
    <fb>-5.55</fb>
    <v>15</v>
  </rv>
  <rv s="3">
    <v>https://www.bing.com/search?q=Miraselva&amp;form=skydnc</v>
    <v>Aprenda mais com Bing</v>
  </rv>
  <rv s="1">
    <fb>-37.75</fb>
    <v>15</v>
  </rv>
  <rv s="1">
    <fb>1796</fb>
    <v>13</v>
  </rv>
  <rv s="4">
    <v>#VALUE!</v>
    <v>pt-BR</v>
    <v>5cbd8772-7dc3-d4cf-e94a-bfe690f0b60f</v>
    <v>536870912</v>
    <v>1</v>
    <v>1334</v>
    <v>6</v>
    <v>7</v>
    <v>Miraselva</v>
    <v>24</v>
    <v>25</v>
    <v>Map</v>
    <v>11</v>
    <v>12</v>
    <v>1787</v>
    <v>Miraselva é um município brasileiro do estado do Paraná. Entre 1948 e 1950 surgiu a ideia de se fundar um patrimônio onde hoje se acha a sede municipal de Miraselva. A denominação da localidade está relacionada com a exclamação de um dos exploradores da região, de descendência espanhola, que ao se deparar com a floresta imensa disse: “Mira la selva!, que quer dizer, “Olha a Mata!”. Posteriormente, generalizando-se, veio a ser a denominação do núcleo de Miraselva.</v>
    <v>2</v>
    <v>1788</v>
    <v>1789</v>
    <v>1790</v>
    <v>1791</v>
    <v>Miraselva</v>
    <v>7</v>
    <v>1792</v>
    <v>Miraselva</v>
    <v>mdp/vdpid/6489079088945299457</v>
  </rv>
  <rv s="0">
    <v>536870912</v>
    <v>Missal</v>
    <v>130e1188-c15c-cd5e-5743-4e966eb9143c</v>
    <v>pt-BR</v>
    <v>Map</v>
  </rv>
  <rv s="1">
    <fb>319.51</fb>
    <v>13</v>
  </rv>
  <rv s="2">
    <v>217</v>
    <v>11</v>
    <v>1342</v>
    <v>0</v>
    <v>Image of Missal</v>
  </rv>
  <rv s="1">
    <fb>-25.091944000000002</fb>
    <v>15</v>
  </rv>
  <rv s="3">
    <v>https://www.bing.com/search?q=Missal&amp;form=skydnc</v>
    <v>Aprenda mais com Bing</v>
  </rv>
  <rv s="1">
    <fb>-54.247777999999997</fb>
    <v>15</v>
  </rv>
  <rv s="1">
    <fb>10704</fb>
    <v>13</v>
  </rv>
  <rv s="4">
    <v>#VALUE!</v>
    <v>pt-BR</v>
    <v>130e1188-c15c-cd5e-5743-4e966eb9143c</v>
    <v>536870912</v>
    <v>1</v>
    <v>1341</v>
    <v>6</v>
    <v>7</v>
    <v>Missal</v>
    <v>9</v>
    <v>10</v>
    <v>Map</v>
    <v>11</v>
    <v>12</v>
    <v>1795</v>
    <v>Missal é um município brasileiro localizado no oeste do estado do Paraná. Sua população estimada em 2010 era de 10.474 habitantes, a maioria descendente de alemães. Missal fica a 615 km da Capital do Estado, Curitiba, via BR 277.</v>
    <v>2</v>
    <v>1796</v>
    <v>1797</v>
    <v>1798</v>
    <v>1799</v>
    <v>Missal</v>
    <v>7</v>
    <v>1800</v>
    <v>Missal</v>
    <v>mdp/vdpid/6458684404725186561</v>
  </rv>
  <rv s="0">
    <v>536870912</v>
    <v>Moreira Sales</v>
    <v>79e18adc-66c9-1ff0-adb8-2a8cd2834190</v>
    <v>pt-BR</v>
    <v>Map</v>
  </rv>
  <rv s="1">
    <fb>353.892</fb>
    <v>13</v>
  </rv>
  <rv s="2">
    <v>218</v>
    <v>11</v>
    <v>1347</v>
    <v>0</v>
    <v>Image of Moreira Sales</v>
  </rv>
  <rv s="1">
    <fb>-24.0509357</fb>
    <v>15</v>
  </rv>
  <rv s="3">
    <v>https://www.bing.com/search?q=Moreira+Sales&amp;form=skydnc</v>
    <v>Aprenda mais com Bing</v>
  </rv>
  <rv s="1">
    <fb>-53.0103407</fb>
    <v>15</v>
  </rv>
  <rv s="1">
    <fb>12042</fb>
    <v>13</v>
  </rv>
  <rv s="4">
    <v>#VALUE!</v>
    <v>pt-BR</v>
    <v>79e18adc-66c9-1ff0-adb8-2a8cd2834190</v>
    <v>536870912</v>
    <v>1</v>
    <v>1346</v>
    <v>6</v>
    <v>7</v>
    <v>Moreira Sales</v>
    <v>9</v>
    <v>10</v>
    <v>Map</v>
    <v>11</v>
    <v>12</v>
    <v>1803</v>
    <v>Moreira Sales é um município brasileiro do Estado do Paraná. Fica situada na região de Goioerê, entre os rios Piquiri, Ivaí e Goioerê, no oeste paranaense. Fundada em 1960, sua população estimada em 2015 era de 12.709 habitantes.</v>
    <v>2</v>
    <v>1804</v>
    <v>1805</v>
    <v>1806</v>
    <v>1807</v>
    <v>Moreira Sales</v>
    <v>7</v>
    <v>1808</v>
    <v>Moreira Sales</v>
    <v>mdp/vdpid/6459016655677685761</v>
  </rv>
  <rv s="0">
    <v>536870912</v>
    <v>Morretes</v>
    <v>0087801f-5e53-9ca6-56b1-8ae851c48296</v>
    <v>pt-BR</v>
    <v>Map</v>
  </rv>
  <rv s="1">
    <fb>684.58</fb>
    <v>13</v>
  </rv>
  <rv s="2">
    <v>219</v>
    <v>11</v>
    <v>1352</v>
    <v>0</v>
    <v>Image of Morretes</v>
  </rv>
  <rv s="1">
    <fb>-25.476944</fb>
    <v>15</v>
  </rv>
  <rv s="3">
    <v>https://www.bing.com/search?q=Morretes&amp;form=skydnc</v>
    <v>Aprenda mais com Bing</v>
  </rv>
  <rv s="1">
    <fb>-48.833888999999999</fb>
    <v>15</v>
  </rv>
  <rv s="1">
    <fb>16446</fb>
    <v>13</v>
  </rv>
  <rv s="10">
    <v>#VALUE!</v>
    <v>pt-BR</v>
    <v>0087801f-5e53-9ca6-56b1-8ae851c48296</v>
    <v>536870912</v>
    <v>1</v>
    <v>1351</v>
    <v>6</v>
    <v>154</v>
    <v>Morretes</v>
    <v>24</v>
    <v>25</v>
    <v>Map</v>
    <v>11</v>
    <v>12</v>
    <v>1811</v>
    <v>Morretes é um município brasileiro na região litorânea do estado do Paraná. Sua população, conforme estimativas do IBGE de 2018, era de 16 366 habitantes. De origem geográfica, em referência aos pequenos morros, que circundam a sede municipal. Esta denominação remonta ao tempo de sua primitiva colonização.</v>
    <v>2</v>
    <v>1812</v>
    <v>1813</v>
    <v>1814</v>
    <v>767</v>
    <v>1815</v>
    <v>Morretes</v>
    <v>7</v>
    <v>1816</v>
    <v>Morretes</v>
    <v>mdp/vdpid/6461690534762119169</v>
  </rv>
  <rv s="0">
    <v>536870912</v>
    <v>Munhoz de Mello</v>
    <v>414e0584-ef6a-36ad-34e7-8014ae960f3d</v>
    <v>pt-BR</v>
    <v>Map</v>
  </rv>
  <rv s="1">
    <fb>137.018</fb>
    <v>13</v>
  </rv>
  <rv s="2">
    <v>220</v>
    <v>11</v>
    <v>1358</v>
    <v>0</v>
    <v>Image of Munhoz de Mello</v>
  </rv>
  <rv s="3">
    <v>https://www.bing.com/search?q=Munhoz+de+Mello&amp;form=skydnc</v>
    <v>Aprenda mais com Bing</v>
  </rv>
  <rv s="1">
    <fb>-51.766666999999998</fb>
    <v>15</v>
  </rv>
  <rv s="4">
    <v>#VALUE!</v>
    <v>pt-BR</v>
    <v>414e0584-ef6a-36ad-34e7-8014ae960f3d</v>
    <v>536870912</v>
    <v>1</v>
    <v>1357</v>
    <v>6</v>
    <v>7</v>
    <v>Munhoz de Mello</v>
    <v>24</v>
    <v>25</v>
    <v>Map</v>
    <v>11</v>
    <v>12</v>
    <v>1819</v>
    <v>Munhoz de Mello é um município brasileiro do estado do Paraná. Sua população estimada em 2010 era de 3 678 habitantes, conforme dados de IBGE. A região em que encontra-se a cidade, foi ocupada a partir da década de 1940, quando esta área era conhecida por Gleba Interventor Manoel Ribas, pertencente ao filho do interventor, Gustavo Ribas. As primeiras famílias foram os Liberato, Sebastião Roberto e os Moreira.</v>
    <v>2</v>
    <v>1820</v>
    <v>692</v>
    <v>1821</v>
    <v>1822</v>
    <v>Munhoz de Mello</v>
    <v>7</v>
    <v>395</v>
    <v>Munhoz de Mello</v>
    <v>mdp/vdpid/6458896635484176385</v>
  </rv>
  <rv s="0">
    <v>536870912</v>
    <v>Nossa Senhora das Graças</v>
    <v>b9651f93-94de-5959-f64b-b190ab3d1761</v>
    <v>pt-BR</v>
    <v>Map</v>
  </rv>
  <rv s="1">
    <fb>185.71600000000001</fb>
    <v>13</v>
  </rv>
  <rv s="2">
    <v>221</v>
    <v>11</v>
    <v>1365</v>
    <v>0</v>
    <v>Image of Nossa Senhora das Graças</v>
  </rv>
  <rv s="1">
    <fb>-22.85</fb>
    <v>15</v>
  </rv>
  <rv s="3">
    <v>https://www.bing.com/search?q=Nossa+Senhora+das+Gra%c3%a7as+Paran%c3%a1&amp;form=skydnc</v>
    <v>Aprenda mais com Bing</v>
  </rv>
  <rv s="1">
    <fb>4008</fb>
    <v>13</v>
  </rv>
  <rv s="4">
    <v>#VALUE!</v>
    <v>pt-BR</v>
    <v>b9651f93-94de-5959-f64b-b190ab3d1761</v>
    <v>536870912</v>
    <v>1</v>
    <v>1364</v>
    <v>6</v>
    <v>7</v>
    <v>Nossa Senhora das Graças</v>
    <v>9</v>
    <v>10</v>
    <v>Map</v>
    <v>11</v>
    <v>12</v>
    <v>1825</v>
    <v>Nossa Senhora das Graças é um município brasileiro do estado do Paraná. Município criado através da Lei Estadual nº 4245 de 28 de julho de 1960, e instalado em 1 de dezembro de 1961. Foi desmembrado de Guaraci.</v>
    <v>2</v>
    <v>1826</v>
    <v>1827</v>
    <v>1828</v>
    <v>1822</v>
    <v>Nossa Senhora das Graças</v>
    <v>7</v>
    <v>1829</v>
    <v>Nossa Senhora das Graças</v>
    <v>mdp/vdpid/6458886015540002817</v>
  </rv>
  <rv s="0">
    <v>536870912</v>
    <v>Nova Aliança do Ivaí</v>
    <v>55a78a9e-dd21-91be-16f6-de45b620d24f</v>
    <v>pt-BR</v>
    <v>Map</v>
  </rv>
  <rv s="1">
    <fb>131.27199999999999</fb>
    <v>13</v>
  </rv>
  <rv s="2">
    <v>222</v>
    <v>11</v>
    <v>1372</v>
    <v>0</v>
    <v>Image of Nova Aliança do Ivaí</v>
  </rv>
  <rv s="3">
    <v>https://www.bing.com/search?q=Nova+Alian%c3%a7a+do+Iva%c3%ad&amp;form=skydnc</v>
    <v>Aprenda mais com Bing</v>
  </rv>
  <rv s="1">
    <fb>-52.65</fb>
    <v>15</v>
  </rv>
  <rv s="1">
    <fb>1551</fb>
    <v>13</v>
  </rv>
  <rv s="4">
    <v>#VALUE!</v>
    <v>pt-BR</v>
    <v>55a78a9e-dd21-91be-16f6-de45b620d24f</v>
    <v>536870912</v>
    <v>1</v>
    <v>1371</v>
    <v>6</v>
    <v>7</v>
    <v>Nova Aliança do Ivaí</v>
    <v>24</v>
    <v>25</v>
    <v>Map</v>
    <v>11</v>
    <v>12</v>
    <v>1832</v>
    <v>Nova Aliança do Ivaí é um município brasileiro do estado do Paraná. Sua população, com base em estimativa do IBGE de 2016, é de 1.527 habitantes, caracterizando o município como a segunda menor população do Paraná, tendo mais habitantes apenas que Jardim Olinda.</v>
    <v>2</v>
    <v>1833</v>
    <v>255</v>
    <v>1834</v>
    <v>1835</v>
    <v>Nova Aliança do Ivaí</v>
    <v>7</v>
    <v>1836</v>
    <v>Nova Aliança do Ivaí</v>
    <v>mdp/vdpid/6458783971915333633</v>
  </rv>
  <rv s="0">
    <v>536870912</v>
    <v>Nova América da Colina</v>
    <v>81df1c6c-f3e7-2958-53d4-a7e9b5e2b605</v>
    <v>pt-BR</v>
    <v>Map</v>
  </rv>
  <rv s="1">
    <fb>129.476</fb>
    <v>13</v>
  </rv>
  <rv s="2">
    <v>223</v>
    <v>11</v>
    <v>1379</v>
    <v>0</v>
    <v>Image of Nova América da Colina</v>
  </rv>
  <rv s="3">
    <v>https://www.bing.com/search?q=Nova+Am%c3%a9rica+da+Colina&amp;form=skydnc</v>
    <v>Aprenda mais com Bing</v>
  </rv>
  <rv s="1">
    <fb>-50.7</fb>
    <v>15</v>
  </rv>
  <rv s="1">
    <fb>3434</fb>
    <v>13</v>
  </rv>
  <rv s="4">
    <v>#VALUE!</v>
    <v>pt-BR</v>
    <v>81df1c6c-f3e7-2958-53d4-a7e9b5e2b605</v>
    <v>536870912</v>
    <v>1</v>
    <v>1378</v>
    <v>6</v>
    <v>7</v>
    <v>Nova América da Colina</v>
    <v>24</v>
    <v>25</v>
    <v>Map</v>
    <v>11</v>
    <v>12</v>
    <v>1839</v>
    <v>Nova América da Colina é um município brasileiro do estado do Paraná. Nova América da Colina fazia parte de uma grande região que começava no município de São Jerônimo da Serra e vinha até a região de Assai. Com a Companhia de Colonização Brazil Tokushoku Kaisha surgiu os primeiros povoamentos do município situado no bairro Secção Cedro que teve como pioneiros os japoneses. Em 1947 o engenheiro Ismael Leite adquiriu grande quantidade de terras da empresa Leon Israel Exportadora e Agrícola Ltda. e separou uma parte, fundando uma fazenda. e depois demarcou em lotes urbanos no centro da gleba de terras que adquiriu. Em 1951, o local foi elevado à categoria de distrito ligado ao município de São Sebastião de Amoreira, pela lei estadual n.° 790 de 14/11/1951. Através da lei estadual n.° 4.245 de 25/04/1960 assinada pelo então governador Moisés Lupion, foi criado o município de Nova América da Colina, instalado no dia 31 de outubro de 1961.</v>
    <v>2</v>
    <v>1840</v>
    <v>1592</v>
    <v>1841</v>
    <v>1842</v>
    <v>Nova América da Colina</v>
    <v>7</v>
    <v>1843</v>
    <v>Nova América da Colina</v>
    <v>mdp/vdpid/6458983464522743809</v>
  </rv>
  <rv s="0">
    <v>536870912</v>
    <v>Nova Aurora</v>
    <v>ab526816-079f-0c67-164b-9201a1ff00e4</v>
    <v>pt-BR</v>
    <v>Map</v>
  </rv>
  <rv s="1">
    <fb>474.01100000000002</fb>
    <v>13</v>
  </rv>
  <rv s="2">
    <v>224</v>
    <v>11</v>
    <v>1386</v>
    <v>0</v>
    <v>Image of Nova Aurora</v>
  </rv>
  <rv s="1">
    <fb>-24.529805700000001</fb>
    <v>15</v>
  </rv>
  <rv s="3">
    <v>https://www.bing.com/search?q=Nova+Aurora+Paran%c3%a1&amp;form=skydnc</v>
    <v>Aprenda mais com Bing</v>
  </rv>
  <rv s="7">
    <v>23</v>
  </rv>
  <rv s="1">
    <fb>-53.252552000000001</fb>
    <v>15</v>
  </rv>
  <rv s="1">
    <fb>10299</fb>
    <v>13</v>
  </rv>
  <rv s="10">
    <v>#VALUE!</v>
    <v>pt-BR</v>
    <v>ab526816-079f-0c67-164b-9201a1ff00e4</v>
    <v>536870912</v>
    <v>1</v>
    <v>1385</v>
    <v>6</v>
    <v>154</v>
    <v>Nova Aurora</v>
    <v>24</v>
    <v>25</v>
    <v>Map</v>
    <v>11</v>
    <v>12</v>
    <v>1846</v>
    <v>Nova Aurora é um município brasileiro do estado do Paraná, Região Sul do país. Localiza-se no oeste paranaense e pertence à Região Metropolitana de Cascavel, estando situado a cerca de 570 km da capital estadual. Ocupa uma área de 474,011 km², sendo que 2,4 km² estão em perímetro urbano, e sua população em 2018 era de 10 650 habitantes.</v>
    <v>2</v>
    <v>1847</v>
    <v>1848</v>
    <v>1849</v>
    <v>1850</v>
    <v>1851</v>
    <v>Nova Aurora</v>
    <v>7</v>
    <v>1852</v>
    <v>Nova Aurora</v>
    <v>mdp/vdpid/6459028032895057921</v>
  </rv>
  <rv s="0">
    <v>536870912</v>
    <v>Nova Cantu</v>
    <v>8e7eaeb4-c900-c88a-93e0-a09a35752c5e</v>
    <v>pt-BR</v>
    <v>Map</v>
  </rv>
  <rv s="1">
    <fb>543.78</fb>
    <v>13</v>
  </rv>
  <rv s="2">
    <v>225</v>
    <v>11</v>
    <v>1391</v>
    <v>0</v>
    <v>Image of Nova Cantu</v>
  </rv>
  <rv s="1">
    <fb>-24.672799999999999</fb>
    <v>15</v>
  </rv>
  <rv s="3">
    <v>https://www.bing.com/search?q=Nova+Cantu&amp;form=skydnc</v>
    <v>Aprenda mais com Bing</v>
  </rv>
  <rv s="1">
    <fb>-52.568899999999999</fb>
    <v>15</v>
  </rv>
  <rv s="1">
    <fb>5061</fb>
    <v>13</v>
  </rv>
  <rv s="4">
    <v>#VALUE!</v>
    <v>pt-BR</v>
    <v>8e7eaeb4-c900-c88a-93e0-a09a35752c5e</v>
    <v>536870912</v>
    <v>1</v>
    <v>1390</v>
    <v>6</v>
    <v>7</v>
    <v>Nova Cantu</v>
    <v>24</v>
    <v>25</v>
    <v>Map</v>
    <v>11</v>
    <v>12</v>
    <v>1855</v>
    <v>Nova Cantu é um município brasileiro do estado do Paraná. O município foi uma das últimas fronteiras agrícolas do Paraná. Sua ocupação ocorreu por volta de 1955. O povoado formado próximo ao rio Cantu levou o nome do rio e prosperou de terra fértil. Os migrantes vindos da região paranaense e de outras regiões brasileiras desenvolveram suas plantações e trouxeram a cultura de variadas etnias.</v>
    <v>2</v>
    <v>1856</v>
    <v>1857</v>
    <v>1858</v>
    <v>1859</v>
    <v>Nova Cantu</v>
    <v>7</v>
    <v>1860</v>
    <v>Nova Cantu</v>
    <v>mdp/vdpid/6459112860076212225</v>
  </rv>
  <rv s="0">
    <v>536870912</v>
    <v>Nova Esperança</v>
    <v>d70afca9-9bb7-156b-23e0-a33588b99703</v>
    <v>pt-BR</v>
    <v>Map</v>
  </rv>
  <rv s="1">
    <fb>401.58699999999999</fb>
    <v>13</v>
  </rv>
  <rv s="2">
    <v>226</v>
    <v>11</v>
    <v>1398</v>
    <v>0</v>
    <v>Image of Nova Esperança</v>
  </rv>
  <rv s="1">
    <fb>-23.183889000000001</fb>
    <v>15</v>
  </rv>
  <rv s="3">
    <v>https://www.bing.com/search?q=Nova+Esperan%c3%a7a&amp;form=skydnc</v>
    <v>Aprenda mais com Bing</v>
  </rv>
  <rv s="1">
    <fb>-52.204999999999998</fb>
    <v>15</v>
  </rv>
  <rv s="1">
    <fb>27984</fb>
    <v>13</v>
  </rv>
  <rv s="4">
    <v>#VALUE!</v>
    <v>pt-BR</v>
    <v>d70afca9-9bb7-156b-23e0-a33588b99703</v>
    <v>536870912</v>
    <v>1</v>
    <v>1397</v>
    <v>6</v>
    <v>7</v>
    <v>Nova Esperança</v>
    <v>24</v>
    <v>25</v>
    <v>Map</v>
    <v>11</v>
    <v>12</v>
    <v>1863</v>
    <v>Nova Esperança é um município brasileiro do estado do Paraná. Conhecida como a "capital da seda", sua população foi estimada pelo IBGE em 2018, com 27 821 habitantes. O surgimento de Nova Esperança devido ao desenvolvimento da cultura cafeeira pós anos 30 no Norte do Paraná. Fortalecida pelos lucros auferidos com a atividade cafeeira, intensificou-se a abertura de vias e assentamento populacional na localidade de Capelinha.</v>
    <v>2</v>
    <v>1864</v>
    <v>1865</v>
    <v>1866</v>
    <v>1867</v>
    <v>Nova Esperança</v>
    <v>7</v>
    <v>1868</v>
    <v>Nova Esperança</v>
    <v>mdp/vdpid/6458794451669090305</v>
  </rv>
  <rv s="0">
    <v>536870912</v>
    <v>Nova Esperança do Sudoeste</v>
    <v>0a15e1e8-a056-65f1-8af9-89037ff9fa9f</v>
    <v>pt-BR</v>
    <v>Map</v>
  </rv>
  <rv s="1">
    <fb>208.47200000000001</fb>
    <v>13</v>
  </rv>
  <rv s="2">
    <v>227</v>
    <v>11</v>
    <v>1406</v>
    <v>0</v>
    <v>Image of Nova Esperança do Sudoeste</v>
  </rv>
  <rv s="1">
    <fb>-25.9069</fb>
    <v>15</v>
  </rv>
  <rv s="3">
    <v>https://www.bing.com/search?q=Nova+Esperan%c3%a7a+do+Sudoeste&amp;form=skydnc</v>
    <v>Aprenda mais com Bing</v>
  </rv>
  <rv s="1">
    <fb>-53.262799999999999</fb>
    <v>15</v>
  </rv>
  <rv s="4">
    <v>#VALUE!</v>
    <v>pt-BR</v>
    <v>0a15e1e8-a056-65f1-8af9-89037ff9fa9f</v>
    <v>536870912</v>
    <v>1</v>
    <v>1405</v>
    <v>6</v>
    <v>7</v>
    <v>Nova Esperança do Sudoeste</v>
    <v>24</v>
    <v>25</v>
    <v>Map</v>
    <v>11</v>
    <v>12</v>
    <v>1871</v>
    <v>Nova Esperança do Sudoeste é um município brasileiro localizado no sudoeste do estado do Paraná. Sua população, conforme estimativas do IBGE de 2018, era de 5 063 habitantes. No censo demográfico de 2010, sua população foi contabilizada em 5 098 habitantes.</v>
    <v>2</v>
    <v>1872</v>
    <v>1873</v>
    <v>1874</v>
    <v>1875</v>
    <v>Nova Esperança do Sudoeste</v>
    <v>7</v>
    <v>785</v>
    <v>Nova Esperança do Sudoeste</v>
    <v>mdp/vdpid/6459873722223296513</v>
  </rv>
  <rv s="0">
    <v>536870912</v>
    <v>Nova Fátima</v>
    <v>43653811-a5bb-5165-c19c-105bb5fedf57</v>
    <v>pt-BR</v>
    <v>Map</v>
  </rv>
  <rv s="1">
    <fb>371.48</fb>
    <v>13</v>
  </rv>
  <rv s="2">
    <v>228</v>
    <v>11</v>
    <v>1412</v>
    <v>0</v>
    <v>Image of Nova Fátima</v>
  </rv>
  <rv s="1">
    <fb>-23.433797599999998</fb>
    <v>15</v>
  </rv>
  <rv s="3">
    <v>https://www.bing.com/search?q=Nova+F%c3%a1tima+Bahia&amp;form=skydnc</v>
    <v>Aprenda mais com Bing</v>
  </rv>
  <rv s="1">
    <fb>-50.5617515</fb>
    <v>15</v>
  </rv>
  <rv s="1">
    <fb>7821</fb>
    <v>13</v>
  </rv>
  <rv s="4">
    <v>#VALUE!</v>
    <v>pt-BR</v>
    <v>43653811-a5bb-5165-c19c-105bb5fedf57</v>
    <v>536870912</v>
    <v>1</v>
    <v>1411</v>
    <v>6</v>
    <v>7</v>
    <v>Nova Fátima</v>
    <v>24</v>
    <v>25</v>
    <v>Map</v>
    <v>11</v>
    <v>12</v>
    <v>1878</v>
    <v>Nova Fátima é um município brasileiro do estado da Bahia. Localiza-se a uma latitude 11º36'26" sul e a uma longitude 39º37'55" oeste, estando a uma altitude de 298 metros. Sua população estimada em 2018 era de 7 802 habitantes distribuídos 373,672 km² de área territorial do município.</v>
    <v>2</v>
    <v>1879</v>
    <v>1880</v>
    <v>1881</v>
    <v>1882</v>
    <v>Nova Fátima</v>
    <v>7</v>
    <v>1883</v>
    <v>Nova Fátima</v>
    <v>mdp/vdpid/6460491763034357761</v>
  </rv>
  <rv s="0">
    <v>536870912</v>
    <v>Nova Laranjeiras</v>
    <v>64c6adca-d7c2-34ec-6981-1a3e9f3abc13</v>
    <v>pt-BR</v>
    <v>Map</v>
  </rv>
  <rv s="1">
    <fb>1145.4849999999999</fb>
    <v>13</v>
  </rv>
  <rv s="2">
    <v>229</v>
    <v>11</v>
    <v>1417</v>
    <v>0</v>
    <v>Image of Nova Laranjeiras</v>
  </rv>
  <rv s="1">
    <fb>-25.307214699999999</fb>
    <v>15</v>
  </rv>
  <rv s="3">
    <v>https://www.bing.com/search?q=Nova+Laranjeiras&amp;form=skydnc</v>
    <v>Aprenda mais com Bing</v>
  </rv>
  <rv s="1">
    <fb>-52.541691</fb>
    <v>15</v>
  </rv>
  <rv s="1">
    <fb>11507</fb>
    <v>13</v>
  </rv>
  <rv s="4">
    <v>#VALUE!</v>
    <v>pt-BR</v>
    <v>64c6adca-d7c2-34ec-6981-1a3e9f3abc13</v>
    <v>536870912</v>
    <v>1</v>
    <v>1416</v>
    <v>6</v>
    <v>7</v>
    <v>Nova Laranjeiras</v>
    <v>9</v>
    <v>10</v>
    <v>Map</v>
    <v>11</v>
    <v>12</v>
    <v>1886</v>
    <v>Nova Laranjeiras é um município brasileiro do estado do Paraná. Sua população estimada em 2008 era de 11.598 habitantes. Segundo o Censo de 2010 do IBGE, estima-se em 11.241 habitantes.</v>
    <v>2</v>
    <v>1887</v>
    <v>1888</v>
    <v>1889</v>
    <v>1890</v>
    <v>Nova Laranjeiras</v>
    <v>7</v>
    <v>1891</v>
    <v>Nova Laranjeiras</v>
    <v>mdp/vdpid/6459137494632890369</v>
  </rv>
  <rv s="0">
    <v>536870912</v>
    <v>Nova Londrina</v>
    <v>2acc4d1b-7e64-577a-b43d-e3e1bd48580f</v>
    <v>pt-BR</v>
    <v>Map</v>
  </rv>
  <rv s="1">
    <fb>269.38900000000001</fb>
    <v>13</v>
  </rv>
  <rv s="2">
    <v>230</v>
    <v>11</v>
    <v>1422</v>
    <v>0</v>
    <v>Image of Nova Londrina</v>
  </rv>
  <rv s="1">
    <fb>-22.7626572</fb>
    <v>15</v>
  </rv>
  <rv s="3">
    <v>https://www.bing.com/search?q=Nova+Londrina&amp;form=skydnc</v>
    <v>Aprenda mais com Bing</v>
  </rv>
  <rv s="1">
    <fb>-52.989867099999998</fb>
    <v>15</v>
  </rv>
  <rv s="1">
    <fb>13200</fb>
    <v>13</v>
  </rv>
  <rv s="4">
    <v>#VALUE!</v>
    <v>pt-BR</v>
    <v>2acc4d1b-7e64-577a-b43d-e3e1bd48580f</v>
    <v>536870912</v>
    <v>1</v>
    <v>1421</v>
    <v>6</v>
    <v>7</v>
    <v>Nova Londrina</v>
    <v>24</v>
    <v>25</v>
    <v>Map</v>
    <v>11</v>
    <v>12</v>
    <v>1894</v>
    <v>Nova Londrina é um município brasileiro do interior do estado do Paraná. Faz fronteira com os municípios de Diamante do Norte, Itaúna do Sul, Marilena, Loanda, Guairaçá, Terra Rica e com o estado de São Paulo. População estimada em 13 461 habitantes em 2014.</v>
    <v>2</v>
    <v>1895</v>
    <v>1896</v>
    <v>1897</v>
    <v>1898</v>
    <v>Nova Londrina</v>
    <v>7</v>
    <v>1899</v>
    <v>Nova Londrina</v>
    <v>mdp/vdpid/6458739677615620097</v>
  </rv>
  <rv s="0">
    <v>536870912</v>
    <v>Nova Olímpia</v>
    <v>341d6e8f-dbb4-5059-85f7-a2c83ce30382</v>
    <v>pt-BR</v>
    <v>Map</v>
  </rv>
  <rv s="1">
    <fb>136.30799999999999</fb>
    <v>13</v>
  </rv>
  <rv s="2">
    <v>231</v>
    <v>11</v>
    <v>1428</v>
    <v>0</v>
    <v>Image of Nova Olímpia</v>
  </rv>
  <rv s="1">
    <fb>-23.480360999999998</fb>
    <v>15</v>
  </rv>
  <rv s="3">
    <v>https://www.bing.com/search?q=Nova+Ol%c3%admpia+Paran%c3%a1&amp;form=skydnc</v>
    <v>Aprenda mais com Bing</v>
  </rv>
  <rv s="1">
    <fb>-53.084902599999999</fb>
    <v>15</v>
  </rv>
  <rv s="1">
    <fb>5826</fb>
    <v>13</v>
  </rv>
  <rv s="4">
    <v>#VALUE!</v>
    <v>pt-BR</v>
    <v>341d6e8f-dbb4-5059-85f7-a2c83ce30382</v>
    <v>536870912</v>
    <v>1</v>
    <v>1427</v>
    <v>6</v>
    <v>7</v>
    <v>Nova Olímpia</v>
    <v>24</v>
    <v>25</v>
    <v>Map</v>
    <v>11</v>
    <v>12</v>
    <v>1902</v>
    <v>Nova Olímpia é um município brasileiro do estado do Paraná. Existem registros dos primeiros habitantes da região foram os índios Xetás oriundos da gleba dourados. A colonização de Nova Olímpia se deu na segunda metade do ciclo econômico do café. Em busca de terras baratas, permitindo que instalassem grande número de pequenos proprietários rurais em propriedades de pequeno porte, chegando-se a instalar de 20 a 30 famílias diariamente oriundas dos estados de Minas Gerais, São Paulo, Rio de Janeiro, Rio Grande do Sul e de outras cidades do Paraná.</v>
    <v>2</v>
    <v>1903</v>
    <v>1904</v>
    <v>1905</v>
    <v>1906</v>
    <v>Nova Olímpia</v>
    <v>7</v>
    <v>1907</v>
    <v>Nova Olímpia</v>
    <v>mdp/vdpid/6458803622565117953</v>
  </rv>
  <rv s="0">
    <v>536870912</v>
    <v>Nova Prata do Iguaçu</v>
    <v>7168dd0c-fe9f-12ce-5e43-5f2c6bb26502</v>
    <v>pt-BR</v>
    <v>Map</v>
  </rv>
  <rv s="1">
    <fb>352.565</fb>
    <v>13</v>
  </rv>
  <rv s="2">
    <v>232</v>
    <v>11</v>
    <v>1435</v>
    <v>0</v>
    <v>Image of Nova Prata do Iguaçu</v>
  </rv>
  <rv s="1">
    <fb>-25.6328</fb>
    <v>15</v>
  </rv>
  <rv s="3">
    <v>https://www.bing.com/search?q=Nova+Prata+do+Igua%c3%a7u&amp;form=skydnc</v>
    <v>Aprenda mais com Bing</v>
  </rv>
  <rv s="1">
    <fb>-53.346899999999998</fb>
    <v>15</v>
  </rv>
  <rv s="1">
    <fb>10544</fb>
    <v>13</v>
  </rv>
  <rv s="4">
    <v>#VALUE!</v>
    <v>pt-BR</v>
    <v>7168dd0c-fe9f-12ce-5e43-5f2c6bb26502</v>
    <v>536870912</v>
    <v>1</v>
    <v>1434</v>
    <v>6</v>
    <v>7</v>
    <v>Nova Prata do Iguaçu</v>
    <v>24</v>
    <v>25</v>
    <v>Map</v>
    <v>11</v>
    <v>12</v>
    <v>1910</v>
    <v>Nova Prata do Iguaçu é um município brasileiro do estado do Paraná. Sua população, conforme estimativa do IBGE 2016, é de 10.733 habitantes. Localiza-se a uma altitude de 438 m. Fundado em 1979, o município de Nova Prata do Iguaçu, como muitos outros municípios da região sudoeste do Paraná, recebeu um grande número de imigrantes gaúchos e catarinenses, na sua maioria descendentes de italianos, alemães e poloneses.</v>
    <v>2</v>
    <v>1911</v>
    <v>1912</v>
    <v>1913</v>
    <v>1914</v>
    <v>Nova Prata do Iguaçu</v>
    <v>7</v>
    <v>1915</v>
    <v>Nova Prata do Iguaçu</v>
    <v>mdp/vdpid/6459857059478241281</v>
  </rv>
  <rv s="0">
    <v>536870912</v>
    <v>Nova Santa Bárbara</v>
    <v>8a75f87e-cbbf-03fa-b712-7d59d7e515e5</v>
    <v>pt-BR</v>
    <v>Map</v>
  </rv>
  <rv s="1">
    <fb>71.763000000000005</fb>
    <v>13</v>
  </rv>
  <rv s="2">
    <v>233</v>
    <v>11</v>
    <v>1442</v>
    <v>0</v>
    <v>Image of Nova Santa Bárbara</v>
  </rv>
  <rv s="1">
    <fb>-23.596900000000002</fb>
    <v>15</v>
  </rv>
  <rv s="3">
    <v>https://www.bing.com/search?q=Nova+Santa+B%c3%a1rbara&amp;form=skydnc</v>
    <v>Aprenda mais com Bing</v>
  </rv>
  <rv s="1">
    <fb>-50.7239</fb>
    <v>15</v>
  </rv>
  <rv s="1">
    <fb>4277</fb>
    <v>13</v>
  </rv>
  <rv s="4">
    <v>#VALUE!</v>
    <v>pt-BR</v>
    <v>8a75f87e-cbbf-03fa-b712-7d59d7e515e5</v>
    <v>536870912</v>
    <v>1</v>
    <v>1441</v>
    <v>6</v>
    <v>7</v>
    <v>Nova Santa Bárbara</v>
    <v>24</v>
    <v>25</v>
    <v>Map</v>
    <v>11</v>
    <v>12</v>
    <v>1918</v>
    <v>Nova Santa Bárbara é um município brasileiro do estado do Paraná. Sua população estimada em 2010 era de 3.908 habitantes. A partir de 1940, a gleba conhecida como Água do Sabiá começa a sofrer desmatamentos para abertura da Estrada Estadual do Cerne. Era constituída de aproximadamente 16 mil alqueires e a maior parte havia sido adquirida pela família Couto de Camargo. Emídio Couto de Camargo recebeu parte das terras como herança deixada por seu pai. O local era excelente para descanso de safristas de porcos e surgiram os primeiros estabelecimentos de apoio aos tropeiros.</v>
    <v>2</v>
    <v>1919</v>
    <v>1920</v>
    <v>1921</v>
    <v>1922</v>
    <v>Nova Santa Bárbara</v>
    <v>7</v>
    <v>1923</v>
    <v>Nova Santa Bárbara</v>
    <v>mdp/vdpid/6459000756581171201</v>
  </rv>
  <rv s="0">
    <v>536870912</v>
    <v>Nova Santa Rosa</v>
    <v>02a2dfc7-150f-b20a-9cea-02653f866f45</v>
    <v>pt-BR</v>
    <v>Map</v>
  </rv>
  <rv s="1">
    <fb>204.666</fb>
    <v>13</v>
  </rv>
  <rv s="2">
    <v>234</v>
    <v>11</v>
    <v>1448</v>
    <v>0</v>
    <v>Image of Nova Santa Rosa</v>
  </rv>
  <rv s="1">
    <fb>-24.465800000000002</fb>
    <v>15</v>
  </rv>
  <rv s="3">
    <v>https://www.bing.com/search?q=Nova+Santa+Rosa&amp;form=skydnc</v>
    <v>Aprenda mais com Bing</v>
  </rv>
  <rv s="1">
    <fb>-53.952800000000003</fb>
    <v>15</v>
  </rv>
  <rv s="1">
    <fb>8266</fb>
    <v>13</v>
  </rv>
  <rv s="4">
    <v>#VALUE!</v>
    <v>pt-BR</v>
    <v>02a2dfc7-150f-b20a-9cea-02653f866f45</v>
    <v>536870912</v>
    <v>1</v>
    <v>1447</v>
    <v>6</v>
    <v>7</v>
    <v>Nova Santa Rosa</v>
    <v>24</v>
    <v>25</v>
    <v>Map</v>
    <v>11</v>
    <v>12</v>
    <v>1926</v>
    <v>Nova Santa Rosa é um município brasileiro do estado do Paraná. Sua população, conforme estimativas do IBGE de 2018, era de 8 171 habitantes. Estima-se que 90% dos habitantes sejam descendentes de europeus, vindos da região de Santa Rosa no Rio Grande do Sul[.</v>
    <v>2</v>
    <v>1927</v>
    <v>1928</v>
    <v>1929</v>
    <v>1930</v>
    <v>Nova Santa Rosa</v>
    <v>7</v>
    <v>1931</v>
    <v>Nova Santa Rosa</v>
    <v>mdp/vdpid/6458643540577615873</v>
  </rv>
  <rv s="0">
    <v>536870912</v>
    <v>Nova Tebas</v>
    <v>1f1fcdbe-26ce-ea23-5cb1-2b4e477e3cab</v>
    <v>pt-BR</v>
    <v>Map</v>
  </rv>
  <rv s="1">
    <fb>545.69299999999998</fb>
    <v>13</v>
  </rv>
  <rv s="2">
    <v>235</v>
    <v>11</v>
    <v>1454</v>
    <v>0</v>
    <v>Image of Nova Tebas</v>
  </rv>
  <rv s="1">
    <fb>-24.437799999999999</fb>
    <v>15</v>
  </rv>
  <rv s="3">
    <v>https://www.bing.com/search?q=Nova+Tebas&amp;form=skydnc</v>
    <v>Aprenda mais com Bing</v>
  </rv>
  <rv s="1">
    <fb>-51.945</fb>
    <v>15</v>
  </rv>
  <rv s="1">
    <fb>5448</fb>
    <v>13</v>
  </rv>
  <rv s="4">
    <v>#VALUE!</v>
    <v>pt-BR</v>
    <v>1f1fcdbe-26ce-ea23-5cb1-2b4e477e3cab</v>
    <v>536870912</v>
    <v>1</v>
    <v>1453</v>
    <v>6</v>
    <v>7</v>
    <v>Nova Tebas</v>
    <v>24</v>
    <v>25</v>
    <v>Map</v>
    <v>11</v>
    <v>12</v>
    <v>1934</v>
    <v>Nova Tebas é um município brasileiro do estado do Paraná. Sua população, conforme estimativas do IBGE em 2018, era de 5 856 habitantes. No dia 8 de dezembro de 1987, através da Lei Estadual Nº 8.624, o município de Nova Tebas é desmembrado de Pitanga, realizando assim o sonho do Padre Antonio Holler, que desde a década de 1970, defendia a criação do município depois de iniciativa popular, liderado por edil Donato Esser, que representava o distrito na Câmara de Vereadores de Pitanga. O principal evento para a emancipação, foi a elaboração de uam abaixo-assinado contendo mais de 5 mil assinaturas, e que foi apresentado na Assembleia Legislativa do Estado, inicialmente pelo deputado Trajano Bastos. Após a aprovado e a sanção do governador Álvaro Dias, estava oficialmente criado o município de Nova Tebas. Em 1 de janeiro de 1989 ocorreu a instalação do município e a posse do primeiro poder legislativo e executivo do município.</v>
    <v>2</v>
    <v>1935</v>
    <v>1936</v>
    <v>1937</v>
    <v>1938</v>
    <v>Nova Tebas</v>
    <v>7</v>
    <v>1939</v>
    <v>Nova Tebas</v>
    <v>mdp/vdpid/6459171273544040449</v>
  </rv>
  <rv s="0">
    <v>536870912</v>
    <v>Novo Itacolomi</v>
    <v>b95f8d8e-df11-ae9f-8659-6d7f62aa25a2</v>
    <v>pt-BR</v>
    <v>Map</v>
  </rv>
  <rv s="1">
    <fb>162.16300000000001</fb>
    <v>13</v>
  </rv>
  <rv s="2">
    <v>236</v>
    <v>11</v>
    <v>1459</v>
    <v>0</v>
    <v>Image of Novo Itacolomi</v>
  </rv>
  <rv s="1">
    <fb>-23.7639</fb>
    <v>15</v>
  </rv>
  <rv s="3">
    <v>https://www.bing.com/search?q=Novo+Itacolomi&amp;form=skydnc</v>
    <v>Aprenda mais com Bing</v>
  </rv>
  <rv s="1">
    <fb>-51.506900000000002</fb>
    <v>15</v>
  </rv>
  <rv s="1">
    <fb>2840</fb>
    <v>13</v>
  </rv>
  <rv s="4">
    <v>#VALUE!</v>
    <v>pt-BR</v>
    <v>b95f8d8e-df11-ae9f-8659-6d7f62aa25a2</v>
    <v>536870912</v>
    <v>1</v>
    <v>1458</v>
    <v>6</v>
    <v>7</v>
    <v>Novo Itacolomi</v>
    <v>24</v>
    <v>25</v>
    <v>Map</v>
    <v>11</v>
    <v>12</v>
    <v>1942</v>
    <v>Novo Itacolomi é um município brasileiro do estado do Paraná. Possui uma área de 162,163 km² representando 0,0814 % do estado, 0,0288 % da região e 0,0019 % de todo o território brasileiro. Localiza-se a uma latitude 23°45'50" sul e a uma longitude 51°30'25" oeste. Sua população estimada em 2005 era de 2.506 habitantes.</v>
    <v>2</v>
    <v>1943</v>
    <v>1944</v>
    <v>1945</v>
    <v>1946</v>
    <v>Novo Itacolomi</v>
    <v>7</v>
    <v>1947</v>
    <v>Novo Itacolomi</v>
    <v>mdp/vdpid/6458966018231369729</v>
  </rv>
  <rv s="0">
    <v>536870912</v>
    <v>Ortigueira</v>
    <v>f338a2fa-7ab1-f4ac-caf4-488a5b7584ed</v>
    <v>pt-BR</v>
    <v>Map</v>
  </rv>
  <rv s="1">
    <fb>2429.56</fb>
    <v>13</v>
  </rv>
  <rv s="2">
    <v>237</v>
    <v>11</v>
    <v>1466</v>
    <v>0</v>
    <v>Image of Ortigueira</v>
  </rv>
  <rv s="1">
    <fb>-24.2092733</fb>
    <v>15</v>
  </rv>
  <rv s="3">
    <v>https://www.bing.com/search?q=Ortigueira+Paran%c3%a1&amp;form=skydnc</v>
    <v>Aprenda mais com Bing</v>
  </rv>
  <rv s="1">
    <fb>-50.925592199999997</fb>
    <v>15</v>
  </rv>
  <rv s="1">
    <fb>21960</fb>
    <v>13</v>
  </rv>
  <rv s="4">
    <v>#VALUE!</v>
    <v>pt-BR</v>
    <v>f338a2fa-7ab1-f4ac-caf4-488a5b7584ed</v>
    <v>536870912</v>
    <v>1</v>
    <v>1465</v>
    <v>6</v>
    <v>7</v>
    <v>Ortigueira</v>
    <v>9</v>
    <v>10</v>
    <v>Map</v>
    <v>11</v>
    <v>12</v>
    <v>1950</v>
    <v>Ortigueira é um município brasileiro do estado do Paraná. O município possui uma área territorial de 2429.564 km² e uma população estimada em 23 530 habitantes</v>
    <v>2</v>
    <v>1951</v>
    <v>1952</v>
    <v>1953</v>
    <v>1954</v>
    <v>Ortigueira</v>
    <v>7</v>
    <v>1955</v>
    <v>Ortigueira</v>
    <v>mdp/vdpid/6459194959852470273</v>
  </rv>
  <rv s="0">
    <v>536870912</v>
    <v>Ourizona</v>
    <v>ffc72e59-81fe-b4ac-b498-d906cec5843f</v>
    <v>pt-BR</v>
    <v>Map</v>
  </rv>
  <rv s="1">
    <fb>176.45699999999999</fb>
    <v>13</v>
  </rv>
  <rv s="2">
    <v>238</v>
    <v>11</v>
    <v>1471</v>
    <v>0</v>
    <v>Image of Ourizona</v>
  </rv>
  <rv s="1">
    <fb>-23.383333</fb>
    <v>15</v>
  </rv>
  <rv s="3">
    <v>https://www.bing.com/search?q=Ourizona&amp;form=skydnc</v>
    <v>Aprenda mais com Bing</v>
  </rv>
  <rv s="1">
    <fb>-52.183332999999998</fb>
    <v>15</v>
  </rv>
  <rv s="1">
    <fb>3425</fb>
    <v>13</v>
  </rv>
  <rv s="4">
    <v>#VALUE!</v>
    <v>pt-BR</v>
    <v>ffc72e59-81fe-b4ac-b498-d906cec5843f</v>
    <v>536870912</v>
    <v>1</v>
    <v>1470</v>
    <v>6</v>
    <v>7</v>
    <v>Ourizona</v>
    <v>9</v>
    <v>10</v>
    <v>Map</v>
    <v>11</v>
    <v>12</v>
    <v>1958</v>
    <v>Ourizona é um município brasileiro do estado do Paraná. Sua população é de 3.380 habitantes</v>
    <v>2</v>
    <v>1959</v>
    <v>1960</v>
    <v>1961</v>
    <v>1962</v>
    <v>Ourizona</v>
    <v>7</v>
    <v>1963</v>
    <v>Ourizona</v>
    <v>mdp/vdpid/6458845987719872513</v>
  </rv>
  <rv s="0">
    <v>536870912</v>
    <v>Ouro Verde do Oeste</v>
    <v>8cecbec0-236f-5248-8673-32057f53fb20</v>
    <v>pt-BR</v>
    <v>Map</v>
  </rv>
  <rv s="1">
    <fb>293.04199999999997</fb>
    <v>13</v>
  </rv>
  <rv s="2">
    <v>239</v>
    <v>11</v>
    <v>1476</v>
    <v>0</v>
    <v>Image of Ouro Verde do Oeste</v>
  </rv>
  <rv s="1">
    <fb>-24.775099000000001</fb>
    <v>15</v>
  </rv>
  <rv s="3">
    <v>https://www.bing.com/search?q=Ouro+Verde+do+Oeste&amp;form=skydnc</v>
    <v>Aprenda mais com Bing</v>
  </rv>
  <rv s="1">
    <fb>-53.903469999999999</fb>
    <v>15</v>
  </rv>
  <rv s="1">
    <fb>6016</fb>
    <v>13</v>
  </rv>
  <rv s="4">
    <v>#VALUE!</v>
    <v>pt-BR</v>
    <v>8cecbec0-236f-5248-8673-32057f53fb20</v>
    <v>536870912</v>
    <v>1</v>
    <v>1475</v>
    <v>6</v>
    <v>7</v>
    <v>Ouro Verde do Oeste</v>
    <v>9</v>
    <v>10</v>
    <v>Map</v>
    <v>11</v>
    <v>12</v>
    <v>1966</v>
    <v>Ouro Verde do Oeste é um município brasileiro do estado do Paraná. Sua população estimada em 2010 era de 5.472 habitantes.</v>
    <v>2</v>
    <v>1967</v>
    <v>1968</v>
    <v>1969</v>
    <v>1970</v>
    <v>Ouro Verde do Oeste</v>
    <v>7</v>
    <v>1971</v>
    <v>Ouro Verde do Oeste</v>
    <v>mdp/vdpid/6458697945817546753</v>
  </rv>
  <rv s="0">
    <v>536870912</v>
    <v>Paiçandu</v>
    <v>d69c1dca-b565-c24d-d367-c3f5013cb41f</v>
    <v>pt-BR</v>
    <v>Map</v>
  </rv>
  <rv s="1">
    <fb>170.83699999999999</fb>
    <v>13</v>
  </rv>
  <rv s="2">
    <v>240</v>
    <v>11</v>
    <v>1482</v>
    <v>0</v>
    <v>Image of Paiçandu</v>
  </rv>
  <rv s="1">
    <fb>-23.458125899999999</fb>
    <v>15</v>
  </rv>
  <rv s="3">
    <v>https://www.bing.com/search?q=Pai%c3%a7andu+Paran%c3%a1&amp;form=skydnc</v>
    <v>Aprenda mais com Bing</v>
  </rv>
  <rv s="1">
    <fb>-52.049673300000002</fb>
    <v>15</v>
  </rv>
  <rv s="1">
    <fb>41773</fb>
    <v>13</v>
  </rv>
  <rv s="4">
    <v>#VALUE!</v>
    <v>pt-BR</v>
    <v>d69c1dca-b565-c24d-d367-c3f5013cb41f</v>
    <v>536870912</v>
    <v>1</v>
    <v>1481</v>
    <v>6</v>
    <v>7</v>
    <v>Paiçandu</v>
    <v>24</v>
    <v>25</v>
    <v>Map</v>
    <v>11</v>
    <v>12</v>
    <v>1974</v>
    <v>Paiçandu é um município brasileiro localizado no Norte-Central do estado do Paraná, na Região Metropolitana de Maringá. O nome da cidade é uma homenagem ao Exército Brasileiro, que na Guerra do Uruguai, tomou a cidade daquele país denominada Paysandú. Por ocasião da instalação do município a grafia ficou registrada com dois esses, Paissandu. Em 25 de julho de 1970, pela Lei 4.245, passou para a denominação "Paiçandu".</v>
    <v>2</v>
    <v>1975</v>
    <v>1976</v>
    <v>1977</v>
    <v>1978</v>
    <v>Paiçandu</v>
    <v>7</v>
    <v>1979</v>
    <v>Paiçandu</v>
    <v>mdp/vdpid/6458847716762976257</v>
  </rv>
  <rv s="0">
    <v>536870912</v>
    <v>Palmas</v>
    <v>dcfbffba-bff8-698f-1393-06f82f621ec4</v>
    <v>pt-BR</v>
    <v>Map</v>
  </rv>
  <rv s="1">
    <fb>1586.1</fb>
    <v>13</v>
  </rv>
  <rv s="2">
    <v>241</v>
    <v>11</v>
    <v>1489</v>
    <v>0</v>
    <v>Image of Palmas</v>
  </rv>
  <rv s="1">
    <fb>-26.484205200000002</fb>
    <v>15</v>
  </rv>
  <rv s="3">
    <v>https://www.bing.com/search?q=Palmas+Paran%c3%a1&amp;form=skydnc</v>
    <v>Aprenda mais com Bing</v>
  </rv>
  <rv s="1">
    <fb>-51.991387199999998</fb>
    <v>15</v>
  </rv>
  <rv s="1">
    <fb>51755</fb>
    <v>13</v>
  </rv>
  <rv s="4">
    <v>#VALUE!</v>
    <v>pt-BR</v>
    <v>dcfbffba-bff8-698f-1393-06f82f621ec4</v>
    <v>536870912</v>
    <v>1</v>
    <v>1488</v>
    <v>6</v>
    <v>7</v>
    <v>Palmas</v>
    <v>24</v>
    <v>25</v>
    <v>Map</v>
    <v>11</v>
    <v>12</v>
    <v>1982</v>
    <v>Palmas é um município brasileiro do estado do Paraná. Habitada por milhares de anos pelos índios caingangues, que a chamavam de Kreie-bang-rê, a região de Palmas foi ocupada violentamente por fazendeiros brasileiros em 1839, dando início à atual cidade de Palmas.</v>
    <v>2</v>
    <v>1983</v>
    <v>1984</v>
    <v>1985</v>
    <v>1986</v>
    <v>Palmas</v>
    <v>7</v>
    <v>1987</v>
    <v>Palmas</v>
    <v>mdp/vdpid/6460080635108130818</v>
  </rv>
  <rv s="0">
    <v>536870912</v>
    <v>Palmeira</v>
    <v>c6b3debb-3076-86fe-adfb-2e2795d35d1d</v>
    <v>pt-BR</v>
    <v>Map</v>
  </rv>
  <rv s="1">
    <fb>1457.261</fb>
    <v>13</v>
  </rv>
  <rv s="2">
    <v>242</v>
    <v>11</v>
    <v>1497</v>
    <v>0</v>
    <v>Image of Palmeira</v>
  </rv>
  <rv s="1">
    <fb>-25.428889000000002</fb>
    <v>15</v>
  </rv>
  <rv s="3">
    <v>https://www.bing.com/search?q=Palmeira+Paran%c3%a1&amp;form=skydnc</v>
    <v>Aprenda mais com Bing</v>
  </rv>
  <rv s="1">
    <fb>-50.005833000000003</fb>
    <v>15</v>
  </rv>
  <rv s="1">
    <fb>32123</fb>
    <v>13</v>
  </rv>
  <rv s="4">
    <v>#VALUE!</v>
    <v>pt-BR</v>
    <v>c6b3debb-3076-86fe-adfb-2e2795d35d1d</v>
    <v>536870912</v>
    <v>1</v>
    <v>1496</v>
    <v>6</v>
    <v>7</v>
    <v>Palmeira</v>
    <v>24</v>
    <v>25</v>
    <v>Map</v>
    <v>11</v>
    <v>51</v>
    <v>1990</v>
    <v>Palmeira é um município brasileiro do estado do Paraná. Localiza-se na Microrregião de Ponta Grossa, a uma latitude 25º25'46" sul e a uma longitude 50º00'23" oeste, estando a uma altitude de 865 metros. Sua população em 2010 era de 32.125 habitantes e em 2016 possuía uma população estimada em 33 889 habitantes. Possui uma área de 1465,1 km². Foi neste município que se situou a célebre Colônia Cecília.</v>
    <v>2</v>
    <v>1991</v>
    <v>1992</v>
    <v>1993</v>
    <v>1994</v>
    <v>Palmeira</v>
    <v>7</v>
    <v>1995</v>
    <v>Palmeira</v>
    <v>mdp/vdpid/6461575774007721985</v>
  </rv>
  <rv s="0">
    <v>536870912</v>
    <v>Palmital</v>
    <v>5aea13e9-e992-4f65-de72-e37e4db7b580</v>
    <v>pt-BR</v>
    <v>Map</v>
  </rv>
  <rv s="1">
    <fb>815.89300000000003</fb>
    <v>13</v>
  </rv>
  <rv s="2">
    <v>243</v>
    <v>11</v>
    <v>1503</v>
    <v>0</v>
    <v>Image of Palmital</v>
  </rv>
  <rv s="1">
    <fb>-24.885460500000001</fb>
    <v>15</v>
  </rv>
  <rv s="3">
    <v>https://www.bing.com/search?q=Palmital+Paran%c3%a1&amp;form=skydnc</v>
    <v>Aprenda mais com Bing</v>
  </rv>
  <rv s="1">
    <fb>-52.212223799999997</fb>
    <v>15</v>
  </rv>
  <rv s="1">
    <fb>12960</fb>
    <v>13</v>
  </rv>
  <rv s="4">
    <v>#VALUE!</v>
    <v>pt-BR</v>
    <v>5aea13e9-e992-4f65-de72-e37e4db7b580</v>
    <v>536870912</v>
    <v>1</v>
    <v>1502</v>
    <v>6</v>
    <v>7</v>
    <v>Palmital</v>
    <v>24</v>
    <v>25</v>
    <v>Map</v>
    <v>11</v>
    <v>12</v>
    <v>1998</v>
    <v>Palmital é um município brasileiro do estado do Paraná. Localiza-se a uma latitude 24º53'35" sul e a uma longitude 52º12'10" oeste, estando a uma altitude de 840 metros. Sua população estimada em 2004 era de 16.690 habitantes. Sua economia é baseada na pecuária leiteira e corte.</v>
    <v>2</v>
    <v>1999</v>
    <v>2000</v>
    <v>2001</v>
    <v>2002</v>
    <v>Palmital</v>
    <v>7</v>
    <v>2003</v>
    <v>Palmital</v>
    <v>mdp/vdpid/6459128370092310529</v>
  </rv>
  <rv s="0">
    <v>536870912</v>
    <v>Palotina</v>
    <v>f19b589a-0ec6-e50d-208b-7f5f213ca6d0</v>
    <v>pt-BR</v>
    <v>Map</v>
  </rv>
  <rv s="1">
    <fb>651</fb>
    <v>13</v>
  </rv>
  <rv s="2">
    <v>244</v>
    <v>11</v>
    <v>1508</v>
    <v>0</v>
    <v>Image of Palotina</v>
  </rv>
  <rv s="1">
    <fb>-24.283332999999999</fb>
    <v>15</v>
  </rv>
  <rv s="3">
    <v>https://www.bing.com/search?q=Palotina&amp;form=skydnc</v>
    <v>Aprenda mais com Bing</v>
  </rv>
  <rv s="1">
    <fb>-53.839722000000002</fb>
    <v>15</v>
  </rv>
  <rv s="1">
    <fb>32121</fb>
    <v>13</v>
  </rv>
  <rv s="4">
    <v>#VALUE!</v>
    <v>pt-BR</v>
    <v>f19b589a-0ec6-e50d-208b-7f5f213ca6d0</v>
    <v>536870912</v>
    <v>1</v>
    <v>1507</v>
    <v>6</v>
    <v>7</v>
    <v>Palotina</v>
    <v>24</v>
    <v>25</v>
    <v>Map</v>
    <v>11</v>
    <v>12</v>
    <v>2006</v>
    <v>Palotina é um município brasileiro do estado do Paraná. Ocupando uma área de 651,238 km², sua população, conforme estimativas do IBGE de 2018, era de 31 564 habitantes. A economia é baseada na agricultura, agroindústria e prestação de serviços, além de cidade universitária, sendo a única no oeste do Paraná que possui um campus da Universidade Federal do Paraná.</v>
    <v>2</v>
    <v>2007</v>
    <v>2008</v>
    <v>2009</v>
    <v>2010</v>
    <v>Palotina</v>
    <v>7</v>
    <v>2011</v>
    <v>Palotina</v>
    <v>mdp/vdpid/6458634193051058177</v>
  </rv>
  <rv s="0">
    <v>536870912</v>
    <v>Paraíso do Norte</v>
    <v>f3589ea6-a90b-4ff9-e9e7-a6e46d53d1db</v>
    <v>pt-BR</v>
    <v>Map</v>
  </rv>
  <rv s="1">
    <fb>204.565</fb>
    <v>13</v>
  </rv>
  <rv s="2">
    <v>245</v>
    <v>11</v>
    <v>1514</v>
    <v>0</v>
    <v>Image of Paraíso do Norte</v>
  </rv>
  <rv s="1">
    <fb>-23.216698999999998</fb>
    <v>15</v>
  </rv>
  <rv s="3">
    <v>https://www.bing.com/search?q=Para%c3%adso+do+Norte&amp;form=skydnc</v>
    <v>Aprenda mais com Bing</v>
  </rv>
  <rv s="1">
    <fb>-52.633301000000003</fb>
    <v>15</v>
  </rv>
  <rv s="1">
    <fb>14023</fb>
    <v>13</v>
  </rv>
  <rv s="4">
    <v>#VALUE!</v>
    <v>pt-BR</v>
    <v>f3589ea6-a90b-4ff9-e9e7-a6e46d53d1db</v>
    <v>536870912</v>
    <v>1</v>
    <v>1513</v>
    <v>6</v>
    <v>7</v>
    <v>Paraíso do Norte</v>
    <v>24</v>
    <v>25</v>
    <v>Map</v>
    <v>11</v>
    <v>12</v>
    <v>2014</v>
    <v>Paraíso do Norte é um município brasileiro do estado do Paraná. Localizado na região noroeste do estado, sua população foi estimada 11.781 habitantes, conforme dados do IBGE de 2010. A colonizadora Companhia de Melhoramentos do Norte do Paraná iniciou a exploração comercial das glebas onde hoje esta localizado a cidade. Em 1943, iniciou-se a demarcação dos lotes, ocorrendo grande procura por colonizadores de várias partes do país.</v>
    <v>2</v>
    <v>2015</v>
    <v>2016</v>
    <v>2017</v>
    <v>2018</v>
    <v>Paraíso do Norte</v>
    <v>7</v>
    <v>2019</v>
    <v>Paraíso do Norte</v>
    <v>mdp/vdpid/6458830941073702913</v>
  </rv>
  <rv s="0">
    <v>536870912</v>
    <v>Paranacity</v>
    <v>e752cd1e-12d2-daee-fff2-924cfe352de3</v>
    <v>pt-BR</v>
    <v>Map</v>
  </rv>
  <rv s="1">
    <fb>348.63099999999997</fb>
    <v>13</v>
  </rv>
  <rv s="2">
    <v>246</v>
    <v>11</v>
    <v>1520</v>
    <v>0</v>
    <v>Image of Paranacity</v>
  </rv>
  <rv s="1">
    <fb>-22.931916999999999</fb>
    <v>15</v>
  </rv>
  <rv s="3">
    <v>https://www.bing.com/search?q=Paranacity&amp;form=skydnc</v>
    <v>Aprenda mais com Bing</v>
  </rv>
  <rv s="1">
    <fb>-52.153388499999998</fb>
    <v>15</v>
  </rv>
  <rv s="1">
    <fb>11580</fb>
    <v>13</v>
  </rv>
  <rv s="4">
    <v>#VALUE!</v>
    <v>pt-BR</v>
    <v>e752cd1e-12d2-daee-fff2-924cfe352de3</v>
    <v>536870912</v>
    <v>1</v>
    <v>1519</v>
    <v>6</v>
    <v>7</v>
    <v>Paranacity</v>
    <v>24</v>
    <v>25</v>
    <v>Map</v>
    <v>11</v>
    <v>12</v>
    <v>2022</v>
    <v>Paranacity é um município brasileiro do estado do Paraná. Sua população estimada em 2018 era de 11 361 habitantes. O desbravamento da área onde se encontra o município de Paranacity, foi iniciado no ano de 1949, através da Imobiliária Progresso Ltda, de propriedade dos senhores Rajah Eid e Faiez Eid, responsáveis pela colonização e vendas de lotes urbanos e rurais a civilizadores oriundos dos mais diversos pontos do país.</v>
    <v>2</v>
    <v>2023</v>
    <v>2024</v>
    <v>2025</v>
    <v>2026</v>
    <v>Paranacity</v>
    <v>7</v>
    <v>2027</v>
    <v>Paranacity</v>
    <v>mdp/vdpid/6458789091684122625</v>
  </rv>
  <rv s="0">
    <v>536870912</v>
    <v>Paranaguá</v>
    <v>1ad07fc1-235f-89a5-f5cf-791a6b2b08d0</v>
    <v>pt-BR</v>
    <v>Map</v>
  </rv>
  <rv s="1">
    <fb>826.67399999999998</fb>
    <v>13</v>
  </rv>
  <rv s="2">
    <v>247</v>
    <v>11</v>
    <v>1528</v>
    <v>0</v>
    <v>Image of Paranaguá</v>
  </rv>
  <rv s="1">
    <fb>-25.520833</fb>
    <v>15</v>
  </rv>
  <rv s="3">
    <v>https://www.bing.com/search?q=Paranagu%c3%a1&amp;form=skydnc</v>
    <v>Aprenda mais com Bing</v>
  </rv>
  <rv s="7">
    <v>24</v>
  </rv>
  <rv s="1">
    <fb>-48.509444000000002</fb>
    <v>15</v>
  </rv>
  <rv s="1">
    <fb>156174</fb>
    <v>13</v>
  </rv>
  <rv s="10">
    <v>#VALUE!</v>
    <v>pt-BR</v>
    <v>1ad07fc1-235f-89a5-f5cf-791a6b2b08d0</v>
    <v>536870912</v>
    <v>1</v>
    <v>1527</v>
    <v>6</v>
    <v>154</v>
    <v>Paranaguá</v>
    <v>24</v>
    <v>25</v>
    <v>Map</v>
    <v>11</v>
    <v>12</v>
    <v>2030</v>
    <v>Paranaguá é um município localizado no litoral do estado do Paraná, no Brasil. Fundada em 1648, é a cidade mais antiga do Paraná e a principal do litoral paranaense. De acordo com a estimativa feita pelo Instituto Brasileiro de Geografia e Estatística em 2016, Paranaguá possui uma população de 151.829 habitantes e é a 10ª cidade na Lista de municípios do Paraná por população. Detém um produto interno bruto de 7 200 842 000 reais, que é o sexto maior do estado. Seu porto é sua principal atividade econômica.</v>
    <v>2</v>
    <v>2031</v>
    <v>2032</v>
    <v>2033</v>
    <v>2034</v>
    <v>2035</v>
    <v>Paranaguá</v>
    <v>7</v>
    <v>2036</v>
    <v>Paranaguá</v>
    <v>mdp/vdpid/6461696401385455617</v>
  </rv>
  <rv s="0">
    <v>536870912</v>
    <v>Paranapoema</v>
    <v>08ecf796-1222-569c-c555-d76f0871f93e</v>
    <v>pt-BR</v>
    <v>Map</v>
  </rv>
  <rv s="1">
    <fb>175.874</fb>
    <v>13</v>
  </rv>
  <rv s="1">
    <fb>-22.65</fb>
    <v>15</v>
  </rv>
  <rv s="3">
    <v>https://www.bing.com/search?q=Paranapoema&amp;form=skydnc</v>
    <v>Aprenda mais com Bing</v>
  </rv>
  <rv s="1">
    <fb>-52.1</fb>
    <v>15</v>
  </rv>
  <rv s="1">
    <fb>3241</fb>
    <v>13</v>
  </rv>
  <rv s="5">
    <v>#VALUE!</v>
    <v>pt-BR</v>
    <v>08ecf796-1222-569c-c555-d76f0871f93e</v>
    <v>536870912</v>
    <v>1</v>
    <v>1532</v>
    <v>80</v>
    <v>81</v>
    <v>Paranapoema</v>
    <v>24</v>
    <v>128</v>
    <v>Map</v>
    <v>11</v>
    <v>12</v>
    <v>2039</v>
    <v>Paranapoema é um município brasileiro do estado do Paraná. Sua população estimada em 2016 era de 3.084 habitantes. A cidade é originária da especulação imobiliária da empresa Imobiliária Paranapoema, que delimitou lotes urbanos e rurais em 1952. Em 1953, a localidade foi elevada a categoria de distrito de Paranapoema, ligado a cidade de Paranacity, e em 6 de março de 1964, criou o município de Paranapoema.</v>
    <v>2</v>
    <v>2040</v>
    <v>2041</v>
    <v>2042</v>
    <v>Paranapoema</v>
    <v>7</v>
    <v>2043</v>
    <v>Paranapoema</v>
    <v>mdp/vdpid/6458776133163810817</v>
  </rv>
  <rv s="0">
    <v>536870912</v>
    <v>Paranavaí</v>
    <v>518132bf-c7aa-058c-fed4-eb1f1699f1f4</v>
    <v>pt-BR</v>
    <v>Map</v>
  </rv>
  <rv s="1">
    <fb>1202.4690000000001</fb>
    <v>13</v>
  </rv>
  <rv s="2">
    <v>248</v>
    <v>11</v>
    <v>1539</v>
    <v>0</v>
    <v>Image of Paranavaí</v>
  </rv>
  <rv s="1">
    <fb>-23.073768999999999</fb>
    <v>15</v>
  </rv>
  <rv s="3">
    <v>https://www.bing.com/search?q=Paranava%c3%ad&amp;form=skydnc</v>
    <v>Aprenda mais com Bing</v>
  </rv>
  <rv s="1">
    <fb>-52.465311</fb>
    <v>15</v>
  </rv>
  <rv s="1">
    <fb>88922</fb>
    <v>13</v>
  </rv>
  <rv s="4">
    <v>#VALUE!</v>
    <v>pt-BR</v>
    <v>518132bf-c7aa-058c-fed4-eb1f1699f1f4</v>
    <v>536870912</v>
    <v>1</v>
    <v>1538</v>
    <v>6</v>
    <v>7</v>
    <v>Paranavaí</v>
    <v>24</v>
    <v>25</v>
    <v>Map</v>
    <v>11</v>
    <v>12</v>
    <v>2046</v>
    <v>Paranavaí é um município localizado no Noroeste do estado do Paraná, principal centro da microrregião de Paranavaí. Sua altitude e de 425 m e sua área corresponde a 1 202,4 km². em 2017, a sua população foi estimada em 87.850 habitantes, o que dá uma densidade demográfica de 67,88 h/km².</v>
    <v>2</v>
    <v>2047</v>
    <v>2048</v>
    <v>2049</v>
    <v>2050</v>
    <v>Paranavaí</v>
    <v>7</v>
    <v>2051</v>
    <v>Paranavaí</v>
    <v>mdp/vdpid/6458784382604804097</v>
  </rv>
  <rv s="0">
    <v>536870912</v>
    <v>Pato Bragado</v>
    <v>d98785a2-9f5e-d467-5799-f5ce0b63bcad</v>
    <v>pt-BR</v>
    <v>Map</v>
  </rv>
  <rv s="1">
    <fb>135.285</fb>
    <v>13</v>
  </rv>
  <rv s="2">
    <v>249</v>
    <v>11</v>
    <v>1545</v>
    <v>0</v>
    <v>Image of Pato Bragado</v>
  </rv>
  <rv s="1">
    <fb>-24.616667</fb>
    <v>15</v>
  </rv>
  <rv s="3">
    <v>https://www.bing.com/search?q=Pato+Bragado&amp;form=skydnc</v>
    <v>Aprenda mais com Bing</v>
  </rv>
  <rv s="1">
    <fb>-54.216667000000001</fb>
    <v>15</v>
  </rv>
  <rv s="1">
    <fb>5684</fb>
    <v>13</v>
  </rv>
  <rv s="4">
    <v>#VALUE!</v>
    <v>pt-BR</v>
    <v>d98785a2-9f5e-d467-5799-f5ce0b63bcad</v>
    <v>536870912</v>
    <v>1</v>
    <v>1544</v>
    <v>6</v>
    <v>7</v>
    <v>Pato Bragado</v>
    <v>24</v>
    <v>25</v>
    <v>Map</v>
    <v>11</v>
    <v>12</v>
    <v>2054</v>
    <v>Pato Bragado é um município brasileiro do estado do Paraná. Sua população estimada em 2010 era de 4.049. Em 29 de dezembro de 1962 o aglomerado de Pato Bragado tornou-se distrito de Marechal Cândido Rondon. No dia 12 de abril de 1965 foi elevado à categoria de distrito administrativo e judiciário.</v>
    <v>2</v>
    <v>2055</v>
    <v>2056</v>
    <v>2057</v>
    <v>2058</v>
    <v>Pato Bragado</v>
    <v>7</v>
    <v>2059</v>
    <v>Pato Bragado</v>
    <v>mdp/vdpid/6458666492480192513</v>
  </rv>
  <rv s="0">
    <v>536870912</v>
    <v>Pato Branco</v>
    <v>e02a034d-e22b-9a7e-d6d2-0a00714ab2c3</v>
    <v>pt-BR</v>
    <v>Map</v>
  </rv>
  <rv s="1">
    <fb>537.79999999999995</fb>
    <v>13</v>
  </rv>
  <rv s="2">
    <v>250</v>
    <v>11</v>
    <v>1551</v>
    <v>0</v>
    <v>Image of Pato Branco</v>
  </rv>
  <rv s="1">
    <fb>-26.216667000000001</fb>
    <v>15</v>
  </rv>
  <rv s="3">
    <v>https://www.bing.com/search?q=Pato+Branco&amp;form=skydnc</v>
    <v>Aprenda mais com Bing</v>
  </rv>
  <rv s="1">
    <fb>-52.666666999999997</fb>
    <v>15</v>
  </rv>
  <rv s="1">
    <fb>79011</fb>
    <v>13</v>
  </rv>
  <rv s="4">
    <v>#VALUE!</v>
    <v>pt-BR</v>
    <v>e02a034d-e22b-9a7e-d6d2-0a00714ab2c3</v>
    <v>536870912</v>
    <v>1</v>
    <v>1549</v>
    <v>6</v>
    <v>7</v>
    <v>Pato Branco</v>
    <v>24</v>
    <v>25</v>
    <v>Map</v>
    <v>11</v>
    <v>1550</v>
    <v>2062</v>
    <v>Pato Branco é um município brasileiro localizado no sudoeste do Paraná. Sua população, conforme estimativas do IBGE de 2018, era de 81 893 habitantes, e com índice de desenvolvimento humano de 0.782, coloca-se como a 3ª melhor cidade em qualidade de vida no Paraná e a 113º no Brasil. A cidade se destaca na microrregião como um centro de serviços com ênfase nos setores da saúde e da educação.</v>
    <v>2</v>
    <v>2063</v>
    <v>2064</v>
    <v>2065</v>
    <v>2066</v>
    <v>Pato Branco</v>
    <v>7</v>
    <v>2067</v>
    <v>Pato Branco</v>
    <v>mdp/vdpid/6459961063956807681</v>
  </rv>
  <rv s="0">
    <v>536870912</v>
    <v>Paula Freitas</v>
    <v>3674f222-278e-f945-81dd-3f62268b7403</v>
    <v>pt-BR</v>
    <v>Map</v>
  </rv>
  <rv s="1">
    <fb>420.33100000000002</fb>
    <v>13</v>
  </rv>
  <rv s="1">
    <fb>-26.2</fb>
    <v>15</v>
  </rv>
  <rv s="3">
    <v>https://www.bing.com/search?q=Paula+Freitas&amp;form=skydnc</v>
    <v>Aprenda mais com Bing</v>
  </rv>
  <rv s="1">
    <fb>-50.95</fb>
    <v>15</v>
  </rv>
  <rv s="1">
    <fb>5908</fb>
    <v>13</v>
  </rv>
  <rv s="5">
    <v>#VALUE!</v>
    <v>pt-BR</v>
    <v>3674f222-278e-f945-81dd-3f62268b7403</v>
    <v>536870912</v>
    <v>1</v>
    <v>1555</v>
    <v>80</v>
    <v>81</v>
    <v>Paula Freitas</v>
    <v>9</v>
    <v>82</v>
    <v>Map</v>
    <v>11</v>
    <v>12</v>
    <v>2070</v>
    <v>Paula Freitas é um município brasileiro do estado do Paraná. Correm rumores que imigrantes poloneses que iniciaram a formação de colônias na região Sul do Estado paranaense deram início ao povoado de Paula Freitas por volta de 1890.</v>
    <v>2</v>
    <v>2071</v>
    <v>2072</v>
    <v>2073</v>
    <v>Paula Freitas</v>
    <v>7</v>
    <v>2074</v>
    <v>Paula Freitas</v>
    <v>mdp/vdpid/6460110021307924481</v>
  </rv>
  <rv s="0">
    <v>536870912</v>
    <v>Paulo Frontin</v>
    <v>19b043af-6fe9-e596-bf9d-4f68e7968047</v>
    <v>pt-BR</v>
    <v>Map</v>
  </rv>
  <rv s="1">
    <fb>369.21</fb>
    <v>13</v>
  </rv>
  <rv s="2">
    <v>251</v>
    <v>11</v>
    <v>1560</v>
    <v>0</v>
    <v>Image of Paulo Frontin</v>
  </rv>
  <rv s="1">
    <fb>-26.043506799999999</fb>
    <v>15</v>
  </rv>
  <rv s="3">
    <v>https://www.bing.com/search?q=Paulo+Frontin&amp;form=skydnc</v>
    <v>Aprenda mais com Bing</v>
  </rv>
  <rv s="1">
    <fb>-50.8381531</fb>
    <v>15</v>
  </rv>
  <rv s="1">
    <fb>7387</fb>
    <v>13</v>
  </rv>
  <rv s="4">
    <v>#VALUE!</v>
    <v>pt-BR</v>
    <v>19b043af-6fe9-e596-bf9d-4f68e7968047</v>
    <v>536870912</v>
    <v>1</v>
    <v>1559</v>
    <v>6</v>
    <v>7</v>
    <v>Paulo Frontin</v>
    <v>9</v>
    <v>10</v>
    <v>Map</v>
    <v>11</v>
    <v>12</v>
    <v>2077</v>
    <v>Paulo Frontin é um município brasileiro do estado do Paraná. Habitada por sertanejos a área, que hoje corresponde ao município, foi elevado à categoria de arraial em 1886, com o nome de Chapéu do Sol.</v>
    <v>2</v>
    <v>2078</v>
    <v>2079</v>
    <v>2080</v>
    <v>2081</v>
    <v>Paulo Frontin</v>
    <v>7</v>
    <v>2082</v>
    <v>Paulo Frontin</v>
    <v>mdp/vdpid/6460061402932445185</v>
  </rv>
  <rv s="0">
    <v>536870912</v>
    <v>Peabiru</v>
    <v>8daa44e3-6390-3ec8-50bd-3dab73b2dbe3</v>
    <v>pt-BR</v>
    <v>Map</v>
  </rv>
  <rv s="1">
    <fb>469.495</fb>
    <v>13</v>
  </rv>
  <rv s="2">
    <v>252</v>
    <v>11</v>
    <v>1566</v>
    <v>0</v>
    <v>Image of Peabiru</v>
  </rv>
  <rv s="3">
    <v>https://www.bing.com/search?q=Peabiru&amp;form=skydnc</v>
    <v>Aprenda mais com Bing</v>
  </rv>
  <rv s="1">
    <fb>-52.333333000000003</fb>
    <v>15</v>
  </rv>
  <rv s="1">
    <fb>14007</fb>
    <v>13</v>
  </rv>
  <rv s="4">
    <v>#VALUE!</v>
    <v>pt-BR</v>
    <v>8daa44e3-6390-3ec8-50bd-3dab73b2dbe3</v>
    <v>536870912</v>
    <v>1</v>
    <v>1565</v>
    <v>6</v>
    <v>7</v>
    <v>Peabiru</v>
    <v>9</v>
    <v>10</v>
    <v>Map</v>
    <v>11</v>
    <v>12</v>
    <v>2085</v>
    <v>Peabiru é um município do estado do Paraná, no Brasil. Peabiru é um termo tupi que significa "caminho gramado amassado", através da junção dos termos pe e abiru. É o nome de uma antiga e famosa trilha indígena, o Caminho do Peabiru.</v>
    <v>2</v>
    <v>2086</v>
    <v>902</v>
    <v>2087</v>
    <v>2088</v>
    <v>Peabiru</v>
    <v>7</v>
    <v>2089</v>
    <v>Peabiru</v>
    <v>mdp/vdpid/6459050324043759617</v>
  </rv>
  <rv s="0">
    <v>536870912</v>
    <v>Perobal</v>
    <v>fbecef0d-3871-acce-5d0f-aceee5a98e76</v>
    <v>pt-BR</v>
    <v>Map</v>
  </rv>
  <rv s="1">
    <fb>406.70699999999999</fb>
    <v>13</v>
  </rv>
  <rv s="2">
    <v>253</v>
    <v>11</v>
    <v>1571</v>
    <v>0</v>
    <v>Image of Perobal</v>
  </rv>
  <rv s="3">
    <v>https://www.bing.com/search?q=Perobal&amp;form=skydnc</v>
    <v>Aprenda mais com Bing</v>
  </rv>
  <rv s="1">
    <fb>-53.4</fb>
    <v>15</v>
  </rv>
  <rv s="1">
    <fb>6160</fb>
    <v>13</v>
  </rv>
  <rv s="4">
    <v>#VALUE!</v>
    <v>pt-BR</v>
    <v>fbecef0d-3871-acce-5d0f-aceee5a98e76</v>
    <v>536870912</v>
    <v>1</v>
    <v>1570</v>
    <v>6</v>
    <v>7</v>
    <v>Perobal</v>
    <v>24</v>
    <v>25</v>
    <v>Map</v>
    <v>11</v>
    <v>12</v>
    <v>2092</v>
    <v>Perobal é um município brasileiro localizado na região Noroeste do estado do Paraná. Sua população estimada em 2010 era de 5.648 habitantes. Perobal foi fundado na década de 1950 do século XX pela Companhia Melhoramentos Norte do Paraná e faz parte do planejamento feito pelos ingleses da Paraná Platations para esta região do Estado, implantado no Brasil nos anos 20 por Lord Lovat.</v>
    <v>2</v>
    <v>2093</v>
    <v>902</v>
    <v>2094</v>
    <v>2095</v>
    <v>Perobal</v>
    <v>7</v>
    <v>2096</v>
    <v>Perobal</v>
    <v>mdp/vdpid/6459008824173920257</v>
  </rv>
  <rv s="0">
    <v>536870912</v>
    <v>Pérola</v>
    <v>ae34d84b-b6c3-4954-9931-c8ee5b7bf3aa</v>
    <v>pt-BR</v>
    <v>Map</v>
  </rv>
  <rv s="1">
    <fb>240.63499999999999</fb>
    <v>13</v>
  </rv>
  <rv s="0">
    <v>536870912</v>
    <v>Rio Grande do Sul</v>
    <v>9644dbbf-be0c-de9c-a534-3d7ff4801a8b</v>
    <v>pt-BR</v>
    <v>Map</v>
  </rv>
  <rv s="2">
    <v>254</v>
    <v>11</v>
    <v>1576</v>
    <v>0</v>
    <v>Image of Pérola</v>
  </rv>
  <rv s="1">
    <fb>-23.8</fb>
    <v>15</v>
  </rv>
  <rv s="3">
    <v>https://www.bing.com/search?q=P%c3%a9rola+Paran%c3%a1&amp;form=skydnc</v>
    <v>Aprenda mais com Bing</v>
  </rv>
  <rv s="1">
    <fb>-53.683</fb>
    <v>15</v>
  </rv>
  <rv s="1">
    <fb>11321</fb>
    <v>13</v>
  </rv>
  <rv s="4">
    <v>#VALUE!</v>
    <v>pt-BR</v>
    <v>ae34d84b-b6c3-4954-9931-c8ee5b7bf3aa</v>
    <v>536870912</v>
    <v>1</v>
    <v>1575</v>
    <v>6</v>
    <v>7</v>
    <v>Pérola</v>
    <v>24</v>
    <v>25</v>
    <v>Map</v>
    <v>11</v>
    <v>12</v>
    <v>2099</v>
    <v>Pérola é um município brasileiro situado na microrregião de Umuarama, noroeste do estado do Paraná. Sua população estimada é de 11.020 habitantes, conforme dados do IBGE de 2016. Por volta de 1957, um Plano de Colonização idealizado pela Companhia Byington para o Município de Pérola seguiu as diretrizes adotadas pela Inglaterra em suas colônias, onde as estradas de acesso às propriedades rurais localizavam-se nos espigões. No início do processo de colonização, a agricultura ocupava o espaço mais importante na economia do Município. Mais recentemente, a pecuária aliada a outras culturas como algodão, milho e feijão entre outras espelharam a nova realidade econômica municipal.</v>
    <v>2100</v>
    <v>2101</v>
    <v>2102</v>
    <v>2103</v>
    <v>2104</v>
    <v>Pérola</v>
    <v>7</v>
    <v>2105</v>
    <v>Pérola</v>
    <v>mdp/vdpid/6463292620025102338</v>
  </rv>
  <rv s="0">
    <v>536870912</v>
    <v>Pérola d'Oeste</v>
    <v>a1c5b22c-8867-c27b-a264-6d222c10214a</v>
    <v>pt-BR</v>
    <v>Map</v>
  </rv>
  <rv s="1">
    <fb>205.279</fb>
    <v>13</v>
  </rv>
  <rv s="2">
    <v>255</v>
    <v>11</v>
    <v>1581</v>
    <v>0</v>
    <v>Image of Pérola d'Oeste</v>
  </rv>
  <rv s="1">
    <fb>-25.825686399999999</fb>
    <v>15</v>
  </rv>
  <rv s="3">
    <v>https://www.bing.com/search?q=P%c3%a9rola+d%27Oeste&amp;form=skydnc</v>
    <v>Aprenda mais com Bing</v>
  </rv>
  <rv s="1">
    <fb>-53.741406900000001</fb>
    <v>15</v>
  </rv>
  <rv s="1">
    <fb>6288</fb>
    <v>13</v>
  </rv>
  <rv s="4">
    <v>#VALUE!</v>
    <v>pt-BR</v>
    <v>a1c5b22c-8867-c27b-a264-6d222c10214a</v>
    <v>536870912</v>
    <v>1</v>
    <v>1580</v>
    <v>6</v>
    <v>7</v>
    <v>Pérola d'Oeste</v>
    <v>24</v>
    <v>25</v>
    <v>Map</v>
    <v>11</v>
    <v>12</v>
    <v>2108</v>
    <v>Pérola d'Oeste é um município brasileiro do estado do Paraná. Sua população estimada em 2004 era de 6.718 habitantes e em 2010 de 6.764. O município de Pérola D’Oeste foi criado através da Lei Estadual n° 4.348, de 11 de abril de 1961 e instalado em 27 de novembro do mesmo ano, sendo desmembrado do município de Capanema.</v>
    <v>2</v>
    <v>2109</v>
    <v>2110</v>
    <v>2111</v>
    <v>2112</v>
    <v>Pérola d'Oeste</v>
    <v>7</v>
    <v>2113</v>
    <v>Pérola d'Oeste</v>
    <v>mdp/vdpid/6459493683048742913</v>
  </rv>
  <rv s="0">
    <v>536870912</v>
    <v>Piên</v>
    <v>cc0c7120-c974-90e4-97f3-afae8d38db09</v>
    <v>pt-BR</v>
    <v>Map</v>
  </rv>
  <rv s="1">
    <fb>254.792</fb>
    <v>13</v>
  </rv>
  <rv s="2">
    <v>256</v>
    <v>11</v>
    <v>1588</v>
    <v>0</v>
    <v>Image of Piên</v>
  </rv>
  <rv s="1">
    <fb>-26.1</fb>
    <v>15</v>
  </rv>
  <rv s="3">
    <v>https://www.bing.com/search?q=Pi%c3%aan&amp;form=skydnc</v>
    <v>Aprenda mais com Bing</v>
  </rv>
  <rv s="1">
    <fb>-49.433332999999998</fb>
    <v>15</v>
  </rv>
  <rv s="1">
    <fb>12882</fb>
    <v>13</v>
  </rv>
  <rv s="4">
    <v>#VALUE!</v>
    <v>pt-BR</v>
    <v>cc0c7120-c974-90e4-97f3-afae8d38db09</v>
    <v>536870912</v>
    <v>1</v>
    <v>1587</v>
    <v>6</v>
    <v>7</v>
    <v>Piên</v>
    <v>24</v>
    <v>25</v>
    <v>Map</v>
    <v>11</v>
    <v>12</v>
    <v>2116</v>
    <v>Piên é um município brasileiro localizado no sudeste do estado do Paraná. Localiza-se na Região Metropolitana de Curitiba, a sul da capital do estado, distando desta cerca de 86 km. Ocupa uma área de 254,792 km², sendo que 0,368 2 km² estão em perímetro urbano, e sua população em 2018 foi estimada em 12 606 habitantes.</v>
    <v>2</v>
    <v>2117</v>
    <v>2118</v>
    <v>2119</v>
    <v>2120</v>
    <v>Piên</v>
    <v>7</v>
    <v>2121</v>
    <v>Piên</v>
    <v>mdp/vdpid/6461657348338352129</v>
  </rv>
  <rv s="0">
    <v>536870912</v>
    <v>Pinhais</v>
    <v>ce7fdc36-76c9-88c8-1012-0b22f2819ace</v>
    <v>pt-BR</v>
    <v>Map</v>
  </rv>
  <rv s="1">
    <fb>61.006999999999998</fb>
    <v>13</v>
  </rv>
  <rv s="2">
    <v>257</v>
    <v>11</v>
    <v>1593</v>
    <v>0</v>
    <v>Image of Pinhais</v>
  </rv>
  <rv s="1">
    <fb>-25.4358544</fb>
    <v>15</v>
  </rv>
  <rv s="3">
    <v>https://www.bing.com/search?q=Pinhais&amp;form=skydnc</v>
    <v>Aprenda mais com Bing</v>
  </rv>
  <rv s="7">
    <v>25</v>
  </rv>
  <rv s="1">
    <fb>-49.171833200000002</fb>
    <v>15</v>
  </rv>
  <rv s="1">
    <fb>133490</fb>
    <v>13</v>
  </rv>
  <rv s="10">
    <v>#VALUE!</v>
    <v>pt-BR</v>
    <v>ce7fdc36-76c9-88c8-1012-0b22f2819ace</v>
    <v>536870912</v>
    <v>1</v>
    <v>1592</v>
    <v>6</v>
    <v>154</v>
    <v>Pinhais</v>
    <v>24</v>
    <v>25</v>
    <v>Map</v>
    <v>11</v>
    <v>12</v>
    <v>2124</v>
    <v>Pinhais é um município brasileiro do estado do Paraná, localizando-se na Região Metropolitana de Curitiba. Tornou-se oficialmente um município em 1992, quando emancipou-se do município de Piraquara. Sua população foi estimada em 129.445 habitantes, conforme dados do IBGE de 2017.</v>
    <v>2</v>
    <v>2125</v>
    <v>2126</v>
    <v>2127</v>
    <v>2128</v>
    <v>2129</v>
    <v>Pinhais</v>
    <v>7</v>
    <v>2130</v>
    <v>Pinhais</v>
    <v>mdp/vdpid/6461681537157955585</v>
  </rv>
  <rv s="0">
    <v>536870912</v>
    <v>Pinhal de São Bento</v>
    <v>2cd65c1f-eea3-b0c5-91d1-00c2b7977e2a</v>
    <v>pt-BR</v>
    <v>Map</v>
  </rv>
  <rv s="1">
    <fb>96.855000000000004</fb>
    <v>13</v>
  </rv>
  <rv s="2">
    <v>258</v>
    <v>11</v>
    <v>1599</v>
    <v>0</v>
    <v>Image of Pinhal de São Bento</v>
  </rv>
  <rv s="1">
    <fb>-26.0348319</fb>
    <v>15</v>
  </rv>
  <rv s="3">
    <v>https://www.bing.com/search?q=Pinhal+de+S%c3%a3o+Bento&amp;form=skydnc</v>
    <v>Aprenda mais com Bing</v>
  </rv>
  <rv s="1">
    <fb>-53.484256299999998</fb>
    <v>15</v>
  </rv>
  <rv s="1">
    <fb>2737</fb>
    <v>13</v>
  </rv>
  <rv s="4">
    <v>#VALUE!</v>
    <v>pt-BR</v>
    <v>2cd65c1f-eea3-b0c5-91d1-00c2b7977e2a</v>
    <v>536870912</v>
    <v>1</v>
    <v>1598</v>
    <v>6</v>
    <v>7</v>
    <v>Pinhal de São Bento</v>
    <v>24</v>
    <v>25</v>
    <v>Map</v>
    <v>11</v>
    <v>12</v>
    <v>2133</v>
    <v>Pinhal de São Bento é um município brasileiro do estado do Paraná, localizado na região sudoeste e a pouco mais de quarenta quilômetros da fronteira do Brasil com a Argentina. Sua população estimada em 2010 era de 2.620 habitantes, conforme dados do IBGE.</v>
    <v>2</v>
    <v>2134</v>
    <v>2135</v>
    <v>2136</v>
    <v>2137</v>
    <v>Pinhal de São Bento</v>
    <v>7</v>
    <v>2138</v>
    <v>Pinhal de São Bento</v>
    <v>mdp/vdpid/6459921281184694273</v>
  </rv>
  <rv s="0">
    <v>536870912</v>
    <v>Pinhalão</v>
    <v>83394a05-6a37-bb92-5504-f17f82cd5f92</v>
    <v>pt-BR</v>
    <v>Map</v>
  </rv>
  <rv s="1">
    <fb>220.69200000000001</fb>
    <v>13</v>
  </rv>
  <rv s="2">
    <v>259</v>
    <v>11</v>
    <v>1606</v>
    <v>0</v>
    <v>Image of Pinhalão</v>
  </rv>
  <rv s="1">
    <fb>-23.783332999999999</fb>
    <v>15</v>
  </rv>
  <rv s="3">
    <v>https://www.bing.com/search?q=Pinhal%c3%a3o&amp;form=skydnc</v>
    <v>Aprenda mais com Bing</v>
  </rv>
  <rv s="1">
    <fb>-50.05</fb>
    <v>15</v>
  </rv>
  <rv s="1">
    <fb>6324</fb>
    <v>13</v>
  </rv>
  <rv s="4">
    <v>#VALUE!</v>
    <v>pt-BR</v>
    <v>83394a05-6a37-bb92-5504-f17f82cd5f92</v>
    <v>536870912</v>
    <v>1</v>
    <v>1605</v>
    <v>6</v>
    <v>7</v>
    <v>Pinhalão</v>
    <v>24</v>
    <v>25</v>
    <v>Map</v>
    <v>11</v>
    <v>12</v>
    <v>2141</v>
    <v>Pinhalão é um município brasileiro localizado no interior do estado do Paraná. Localiza-se a noroeste da capital do estado, distando desta cerca de 198 km. Ocupa uma área de 220,692 km², sendo que 3,532 estão em perímetro urbano, e sua população em 2014 foi estimada em 6 210 habitantes.</v>
    <v>2</v>
    <v>2142</v>
    <v>2143</v>
    <v>2144</v>
    <v>2145</v>
    <v>Pinhalão</v>
    <v>7</v>
    <v>2146</v>
    <v>Pinhalão</v>
    <v>mdp/vdpid/6460519067903066113</v>
  </rv>
  <rv s="0">
    <v>536870912</v>
    <v>Pinhão</v>
    <v>635f7cfb-40a1-2447-6632-3d4bce744da2</v>
    <v>pt-BR</v>
    <v>Map</v>
  </rv>
  <rv s="1">
    <fb>2001.586</fb>
    <v>13</v>
  </rv>
  <rv s="2">
    <v>260</v>
    <v>11</v>
    <v>1614</v>
    <v>0</v>
    <v>Image of Pinhão</v>
  </rv>
  <rv s="1">
    <fb>-25.695833</fb>
    <v>15</v>
  </rv>
  <rv s="3">
    <v>https://www.bing.com/search?q=Pinh%c3%a3o+Paran%c3%a1&amp;form=skydnc</v>
    <v>Aprenda mais com Bing</v>
  </rv>
  <rv s="1">
    <fb>-51.66</fb>
    <v>15</v>
  </rv>
  <rv s="1">
    <fb>32559</fb>
    <v>13</v>
  </rv>
  <rv s="4">
    <v>#VALUE!</v>
    <v>pt-BR</v>
    <v>635f7cfb-40a1-2447-6632-3d4bce744da2</v>
    <v>536870912</v>
    <v>1</v>
    <v>1613</v>
    <v>6</v>
    <v>7</v>
    <v>Pinhão</v>
    <v>24</v>
    <v>25</v>
    <v>Map</v>
    <v>11</v>
    <v>12</v>
    <v>2149</v>
    <v>Pinhão é um município brasileiro do estado do Paraná. Localiza-se a uma latitude 25º41'44" sul e a uma longitude 51º39'35" oeste, estando a uma altitude de 1041 metros. Sua população estimada em 2010 é de 30.208 habitantes. Possui uma área de 2.001,588 km².</v>
    <v>2</v>
    <v>2150</v>
    <v>2151</v>
    <v>2152</v>
    <v>2153</v>
    <v>Pinhão</v>
    <v>7</v>
    <v>2154</v>
    <v>Pinhão</v>
    <v>mdp/vdpid/6460017978111950849</v>
  </rv>
  <rv s="0">
    <v>536870912</v>
    <v>Piraí do Sul</v>
    <v>13b08d43-b6dc-2ae6-8d0e-83d3c186e369</v>
    <v>pt-BR</v>
    <v>Map</v>
  </rv>
  <rv s="1">
    <fb>1403.067</fb>
    <v>13</v>
  </rv>
  <rv s="2">
    <v>261</v>
    <v>11</v>
    <v>1621</v>
    <v>0</v>
    <v>Image of Piraí do Sul</v>
  </rv>
  <rv s="1">
    <fb>-24.533936300000001</fb>
    <v>15</v>
  </rv>
  <rv s="3">
    <v>https://www.bing.com/search?q=Pira%c3%ad+do+Sul&amp;form=skydnc</v>
    <v>Aprenda mais com Bing</v>
  </rv>
  <rv s="1">
    <fb>-49.925579499999998</fb>
    <v>15</v>
  </rv>
  <rv s="1">
    <fb>25617</fb>
    <v>13</v>
  </rv>
  <rv s="4">
    <v>#VALUE!</v>
    <v>pt-BR</v>
    <v>13b08d43-b6dc-2ae6-8d0e-83d3c186e369</v>
    <v>536870912</v>
    <v>1</v>
    <v>1620</v>
    <v>6</v>
    <v>7</v>
    <v>Piraí do Sul</v>
    <v>24</v>
    <v>25</v>
    <v>Map</v>
    <v>11</v>
    <v>12</v>
    <v>2157</v>
    <v>Piraí do Sul é um município brasileiro no interior do estado do Paraná, Região Sul do país. Localiza-se nos Campos Gerais do Paraná, a norte da capital do estado, distando desta cerca de 180 km. Ocupa uma área de 1 403,066 km², sendo que 3,3 km² estão em perímetro urbano, e sua população em 2018 era de 25 291 habitantes.</v>
    <v>2</v>
    <v>2158</v>
    <v>2159</v>
    <v>2160</v>
    <v>2161</v>
    <v>Piraí do Sul</v>
    <v>7</v>
    <v>2162</v>
    <v>Piraí do Sul</v>
    <v>mdp/vdpid/6460729980643966977</v>
  </rv>
  <rv s="0">
    <v>536870912</v>
    <v>Piraquara</v>
    <v>f12a099e-ad0c-a3ec-a116-73c876cc08db</v>
    <v>pt-BR</v>
    <v>Map</v>
  </rv>
  <rv s="1">
    <fb>227.56</fb>
    <v>13</v>
  </rv>
  <rv s="2">
    <v>262</v>
    <v>11</v>
    <v>1626</v>
    <v>0</v>
    <v>Image of Piraquara</v>
  </rv>
  <rv s="1">
    <fb>-25.4504938</fb>
    <v>15</v>
  </rv>
  <rv s="3">
    <v>https://www.bing.com/search?q=Piraquara&amp;form=skydnc</v>
    <v>Aprenda mais com Bing</v>
  </rv>
  <rv s="1">
    <fb>-49.0691445</fb>
    <v>15</v>
  </rv>
  <rv s="1">
    <fb>114970</fb>
    <v>13</v>
  </rv>
  <rv s="4">
    <v>#VALUE!</v>
    <v>pt-BR</v>
    <v>f12a099e-ad0c-a3ec-a116-73c876cc08db</v>
    <v>536870912</v>
    <v>1</v>
    <v>1625</v>
    <v>6</v>
    <v>7</v>
    <v>Piraquara</v>
    <v>24</v>
    <v>25</v>
    <v>Map</v>
    <v>11</v>
    <v>12</v>
    <v>2165</v>
    <v>Piraquara é um município da Grande Curitiba, no estado do Paraná, no Brasil. Sua população, conforme estimativas do IBGE de 2018, era de 111 052 habitantes. Piraquara, com seus mananciais, é área de proteção ambiental e responsável por cinquenta por cento do abastecimento de água da grande Curitiba. O aniversário da cidade é em 29 de janeiro e seu padroeiro é Senhor Bom Jesus dos Passos e na comemorações, realiza anualmente a Festa do Carneiro no Rolete. O município abriga o maior complexo penitenciário do Paraná.</v>
    <v>2</v>
    <v>2166</v>
    <v>2167</v>
    <v>2168</v>
    <v>2169</v>
    <v>Piraquara</v>
    <v>7</v>
    <v>2170</v>
    <v>Piraquara</v>
    <v>mdp/vdpid/6461682211316826113</v>
  </rv>
  <rv s="0">
    <v>536870912</v>
    <v>Pitanga</v>
    <v>5dd3af8c-46bc-03c5-6d2b-30ac4217f263</v>
    <v>pt-BR</v>
    <v>Map</v>
  </rv>
  <rv s="1">
    <fb>1663.7470000000001</fb>
    <v>13</v>
  </rv>
  <rv s="2">
    <v>263</v>
    <v>11</v>
    <v>1633</v>
    <v>0</v>
    <v>Image of Pitanga</v>
  </rv>
  <rv s="1">
    <fb>-24.757903800000001</fb>
    <v>15</v>
  </rv>
  <rv s="3">
    <v>https://www.bing.com/search?q=Pitanga+Paran%c3%a1&amp;form=skydnc</v>
    <v>Aprenda mais com Bing</v>
  </rv>
  <rv s="1">
    <fb>-51.778053800000002</fb>
    <v>15</v>
  </rv>
  <rv s="1">
    <fb>29994</fb>
    <v>13</v>
  </rv>
  <rv s="4">
    <v>#VALUE!</v>
    <v>pt-BR</v>
    <v>5dd3af8c-46bc-03c5-6d2b-30ac4217f263</v>
    <v>536870912</v>
    <v>1</v>
    <v>1632</v>
    <v>6</v>
    <v>7</v>
    <v>Pitanga</v>
    <v>24</v>
    <v>25</v>
    <v>Map</v>
    <v>11</v>
    <v>12</v>
    <v>2173</v>
    <v>Pitanga é um município brasileiro do estado do Paraná. Sua população, conforme estimativas do IBGE de 2018, era de 30 635 habitantes. O local onde fica a cidade, começou a receber os seus primeiros moradores brancos a partir de 1914, quando colonizadores que moravam em Prudentópolis transferiram suas residências para a região. Antes disto, somente os índios habitavam as terras. Estes pioneiros começaram a criar porcos que eram trocados por outros produtos ou levados para a cidade de Ponta Grossa.</v>
    <v>2</v>
    <v>2174</v>
    <v>2175</v>
    <v>2176</v>
    <v>2177</v>
    <v>Pitanga</v>
    <v>7</v>
    <v>2178</v>
    <v>Pitanga</v>
    <v>mdp/vdpid/6459228514016034817</v>
  </rv>
  <rv s="0">
    <v>536870912</v>
    <v>Pitangueiras</v>
    <v>a3bf633d-bc69-3039-5f9c-82e6a6ae104a</v>
    <v>pt-BR</v>
    <v>Map</v>
  </rv>
  <rv s="1">
    <fb>123.23</fb>
    <v>13</v>
  </rv>
  <rv s="2">
    <v>264</v>
    <v>11</v>
    <v>1639</v>
    <v>0</v>
    <v>Image of Pitangueiras</v>
  </rv>
  <rv s="1">
    <fb>-23.223503300000001</fb>
    <v>15</v>
  </rv>
  <rv s="3">
    <v>https://www.bing.com/search?q=Pitangueiras+Paran%c3%a1&amp;form=skydnc</v>
    <v>Aprenda mais com Bing</v>
  </rv>
  <rv s="1">
    <fb>-51.591324999999998</fb>
    <v>15</v>
  </rv>
  <rv s="1">
    <fb>3262</fb>
    <v>13</v>
  </rv>
  <rv s="4">
    <v>#VALUE!</v>
    <v>pt-BR</v>
    <v>a3bf633d-bc69-3039-5f9c-82e6a6ae104a</v>
    <v>536870912</v>
    <v>1</v>
    <v>1638</v>
    <v>6</v>
    <v>7</v>
    <v>Pitangueiras</v>
    <v>24</v>
    <v>25</v>
    <v>Map</v>
    <v>11</v>
    <v>12</v>
    <v>2181</v>
    <v>Pitangueiras é um município brasileiro do estado do Paraná. Sua população estimada em 2010 era de 2.814 habitantes. Em 1942, Antônio Rodrigues Paes doou um alqueire de suas terras em Rolândia para que se constituísse o chamado patrimônio de Santo Antônio administrado pela Igreja Católica. No ano seguinte, inaugurou-se a igreja matriz de Santo Antônio com uma missa rezada pelo padre Bernardo Merckel. Dentro do Patrimônio de Santo Antônio, começou a crescer uma povoação, inicialmente formada por um pequeno comércio, bar, farmácia e casas de cerealistas.</v>
    <v>2</v>
    <v>2182</v>
    <v>2183</v>
    <v>2184</v>
    <v>2185</v>
    <v>Pitangueiras</v>
    <v>7</v>
    <v>2186</v>
    <v>Pitangueiras</v>
    <v>mdp/vdpid/6458898536258863105</v>
  </rv>
  <rv s="0">
    <v>536870912</v>
    <v>Planaltina do Paraná</v>
    <v>c138ad9f-992e-529c-51b1-a6f80ba286ba</v>
    <v>pt-BR</v>
    <v>Map</v>
  </rv>
  <rv s="1">
    <fb>356.19099999999997</fb>
    <v>13</v>
  </rv>
  <rv s="1">
    <fb>-23.016667000000002</fb>
    <v>15</v>
  </rv>
  <rv s="3">
    <v>https://www.bing.com/search?q=Planaltina+do+Paran%c3%a1&amp;form=skydnc</v>
    <v>Aprenda mais com Bing</v>
  </rv>
  <rv s="1">
    <fb>-52.966667000000001</fb>
    <v>15</v>
  </rv>
  <rv s="1">
    <fb>4272</fb>
    <v>13</v>
  </rv>
  <rv s="5">
    <v>#VALUE!</v>
    <v>pt-BR</v>
    <v>c138ad9f-992e-529c-51b1-a6f80ba286ba</v>
    <v>536870912</v>
    <v>1</v>
    <v>1645</v>
    <v>80</v>
    <v>81</v>
    <v>Planaltina do Paraná</v>
    <v>9</v>
    <v>82</v>
    <v>Map</v>
    <v>11</v>
    <v>12</v>
    <v>2189</v>
    <v>Planaltina do Paraná é um município brasileiro do estado do Paraná. Sua população, conforme estimativas do IBGE de 2018, era de 4 254 habitantes. É banhado pelo Rio Ivaí, um dos principais rios do estado.</v>
    <v>2</v>
    <v>2190</v>
    <v>2191</v>
    <v>2192</v>
    <v>Planaltina do Paraná</v>
    <v>7</v>
    <v>2193</v>
    <v>Planaltina do Paraná</v>
    <v>mdp/vdpid/6458755379932168193</v>
  </rv>
  <rv s="0">
    <v>536870912</v>
    <v>Planalto</v>
    <v>f95a06db-90c7-cdd6-7585-5aa54c965891</v>
    <v>pt-BR</v>
    <v>Map</v>
  </rv>
  <rv s="1">
    <fb>345.74</fb>
    <v>13</v>
  </rv>
  <rv s="2">
    <v>265</v>
    <v>11</v>
    <v>1652</v>
    <v>0</v>
    <v>Image of Planalto</v>
  </rv>
  <rv s="1">
    <fb>-25.715833</fb>
    <v>15</v>
  </rv>
  <rv s="3">
    <v>https://www.bing.com/search?q=Planalto+Paran%c3%a1&amp;form=skydnc</v>
    <v>Aprenda mais com Bing</v>
  </rv>
  <rv s="1">
    <fb>-53.765833000000001</fb>
    <v>15</v>
  </rv>
  <rv s="1">
    <fb>13431</fb>
    <v>13</v>
  </rv>
  <rv s="4">
    <v>#VALUE!</v>
    <v>pt-BR</v>
    <v>f95a06db-90c7-cdd6-7585-5aa54c965891</v>
    <v>536870912</v>
    <v>1</v>
    <v>1651</v>
    <v>6</v>
    <v>7</v>
    <v>Planalto</v>
    <v>24</v>
    <v>25</v>
    <v>Map</v>
    <v>11</v>
    <v>12</v>
    <v>2196</v>
    <v>Planalto é um município brasileiro do estado do Paraná. Sua população estimada em 2006 era de 14.007 habitantes. A região onde se localiza, começou a ser efetivamente ocupada a partir da década de 1940 por colonos gaúchos e catarinenses, que reproduziam ali sua agricultura mercantilizada, com base na pequena produção familiar.</v>
    <v>2</v>
    <v>2197</v>
    <v>2198</v>
    <v>2199</v>
    <v>2200</v>
    <v>Planalto</v>
    <v>7</v>
    <v>2201</v>
    <v>Planalto</v>
    <v>mdp/vdpid/6459493717458812929</v>
  </rv>
  <rv s="0">
    <v>536870912</v>
    <v>Ponta Grossa</v>
    <v>dd071a9f-d607-c6ba-a4e2-9653f23b414b</v>
    <v>pt-BR</v>
    <v>Map</v>
  </rv>
  <rv s="1">
    <fb>2067.6</fb>
    <v>13</v>
  </rv>
  <rv s="2">
    <v>266</v>
    <v>11</v>
    <v>1657</v>
    <v>0</v>
    <v>Image of Ponta Grossa</v>
  </rv>
  <rv s="1">
    <fb>-25.099443999999998</fb>
    <v>15</v>
  </rv>
  <rv s="3">
    <v>https://www.bing.com/search?q=Ponta+Grossa&amp;form=skydnc</v>
    <v>Aprenda mais com Bing</v>
  </rv>
  <rv s="7">
    <v>26</v>
  </rv>
  <rv s="1">
    <fb>-50.158332999999999</fb>
    <v>15</v>
  </rv>
  <rv s="1">
    <fb>355336</fb>
    <v>13</v>
  </rv>
  <rv s="10">
    <v>#VALUE!</v>
    <v>pt-BR</v>
    <v>dd071a9f-d607-c6ba-a4e2-9653f23b414b</v>
    <v>536870912</v>
    <v>1</v>
    <v>1656</v>
    <v>6</v>
    <v>154</v>
    <v>Ponta Grossa</v>
    <v>24</v>
    <v>25</v>
    <v>Map</v>
    <v>11</v>
    <v>12</v>
    <v>2204</v>
    <v>Ponta Grossa é um município brasileiro do estado do Paraná, distante 103 quilômetros da capital Curitiba, com uma população, conforme estimativas do IBGE de 2018, era de 348 043 habitantes. É o núcleo de uma das regiões mais populosas do Paraná: Campos Gerais do Paraná que tem uma população de mais de 1 100 000 habitantes e o maior parque industrial do interior do estado. A cidade, também conhecida como "Princesa dos Campos" e "Capital Cívica do Paraná", é a quarta mais populosa do Paraná e 76ª do Brasil.</v>
    <v>2</v>
    <v>2205</v>
    <v>2206</v>
    <v>2207</v>
    <v>2208</v>
    <v>2209</v>
    <v>Ponta Grossa</v>
    <v>7</v>
    <v>2210</v>
    <v>Ponta Grossa</v>
    <v>mdp/vdpid/6460793874943049729</v>
  </rv>
  <rv s="0">
    <v>536870912</v>
    <v>Pontal do Paraná</v>
    <v>11c7b835-39de-51da-a15f-de7770819284</v>
    <v>pt-BR</v>
    <v>Map</v>
  </rv>
  <rv s="1">
    <fb>200.55099999999999</fb>
    <v>13</v>
  </rv>
  <rv s="2">
    <v>267</v>
    <v>11</v>
    <v>1663</v>
    <v>0</v>
    <v>Image of Pontal do Paraná</v>
  </rv>
  <rv s="1">
    <fb>-25.6862256</fb>
    <v>15</v>
  </rv>
  <rv s="3">
    <v>https://www.bing.com/search?q=Pontal+do+Paran%c3%a1&amp;form=skydnc</v>
    <v>Aprenda mais com Bing</v>
  </rv>
  <rv s="1">
    <fb>-48.469615400000002</fb>
    <v>15</v>
  </rv>
  <rv s="1">
    <fb>27915</fb>
    <v>13</v>
  </rv>
  <rv s="4">
    <v>#VALUE!</v>
    <v>pt-BR</v>
    <v>11c7b835-39de-51da-a15f-de7770819284</v>
    <v>536870912</v>
    <v>1</v>
    <v>1662</v>
    <v>6</v>
    <v>7</v>
    <v>Pontal do Paraná</v>
    <v>9</v>
    <v>10</v>
    <v>Map</v>
    <v>11</v>
    <v>12</v>
    <v>2213</v>
    <v>Pontal do Paraná é um município brasileiro do estado do Paraná, sendo desmembrado do município de Paranaguá em 20 de dezembro de 1995. Sua população, conforme estimativas do IBGE de 2018, era de 26 636 habitantes.</v>
    <v>2</v>
    <v>2214</v>
    <v>2215</v>
    <v>2216</v>
    <v>2217</v>
    <v>Pontal do Paraná</v>
    <v>7</v>
    <v>2218</v>
    <v>Pontal do Paraná</v>
    <v>mdp/vdpid/6461720941721288705</v>
  </rv>
  <rv s="0">
    <v>536870912</v>
    <v>Porecatu</v>
    <v>4515625e-bccf-b129-8b6e-575bff5de129</v>
    <v>pt-BR</v>
    <v>Map</v>
  </rv>
  <rv s="1">
    <fb>291.66500000000002</fb>
    <v>13</v>
  </rv>
  <rv s="2">
    <v>268</v>
    <v>11</v>
    <v>1668</v>
    <v>0</v>
    <v>Image of Porecatu</v>
  </rv>
  <rv s="1">
    <fb>-22.755832999999999</fb>
    <v>15</v>
  </rv>
  <rv s="3">
    <v>https://www.bing.com/search?q=Porecatu&amp;form=skydnc</v>
    <v>Aprenda mais com Bing</v>
  </rv>
  <rv s="1">
    <fb>-51.378889000000001</fb>
    <v>15</v>
  </rv>
  <rv s="1">
    <fb>14189</fb>
    <v>13</v>
  </rv>
  <rv s="4">
    <v>#VALUE!</v>
    <v>pt-BR</v>
    <v>4515625e-bccf-b129-8b6e-575bff5de129</v>
    <v>536870912</v>
    <v>1</v>
    <v>1667</v>
    <v>6</v>
    <v>7</v>
    <v>Porecatu</v>
    <v>24</v>
    <v>25</v>
    <v>Map</v>
    <v>11</v>
    <v>51</v>
    <v>2221</v>
    <v>Porecatu é um município brasileiro do estado do Paraná situado as margens do Rio Paranapanema. Sua economia é essencialmente baseada na agricultura tendo a cana-de-açúcar como destaque. No início do processo colonizatório brasileiro, o norte paranaense não atraía a atenção dos colonizadores portugueses, mais interessados na busca de metais preciosos e na extração de madeira nobre. Em fases posteriores, o trabalho com a erva-mate passou a ser importante atividade econômica para a então província do Paraná, mas tal atividade concentrou-se no sul e litoral, não contribuindo para a colonização das outras regiões.</v>
    <v>2</v>
    <v>2222</v>
    <v>2223</v>
    <v>2224</v>
    <v>2225</v>
    <v>Porecatu</v>
    <v>7</v>
    <v>2226</v>
    <v>Porecatu</v>
    <v>mdp/vdpid/6458881907789660162</v>
  </rv>
  <rv s="0">
    <v>536870912</v>
    <v>Porto Amazonas</v>
    <v>c423c355-732a-d0df-1cd7-d1f5126de20f</v>
    <v>pt-BR</v>
    <v>Map</v>
  </rv>
  <rv s="1">
    <fb>186.57499999999999</fb>
    <v>13</v>
  </rv>
  <rv s="2">
    <v>269</v>
    <v>11</v>
    <v>1673</v>
    <v>0</v>
    <v>Image of Porto Amazonas</v>
  </rv>
  <rv s="1">
    <fb>-25.546920700000001</fb>
    <v>15</v>
  </rv>
  <rv s="3">
    <v>https://www.bing.com/search?q=Porto+Amazonas&amp;form=skydnc</v>
    <v>Aprenda mais com Bing</v>
  </rv>
  <rv s="1">
    <fb>-49.8916252</fb>
    <v>15</v>
  </rv>
  <rv s="1">
    <fb>4874</fb>
    <v>13</v>
  </rv>
  <rv s="4">
    <v>#VALUE!</v>
    <v>pt-BR</v>
    <v>c423c355-732a-d0df-1cd7-d1f5126de20f</v>
    <v>536870912</v>
    <v>1</v>
    <v>1672</v>
    <v>6</v>
    <v>7</v>
    <v>Porto Amazonas</v>
    <v>24</v>
    <v>25</v>
    <v>Map</v>
    <v>11</v>
    <v>12</v>
    <v>2229</v>
    <v>Porto Amazonas é um município brasileiro do estado do Paraná. Sua população, de acordo com estimativas do Instituto Brasileiro de Geografia e Estatística era de 4 755 habitantes em 2014. O município se situa hoje onde fora a Fazenda dos Papagaios, de propriedade de Manuel Gonçalves da Cruz, que a obteve por Sesmaria em 24 de março de 1708.</v>
    <v>2</v>
    <v>2230</v>
    <v>2231</v>
    <v>2232</v>
    <v>2233</v>
    <v>Porto Amazonas</v>
    <v>7</v>
    <v>2234</v>
    <v>Porto Amazonas</v>
    <v>mdp/vdpid/6461580035017932801</v>
  </rv>
  <rv s="0">
    <v>536870912</v>
    <v>Porto Barreiro</v>
    <v>45e8a349-e65f-605b-33bc-53e612ad8e9e</v>
    <v>pt-BR</v>
    <v>Map</v>
  </rv>
  <rv s="1">
    <fb>361.98200000000003</fb>
    <v>13</v>
  </rv>
  <rv s="2">
    <v>270</v>
    <v>11</v>
    <v>1679</v>
    <v>0</v>
    <v>Image of Porto Barreiro</v>
  </rv>
  <rv s="1">
    <fb>-16.083333</fb>
    <v>15</v>
  </rv>
  <rv s="3">
    <v>https://www.bing.com/search?q=Porto+Barreiro&amp;form=skydnc</v>
    <v>Aprenda mais com Bing</v>
  </rv>
  <rv s="1">
    <fb>-58.083333000000003</fb>
    <v>15</v>
  </rv>
  <rv s="1">
    <fb>3184</fb>
    <v>13</v>
  </rv>
  <rv s="4">
    <v>#VALUE!</v>
    <v>pt-BR</v>
    <v>45e8a349-e65f-605b-33bc-53e612ad8e9e</v>
    <v>536870912</v>
    <v>1</v>
    <v>1678</v>
    <v>6</v>
    <v>7</v>
    <v>Porto Barreiro</v>
    <v>9</v>
    <v>10</v>
    <v>Map</v>
    <v>11</v>
    <v>12</v>
    <v>2237</v>
    <v>Porto Barreiro é um município brasileiro do estado do Paraná. Sua população estimada em 2010 era de 3.659 habitantes, conforme dados de IBGE.</v>
    <v>2</v>
    <v>2238</v>
    <v>2239</v>
    <v>2240</v>
    <v>2241</v>
    <v>Porto Barreiro</v>
    <v>7</v>
    <v>2242</v>
    <v>Porto Barreiro</v>
    <v>mdp/vdpid/6399393884090138625</v>
  </rv>
  <rv s="0">
    <v>536870912</v>
    <v>Porto Rico</v>
    <v>fed202eb-d5dd-a30a-0a56-16f760c36c93</v>
    <v>pt-BR</v>
    <v>Map</v>
  </rv>
  <rv s="1">
    <fb>217.67699999999999</fb>
    <v>13</v>
  </rv>
  <rv s="2">
    <v>271</v>
    <v>11</v>
    <v>1686</v>
    <v>0</v>
    <v>Image of Porto Rico</v>
  </rv>
  <rv s="1">
    <fb>-22.771944000000001</fb>
    <v>15</v>
  </rv>
  <rv s="3">
    <v>https://www.bing.com/search?q=Porto+Rico+Paran%c3%a1&amp;form=skydnc</v>
    <v>Aprenda mais com Bing</v>
  </rv>
  <rv s="1">
    <fb>-53.266944000000002</fb>
    <v>15</v>
  </rv>
  <rv s="1">
    <fb>2556</fb>
    <v>13</v>
  </rv>
  <rv s="4">
    <v>#VALUE!</v>
    <v>pt-BR</v>
    <v>fed202eb-d5dd-a30a-0a56-16f760c36c93</v>
    <v>536870912</v>
    <v>1</v>
    <v>1685</v>
    <v>6</v>
    <v>7</v>
    <v>Porto Rico</v>
    <v>24</v>
    <v>25</v>
    <v>Map</v>
    <v>11</v>
    <v>12</v>
    <v>2245</v>
    <v>Porto Rico é um município brasileiro do estado do Paraná. Sua população estimada em 2010 é de 2.531 habitantes. Localiza-se a uma latitude 22º46'20" sul e a uma longitude 53º16'01" oeste, estando a uma altitude de 252 metros. Possui uma área de 221,99 km².</v>
    <v>2</v>
    <v>2246</v>
    <v>2247</v>
    <v>2248</v>
    <v>2249</v>
    <v>Porto Rico</v>
    <v>7</v>
    <v>2250</v>
    <v>Porto Rico</v>
    <v>mdp/vdpid/6458731756253085697</v>
  </rv>
  <rv s="0">
    <v>536870912</v>
    <v>Porto Vitória</v>
    <v>d7da4d67-34a0-e703-85a5-c35fabdfa923</v>
    <v>pt-BR</v>
    <v>Map</v>
  </rv>
  <rv s="1">
    <fb>212.58199999999999</fb>
    <v>13</v>
  </rv>
  <rv s="1">
    <fb>-26.160052400000001</fb>
    <v>15</v>
  </rv>
  <rv s="3">
    <v>https://www.bing.com/search?q=Porto+Vit%c3%b3ria&amp;form=skydnc</v>
    <v>Aprenda mais com Bing</v>
  </rv>
  <rv s="1">
    <fb>-51.230654199999996</fb>
    <v>15</v>
  </rv>
  <rv s="1">
    <fb>4061</fb>
    <v>13</v>
  </rv>
  <rv s="5">
    <v>#VALUE!</v>
    <v>pt-BR</v>
    <v>d7da4d67-34a0-e703-85a5-c35fabdfa923</v>
    <v>536870912</v>
    <v>1</v>
    <v>1691</v>
    <v>80</v>
    <v>81</v>
    <v>Porto Vitória</v>
    <v>9</v>
    <v>82</v>
    <v>Map</v>
    <v>11</v>
    <v>12</v>
    <v>2253</v>
    <v>Porto Vitória é um município brasileiro do estado do Paraná. Sua população estimada em 2010 era de 4.020 habitantes.</v>
    <v>2</v>
    <v>2254</v>
    <v>2255</v>
    <v>2256</v>
    <v>Porto Vitória</v>
    <v>7</v>
    <v>2257</v>
    <v>Porto Vitória</v>
    <v>mdp/vdpid/6460103115034066945</v>
  </rv>
  <rv s="0">
    <v>536870912</v>
    <v>Prado Ferreira</v>
    <v>5c31d4e1-f548-1998-939c-9afedb04a20e</v>
    <v>pt-BR</v>
    <v>Map</v>
  </rv>
  <rv s="1">
    <fb>153.398</fb>
    <v>13</v>
  </rv>
  <rv s="2">
    <v>272</v>
    <v>11</v>
    <v>1696</v>
    <v>0</v>
    <v>Image of Prado Ferreira</v>
  </rv>
  <rv s="1">
    <fb>-23.038900000000002</fb>
    <v>15</v>
  </rv>
  <rv s="3">
    <v>https://www.bing.com/search?q=Prado+Ferreira&amp;form=skydnc</v>
    <v>Aprenda mais com Bing</v>
  </rv>
  <rv s="1">
    <fb>-51.441899999999997</fb>
    <v>15</v>
  </rv>
  <rv s="1">
    <fb>3780</fb>
    <v>13</v>
  </rv>
  <rv s="4">
    <v>#VALUE!</v>
    <v>pt-BR</v>
    <v>5c31d4e1-f548-1998-939c-9afedb04a20e</v>
    <v>536870912</v>
    <v>1</v>
    <v>1695</v>
    <v>6</v>
    <v>7</v>
    <v>Prado Ferreira</v>
    <v>9</v>
    <v>10</v>
    <v>Map</v>
    <v>11</v>
    <v>12</v>
    <v>2260</v>
    <v>Prado Ferreira é um município brasileiro do estado do Paraná. Criado através da Lei Estadual nº 11.267, de 21 de dezembro de 1995, foi desmembrado do município de Miraselva.</v>
    <v>2</v>
    <v>2261</v>
    <v>2262</v>
    <v>2263</v>
    <v>2264</v>
    <v>Prado Ferreira</v>
    <v>7</v>
    <v>2265</v>
    <v>Prado Ferreira</v>
    <v>mdp/vdpid/6458898694954549249</v>
  </rv>
  <rv s="0">
    <v>536870912</v>
    <v>Pranchita</v>
    <v>54d40fed-0707-277a-ebd3-c8209987a808</v>
    <v>pt-BR</v>
    <v>Map</v>
  </rv>
  <rv s="1">
    <fb>225.839</fb>
    <v>13</v>
  </rv>
  <rv s="2">
    <v>273</v>
    <v>11</v>
    <v>1702</v>
    <v>0</v>
    <v>Image of Pranchita</v>
  </rv>
  <rv s="3">
    <v>https://www.bing.com/search?q=Pranchita&amp;form=skydnc</v>
    <v>Aprenda mais com Bing</v>
  </rv>
  <rv s="1">
    <fb>-53.733333000000002</fb>
    <v>15</v>
  </rv>
  <rv s="4">
    <v>#VALUE!</v>
    <v>pt-BR</v>
    <v>54d40fed-0707-277a-ebd3-c8209987a808</v>
    <v>536870912</v>
    <v>1</v>
    <v>1701</v>
    <v>6</v>
    <v>7</v>
    <v>Pranchita</v>
    <v>24</v>
    <v>25</v>
    <v>Map</v>
    <v>11</v>
    <v>12</v>
    <v>2268</v>
    <v>Pranchita é um município brasileiro do estado do Paraná. Está situado no extremo sudoeste do estado, fronteira com a Argentina. Devido à altitude de 557 metros, o clima é subtropical úmido mesotérmico, com verões quentes com tendência de concentração das chuvas e invernos com geadas pouco freqüentes, sem estação seca definida.</v>
    <v>2</v>
    <v>2269</v>
    <v>725</v>
    <v>2270</v>
    <v>2271</v>
    <v>Pranchita</v>
    <v>7</v>
    <v>1387</v>
    <v>Pranchita</v>
    <v>mdp/vdpid/6459543014120357889</v>
  </rv>
  <rv s="0">
    <v>536870912</v>
    <v>Presidente Castelo Branco</v>
    <v>799af8d1-f221-c40e-3c28-a22bf5e14614</v>
    <v>pt-BR</v>
    <v>Map</v>
  </rv>
  <rv s="1">
    <fb>155.73400000000001</fb>
    <v>13</v>
  </rv>
  <rv s="6">
    <v>274</v>
    <v>11</v>
    <v>1707</v>
    <v>0</v>
    <v>Image of Presidente Castelo Branco</v>
  </rv>
  <rv s="1">
    <fb>-23.27778</fb>
    <v>15</v>
  </rv>
  <rv s="3">
    <v>https://www.bing.com/search?q=Presidente+Castelo+Branco&amp;form=skydnc</v>
    <v>Aprenda mais com Bing</v>
  </rv>
  <rv s="1">
    <fb>-52.151940000000003</fb>
    <v>15</v>
  </rv>
  <rv s="1">
    <fb>5351</fb>
    <v>13</v>
  </rv>
  <rv s="4">
    <v>#VALUE!</v>
    <v>pt-BR</v>
    <v>799af8d1-f221-c40e-3c28-a22bf5e14614</v>
    <v>536870912</v>
    <v>1</v>
    <v>1706</v>
    <v>6</v>
    <v>7</v>
    <v>Presidente Castelo Branco</v>
    <v>24</v>
    <v>25</v>
    <v>Map</v>
    <v>11</v>
    <v>12</v>
    <v>2274</v>
    <v>Presidente Castelo Branco é um município brasileiro do estado do Paraná, localizado na Região Metropolitana de Maringá. A colonização do município de Presidente Castelo Branco se deve à Companhia de Melhoramentos Norte do Paraná em meados do século XX. Sua formação e desenvolvimento estão intrinsecamente associados ao ciclo da expansão cafeeira do Estado do Paraná.</v>
    <v>2</v>
    <v>2275</v>
    <v>2276</v>
    <v>2277</v>
    <v>2278</v>
    <v>Presidente Castelo Branco</v>
    <v>7</v>
    <v>2279</v>
    <v>Presidente Castelo Branco</v>
    <v>mdp/vdpid/6458841864282832897</v>
  </rv>
  <rv s="0">
    <v>536870912</v>
    <v>Primeiro de Maio</v>
    <v>d1088f7b-1398-4d12-04af-2d14c5d026e4</v>
    <v>pt-BR</v>
    <v>Map</v>
  </rv>
  <rv s="1">
    <fb>414.44200000000001</fb>
    <v>13</v>
  </rv>
  <rv s="2">
    <v>275</v>
    <v>11</v>
    <v>1713</v>
    <v>0</v>
    <v>Image of Primeiro de Maio</v>
  </rv>
  <rv s="3">
    <v>https://www.bing.com/search?q=Primeiro+de+Maio&amp;form=skydnc</v>
    <v>Aprenda mais com Bing</v>
  </rv>
  <rv s="1">
    <fb>-51.016666999999998</fb>
    <v>15</v>
  </rv>
  <rv s="1">
    <fb>11130</fb>
    <v>13</v>
  </rv>
  <rv s="4">
    <v>#VALUE!</v>
    <v>pt-BR</v>
    <v>d1088f7b-1398-4d12-04af-2d14c5d026e4</v>
    <v>536870912</v>
    <v>1</v>
    <v>1712</v>
    <v>6</v>
    <v>7</v>
    <v>Primeiro de Maio</v>
    <v>24</v>
    <v>25</v>
    <v>Map</v>
    <v>11</v>
    <v>12</v>
    <v>2282</v>
    <v>Primeiro de Maio é um município brasileiro do estado do Paraná, pertencente à Região Metropolitana de Londrina. Sua população, conforme estimativas do IBGE de 2018, era de 11 114 habitantes. O município é rodeado pelas águas da represa da Usina Hidrelétrica de Capivara. Sua atração principal é o espaço turístico chamado Paranatur, a ilha no meio do rio Paranapanema chamada Ilha do Sol, além da pescaria esportiva em geral.</v>
    <v>2</v>
    <v>2283</v>
    <v>581</v>
    <v>2284</v>
    <v>2285</v>
    <v>Primeiro de Maio</v>
    <v>7</v>
    <v>2286</v>
    <v>Primeiro de Maio</v>
    <v>mdp/vdpid/6458921611037769729</v>
  </rv>
  <rv s="0">
    <v>536870912</v>
    <v>Prudentópolis</v>
    <v>80447cd4-bcde-b6a4-c1bd-8076bd2d4cf5</v>
    <v>pt-BR</v>
    <v>Map</v>
  </rv>
  <rv s="1">
    <fb>2307.8969999999999</fb>
    <v>13</v>
  </rv>
  <rv s="2">
    <v>276</v>
    <v>11</v>
    <v>1720</v>
    <v>0</v>
    <v>Image of Prudentópolis</v>
  </rv>
  <rv s="1">
    <fb>-25.212994900000002</fb>
    <v>15</v>
  </rv>
  <rv s="3">
    <v>https://www.bing.com/search?q=Prudent%c3%b3polis&amp;form=skydnc</v>
    <v>Aprenda mais com Bing</v>
  </rv>
  <rv s="1">
    <fb>-50.981436299999999</fb>
    <v>15</v>
  </rv>
  <rv s="1">
    <fb>52513</fb>
    <v>13</v>
  </rv>
  <rv s="4">
    <v>#VALUE!</v>
    <v>pt-BR</v>
    <v>80447cd4-bcde-b6a4-c1bd-8076bd2d4cf5</v>
    <v>536870912</v>
    <v>1</v>
    <v>1719</v>
    <v>6</v>
    <v>7</v>
    <v>Prudentópolis</v>
    <v>24</v>
    <v>25</v>
    <v>Map</v>
    <v>11</v>
    <v>12</v>
    <v>2289</v>
    <v>Prudentópolis é um município brasileiro do estado do Paraná. Em fins do século XIX a região era terras de Firmo Mendes de Queiroz, descendente de bandeirantes Paulistas, doou duas terras para a construção de uma capela em homenagem a São João Batista. No ano de 1896 foram atraídas para a região 1.500 famílias ucranianas, totalizando oito mil imigrantes. Os colonos foram assentados em diversos núcleos, onde tornaram-se pequenos agricultores, pecuários e industriais. O município formou-se em 1906, sob o nome de Prudentópolis em homenagem ao presidente Prudente de Morais. A imigração de ucranianos para a região durou até meados da década de 1920 e, atualmente, o município é considerado o mais ucraniano do Brasil, sendo 80% da população descendente dos imigrantes.</v>
    <v>2</v>
    <v>2290</v>
    <v>2291</v>
    <v>2292</v>
    <v>2293</v>
    <v>Prudentópolis</v>
    <v>7</v>
    <v>2294</v>
    <v>Prudentópolis</v>
    <v>mdp/vdpid/6459277869448167425</v>
  </rv>
  <rv s="0">
    <v>536870912</v>
    <v>Quarto Centenário</v>
    <v>646bb266-2cf5-0bca-6162-26bf5b864e29</v>
    <v>pt-BR</v>
    <v>Map</v>
  </rv>
  <rv s="1">
    <fb>321.875</fb>
    <v>13</v>
  </rv>
  <rv s="2">
    <v>277</v>
    <v>11</v>
    <v>1726</v>
    <v>0</v>
    <v>Image of Quarto Centenário</v>
  </rv>
  <rv s="1">
    <fb>-24.283035399999999</fb>
    <v>15</v>
  </rv>
  <rv s="3">
    <v>https://www.bing.com/search?q=Quarto+Centen%c3%a1rio&amp;form=skydnc</v>
    <v>Aprenda mais com Bing</v>
  </rv>
  <rv s="1">
    <fb>-53.078394299999999</fb>
    <v>15</v>
  </rv>
  <rv s="1">
    <fb>4856</fb>
    <v>13</v>
  </rv>
  <rv s="4">
    <v>#VALUE!</v>
    <v>pt-BR</v>
    <v>646bb266-2cf5-0bca-6162-26bf5b864e29</v>
    <v>536870912</v>
    <v>1</v>
    <v>1725</v>
    <v>6</v>
    <v>7</v>
    <v>Quarto Centenário</v>
    <v>24</v>
    <v>25</v>
    <v>Map</v>
    <v>11</v>
    <v>51</v>
    <v>2297</v>
    <v>Quarto Centenário é um município brasileiro do estado do Paraná, localizada na Região de Goioerê. Sua população, conforme estimativas do IBGE de 2018, era de 4 560 habitantes. As origens do município ocorre quando Vital Jacinto de Souza estabeleceu-se na região em 1953. Em 1954, a localizada passou a ser conhecida como patrimônio “Barro Branco”, pertencente a cidade de Campo Mourão. A colonização do futuro distrito desenvolve-se com a passar nos anos, principalmente após a chegada das famílias de João Gonçalves Mendes, Amário Soares da Cunha, João Ambrósio da Silva, Reinaldo Krachinski e Jeová Abílio Ramos, em localizada já denominada de Gato Preto, em referência ao botequim de mesmo nome.</v>
    <v>2</v>
    <v>2298</v>
    <v>2299</v>
    <v>2300</v>
    <v>2301</v>
    <v>Quarto Centenário</v>
    <v>7</v>
    <v>2302</v>
    <v>Quarto Centenário</v>
    <v>mdp/vdpid/6459032939358322689</v>
  </rv>
  <rv s="0">
    <v>536870912</v>
    <v>Quatiguá</v>
    <v>17a7543c-c18c-f40c-32d1-366b8d094056</v>
    <v>pt-BR</v>
    <v>Map</v>
  </rv>
  <rv s="1">
    <fb>112.68899999999999</fb>
    <v>13</v>
  </rv>
  <rv s="2">
    <v>278</v>
    <v>11</v>
    <v>1732</v>
    <v>0</v>
    <v>Image of Quatiguá</v>
  </rv>
  <rv s="1">
    <fb>-23.567547300000001</fb>
    <v>15</v>
  </rv>
  <rv s="3">
    <v>https://www.bing.com/search?q=Quatigu%c3%a1&amp;form=skydnc</v>
    <v>Aprenda mais com Bing</v>
  </rv>
  <rv s="1">
    <fb>-49.915768399999997</fb>
    <v>15</v>
  </rv>
  <rv s="1">
    <fb>7477</fb>
    <v>13</v>
  </rv>
  <rv s="4">
    <v>#VALUE!</v>
    <v>pt-BR</v>
    <v>17a7543c-c18c-f40c-32d1-366b8d094056</v>
    <v>536870912</v>
    <v>1</v>
    <v>1731</v>
    <v>6</v>
    <v>7</v>
    <v>Quatiguá</v>
    <v>24</v>
    <v>25</v>
    <v>Map</v>
    <v>11</v>
    <v>12</v>
    <v>2305</v>
    <v>Quatiguá é um município brasileiro do estado do Paraná. De origem Guarani, "Katiguá", espécie de árvore colorante da família das meliáceas, que mede de doze a catorze metros de altura, em média. Ao tempo da colonização, esta árvore compunha a vegetação regional.</v>
    <v>2</v>
    <v>2306</v>
    <v>2307</v>
    <v>2308</v>
    <v>2309</v>
    <v>Quatiguá</v>
    <v>7</v>
    <v>2310</v>
    <v>Quatiguá</v>
    <v>mdp/vdpid/6460536999810957313</v>
  </rv>
  <rv s="0">
    <v>536870912</v>
    <v>Quatro Barras</v>
    <v>ab7eabdf-6508-fcca-a5dc-cb209b2cb87f</v>
    <v>pt-BR</v>
    <v>Map</v>
  </rv>
  <rv s="1">
    <fb>179.53800000000001</fb>
    <v>13</v>
  </rv>
  <rv s="2">
    <v>279</v>
    <v>11</v>
    <v>1736</v>
    <v>0</v>
    <v>Image of Quatro Barras</v>
  </rv>
  <rv s="1">
    <fb>-25.366667</fb>
    <v>15</v>
  </rv>
  <rv s="3">
    <v>https://www.bing.com/search?q=Quatro+Barras&amp;form=skydnc</v>
    <v>Aprenda mais com Bing</v>
  </rv>
  <rv s="1">
    <fb>-49.083333000000003</fb>
    <v>15</v>
  </rv>
  <rv s="1">
    <fb>23911</fb>
    <v>13</v>
  </rv>
  <rv s="4">
    <v>#VALUE!</v>
    <v>pt-BR</v>
    <v>ab7eabdf-6508-fcca-a5dc-cb209b2cb87f</v>
    <v>536870912</v>
    <v>1</v>
    <v>1735</v>
    <v>6</v>
    <v>7</v>
    <v>Quatro Barras</v>
    <v>24</v>
    <v>25</v>
    <v>Map</v>
    <v>11</v>
    <v>12</v>
    <v>2313</v>
    <v>Quatro Barras é um município brasileiro do estado do Paraná, região Sul do Brasil. Por este município passa a estrada da Graciosa, antigo caminho para o litoral paranaense e rota dos tropeiros, que atravessa a Serra do Mar no trecho mais preservado de Mata Atlântica do país, além do Morro do Anhangava, conhecido pelos montanhistas e muito usado na prática da escalada.</v>
    <v>2</v>
    <v>2314</v>
    <v>2315</v>
    <v>2316</v>
    <v>2317</v>
    <v>Quatro Barras</v>
    <v>7</v>
    <v>2318</v>
    <v>Quatro Barras</v>
    <v>mdp/vdpid/6461681111318659073</v>
  </rv>
  <rv s="0">
    <v>536870912</v>
    <v>Quatro Pontes</v>
    <v>13e09afe-2802-190b-7fbf-ff48523c873d</v>
    <v>pt-BR</v>
    <v>Map</v>
  </rv>
  <rv s="1">
    <fb>114.393</fb>
    <v>13</v>
  </rv>
  <rv s="2">
    <v>280</v>
    <v>11</v>
    <v>1742</v>
    <v>0</v>
    <v>Image of Quatro Pontes</v>
  </rv>
  <rv s="1">
    <fb>-24.571582500000002</fb>
    <v>15</v>
  </rv>
  <rv s="3">
    <v>https://www.bing.com/search?q=Quatro+Pontes&amp;form=skydnc</v>
    <v>Aprenda mais com Bing</v>
  </rv>
  <rv s="1">
    <fb>-53.982124900000002</fb>
    <v>15</v>
  </rv>
  <rv s="1">
    <fb>4029</fb>
    <v>13</v>
  </rv>
  <rv s="4">
    <v>#VALUE!</v>
    <v>pt-BR</v>
    <v>13e09afe-2802-190b-7fbf-ff48523c873d</v>
    <v>536870912</v>
    <v>1</v>
    <v>1741</v>
    <v>6</v>
    <v>7</v>
    <v>Quatro Pontes</v>
    <v>24</v>
    <v>25</v>
    <v>Map</v>
    <v>11</v>
    <v>12</v>
    <v>2321</v>
    <v>Quatro Pontes é um município brasileiro do estado do Paraná com população estimada em 3.803 habitantes, de acordo com o Censo Demográfico do IBGE de 2010. Sua Área é de 114 km² representando 0.0574% do Estado, 0.0203% da Região e 0.0013% de todo o território brasileiro e seu Índice de Desenvolvimento Humano é de 0.851 segundo o Atlas de Desenvolvimento Humano/PNUD, sendo o segundo maior do estado do Paraná, somente perdendo para Curitiba.</v>
    <v>2</v>
    <v>2322</v>
    <v>2323</v>
    <v>2324</v>
    <v>2325</v>
    <v>Quatro Pontes</v>
    <v>7</v>
    <v>2326</v>
    <v>Quatro Pontes</v>
    <v>mdp/vdpid/6458643812620173313</v>
  </rv>
  <rv s="0">
    <v>536870912</v>
    <v>Quedas do Iguaçu</v>
    <v>18c94ef6-8815-4ffb-5810-8db2ad18c3b3</v>
    <v>pt-BR</v>
    <v>Map</v>
  </rv>
  <rv s="1">
    <fb>840.4</fb>
    <v>13</v>
  </rv>
  <rv s="2">
    <v>281</v>
    <v>11</v>
    <v>1750</v>
    <v>0</v>
    <v>Image of Quedas do Iguaçu</v>
  </rv>
  <rv s="1">
    <fb>-25.45</fb>
    <v>15</v>
  </rv>
  <rv s="3">
    <v>https://www.bing.com/search?q=Quedas+do+Igua%c3%a7u&amp;form=skydnc</v>
    <v>Aprenda mais com Bing</v>
  </rv>
  <rv s="1">
    <fb>-52.907800000000002</fb>
    <v>15</v>
  </rv>
  <rv s="1">
    <fb>34409</fb>
    <v>13</v>
  </rv>
  <rv s="4">
    <v>#VALUE!</v>
    <v>pt-BR</v>
    <v>18c94ef6-8815-4ffb-5810-8db2ad18c3b3</v>
    <v>536870912</v>
    <v>1</v>
    <v>1749</v>
    <v>6</v>
    <v>7</v>
    <v>Quedas do Iguaçu</v>
    <v>24</v>
    <v>25</v>
    <v>Map</v>
    <v>11</v>
    <v>12</v>
    <v>2329</v>
    <v>Quedas do Iguaçu é um município brasileiro do estado do Paraná. Sua população estimada, conforme dados do Instituto Brasileiro de Geografia e Estatística de 2017, era de 33 543 habitantes. Os primeiros moradores do local estabeleceram-se em março de 1911, na região chamada de Colônia Jagoda, sendo que os primeiros habitantes vieram do Rio Grande do Sul e tinham origens polonesas. O município passou a se chamar Campo Novo e era parte de Laranjeiras do Sul. O município de Quedas do Iguaçu foi criado através da Lei Estadual nº 5.668, de 18 de outubro de 1967, e instalado em 15 de dezembro de 1968, foi desmembrado de Laranjeiras do Sul.</v>
    <v>2</v>
    <v>2330</v>
    <v>2331</v>
    <v>2332</v>
    <v>2333</v>
    <v>Quedas do Iguaçu</v>
    <v>7</v>
    <v>2334</v>
    <v>Quedas do Iguaçu</v>
    <v>mdp/vdpid/6459861421134970881</v>
  </rv>
  <rv s="0">
    <v>536870912</v>
    <v>Querência do Norte</v>
    <v>e4c5b604-f5aa-5fde-2fe3-6bdd5bbbeaaa</v>
    <v>pt-BR</v>
    <v>Map</v>
  </rv>
  <rv s="1">
    <fb>914.76400000000001</fb>
    <v>13</v>
  </rv>
  <rv s="2">
    <v>282</v>
    <v>11</v>
    <v>1757</v>
    <v>0</v>
    <v>Image of Querência do Norte</v>
  </rv>
  <rv s="1">
    <fb>-23.0915906</fb>
    <v>15</v>
  </rv>
  <rv s="3">
    <v>https://www.bing.com/search?q=Quer%c3%aancia+do+Norte&amp;form=skydnc</v>
    <v>Aprenda mais com Bing</v>
  </rv>
  <rv s="1">
    <fb>-53.490093000000002</fb>
    <v>15</v>
  </rv>
  <rv s="1">
    <fb>12232</fb>
    <v>13</v>
  </rv>
  <rv s="4">
    <v>#VALUE!</v>
    <v>pt-BR</v>
    <v>e4c5b604-f5aa-5fde-2fe3-6bdd5bbbeaaa</v>
    <v>536870912</v>
    <v>1</v>
    <v>1756</v>
    <v>6</v>
    <v>7</v>
    <v>Querência do Norte</v>
    <v>24</v>
    <v>25</v>
    <v>Map</v>
    <v>11</v>
    <v>12</v>
    <v>2337</v>
    <v>Querência do Norte é um município brasileiro do estado do Paraná. Sua população é de 12.284, segundo dados do IBGE de 2016. O município faz fronteira com os municípios de Icaraíma, Porto Rico e Santa Cruz de Monte Castelo e sua principal economia é agrícola, sendo umas das principais produtoras de arroz irrigado do estado do Paraná.</v>
    <v>2</v>
    <v>2338</v>
    <v>2339</v>
    <v>2340</v>
    <v>2341</v>
    <v>Querência do Norte</v>
    <v>7</v>
    <v>2342</v>
    <v>Querência do Norte</v>
    <v>mdp/vdpid/6458371665742004225</v>
  </rv>
  <rv s="0">
    <v>536870912</v>
    <v>Quinta do Sol</v>
    <v>d3a30326-aca0-8306-5506-933f3bc6d877</v>
    <v>pt-BR</v>
    <v>Map</v>
  </rv>
  <rv s="1">
    <fb>326.178</fb>
    <v>13</v>
  </rv>
  <rv s="2">
    <v>283</v>
    <v>11</v>
    <v>1763</v>
    <v>0</v>
    <v>Image of Quinta do Sol</v>
  </rv>
  <rv s="3">
    <v>https://www.bing.com/search?q=Quinta+do+Sol&amp;form=skydnc</v>
    <v>Aprenda mais com Bing</v>
  </rv>
  <rv s="1">
    <fb>-52.116667</fb>
    <v>15</v>
  </rv>
  <rv s="1">
    <fb>4508</fb>
    <v>13</v>
  </rv>
  <rv s="4">
    <v>#VALUE!</v>
    <v>pt-BR</v>
    <v>d3a30326-aca0-8306-5506-933f3bc6d877</v>
    <v>536870912</v>
    <v>1</v>
    <v>1762</v>
    <v>6</v>
    <v>7</v>
    <v>Quinta do Sol</v>
    <v>24</v>
    <v>25</v>
    <v>Map</v>
    <v>11</v>
    <v>12</v>
    <v>2345</v>
    <v>Quinta do Sol é um município brasileiro do estado do Paraná. Criado através da Lei Estadual nº 4788 de 29 de novembro de 1963, e instalado em 14 de dezembro de 1964, foi desmembrado de Fênix. O nome do município tem origem em sua colonização portuguesa. A palavra "quinta" em Portugal significa "grande fazenda" e "sol" vem da escala musical, pois sol é quinta nota da escala musical. No brasão de Quinta do Sol há a representação de uma propriedade rural e a notação musical de uma clave de sol. Uma das primeiras famílias a habitarem a região foi a família Mendonça, vindos de Portugal, mais precisamente da Ilha da Madeira. Hoje a maioria dos descendentes dessa família ainda vivem no município e representam uma porcentagem considerável da população quinta-solense. Além disso, a cidade é marcada pela forte colonização japonesa e também de paulistas, mineiros e nordestinos, que vieram para a região atraídos pela cultura do café e hortelã nas décadas de 1950 e 1960.</v>
    <v>2</v>
    <v>2346</v>
    <v>2102</v>
    <v>2347</v>
    <v>2348</v>
    <v>Quinta do Sol</v>
    <v>7</v>
    <v>2349</v>
    <v>Quinta do Sol</v>
    <v>mdp/vdpid/6458864728021139457</v>
  </rv>
  <rv s="0">
    <v>536870912</v>
    <v>Quitandinha</v>
    <v>23b30615-f0c5-6b24-42f7-14239f436ba1</v>
    <v>pt-BR</v>
    <v>Map</v>
  </rv>
  <rv s="1">
    <fb>447.02300000000002</fb>
    <v>13</v>
  </rv>
  <rv s="2">
    <v>284</v>
    <v>11</v>
    <v>1768</v>
    <v>0</v>
    <v>Image of Quitandinha</v>
  </rv>
  <rv s="1">
    <fb>-25.8719</fb>
    <v>15</v>
  </rv>
  <rv s="3">
    <v>https://www.bing.com/search?q=Quitandinha&amp;form=skydnc</v>
    <v>Aprenda mais com Bing</v>
  </rv>
  <rv s="1">
    <fb>-49.497799999999998</fb>
    <v>15</v>
  </rv>
  <rv s="1">
    <fb>19221</fb>
    <v>13</v>
  </rv>
  <rv s="4">
    <v>#VALUE!</v>
    <v>pt-BR</v>
    <v>23b30615-f0c5-6b24-42f7-14239f436ba1</v>
    <v>536870912</v>
    <v>1</v>
    <v>1767</v>
    <v>6</v>
    <v>7</v>
    <v>Quitandinha</v>
    <v>24</v>
    <v>25</v>
    <v>Map</v>
    <v>11</v>
    <v>12</v>
    <v>2352</v>
    <v>Quitandinha é um município brasileiro do estado do Paraná. Município pertencente à Região Metropolitana de Curitiba, localizado a sudeste do estado, é predominantemente agrícola, encontra-se situado na bacia hidrográfica do rio Iguaçu. Foi desmembrado de Rio Negro e Contenda e instalado em 13 de junho de 1961 através da Lei Estadual nº 037.</v>
    <v>2</v>
    <v>2353</v>
    <v>2354</v>
    <v>2355</v>
    <v>2356</v>
    <v>Quitandinha</v>
    <v>7</v>
    <v>2357</v>
    <v>Quitandinha</v>
    <v>mdp/vdpid/6461605809250893825</v>
  </rv>
  <rv s="0">
    <v>536870912</v>
    <v>Ramilândia</v>
    <v>b6fb3652-1369-820b-609b-e6aad9fd8a8a</v>
    <v>pt-BR</v>
    <v>Map</v>
  </rv>
  <rv s="1">
    <fb>237.19499999999999</fb>
    <v>13</v>
  </rv>
  <rv s="2">
    <v>285</v>
    <v>11</v>
    <v>1774</v>
    <v>0</v>
    <v>Image of Ramilândia</v>
  </rv>
  <rv s="1">
    <fb>-25.1199732</fb>
    <v>15</v>
  </rv>
  <rv s="3">
    <v>https://www.bing.com/search?q=Ramil%c3%a2ndia&amp;form=skydnc</v>
    <v>Aprenda mais com Bing</v>
  </rv>
  <rv s="1">
    <fb>-54.030884299999997</fb>
    <v>15</v>
  </rv>
  <rv s="1">
    <fb>4476</fb>
    <v>13</v>
  </rv>
  <rv s="4">
    <v>#VALUE!</v>
    <v>pt-BR</v>
    <v>b6fb3652-1369-820b-609b-e6aad9fd8a8a</v>
    <v>536870912</v>
    <v>1</v>
    <v>1773</v>
    <v>6</v>
    <v>7</v>
    <v>Ramilândia</v>
    <v>9</v>
    <v>10</v>
    <v>Map</v>
    <v>11</v>
    <v>12</v>
    <v>2360</v>
    <v>Ramilândia é um município brasileiro do estado do Paraná, localizado no Oeste do estado. Sua população estimada em 2010 era de 4.134 habitantes. O nome do município é devido ao cultivo de rami na região.</v>
    <v>2</v>
    <v>2361</v>
    <v>2362</v>
    <v>2363</v>
    <v>2364</v>
    <v>Ramilândia</v>
    <v>7</v>
    <v>2365</v>
    <v>Ramilândia</v>
    <v>mdp/vdpid/6458709134274461697</v>
  </rv>
  <rv s="0">
    <v>536870912</v>
    <v>Rancho Alegre</v>
    <v>06efc50b-fd43-b6f5-2fa1-de4bfced6ad0</v>
    <v>pt-BR</v>
    <v>Map</v>
  </rv>
  <rv s="1">
    <fb>167.64599999999999</fb>
    <v>13</v>
  </rv>
  <rv s="2">
    <v>286</v>
    <v>11</v>
    <v>1781</v>
    <v>0</v>
    <v>Image of Rancho Alegre</v>
  </rv>
  <rv s="1">
    <fb>-23.07</fb>
    <v>15</v>
  </rv>
  <rv s="3">
    <v>https://www.bing.com/search?q=Rancho+Alegre+Paran%c3%a1&amp;form=skydnc</v>
    <v>Aprenda mais com Bing</v>
  </rv>
  <rv s="1">
    <fb>-50.912778000000003</fb>
    <v>15</v>
  </rv>
  <rv s="4">
    <v>#VALUE!</v>
    <v>pt-BR</v>
    <v>06efc50b-fd43-b6f5-2fa1-de4bfced6ad0</v>
    <v>536870912</v>
    <v>1</v>
    <v>1780</v>
    <v>6</v>
    <v>7</v>
    <v>Rancho Alegre</v>
    <v>9</v>
    <v>10</v>
    <v>Map</v>
    <v>11</v>
    <v>12</v>
    <v>2368</v>
    <v>Rancho Alegre é um município brasileiro do estado do Paraná. Sua população estimada em 2010 era de 3.955 habitantes, conforme dados do IBGE.</v>
    <v>2</v>
    <v>2369</v>
    <v>2370</v>
    <v>2371</v>
    <v>2372</v>
    <v>Rancho Alegre</v>
    <v>7</v>
    <v>1067</v>
    <v>Rancho Alegre</v>
    <v>mdp/vdpid/6458932468815757313</v>
  </rv>
  <rv s="0">
    <v>536870912</v>
    <v>Rancho Alegre d'Oeste</v>
    <v>5970fcc6-4bcf-86a3-d8c9-139ebd9de16d</v>
    <v>pt-BR</v>
    <v>Map</v>
  </rv>
  <rv s="1">
    <fb>241.416</fb>
    <v>13</v>
  </rv>
  <rv s="2">
    <v>287</v>
    <v>11</v>
    <v>1786</v>
    <v>0</v>
    <v>Image of Rancho Alegre d'Oeste</v>
  </rv>
  <rv s="1">
    <fb>-24.306899999999999</fb>
    <v>15</v>
  </rv>
  <rv s="3">
    <v>https://www.bing.com/search?q=Rancho+Alegre+d%27Oeste&amp;form=skydnc</v>
    <v>Aprenda mais com Bing</v>
  </rv>
  <rv s="1">
    <fb>-52.953899999999997</fb>
    <v>15</v>
  </rv>
  <rv s="1">
    <fb>2628</fb>
    <v>13</v>
  </rv>
  <rv s="4">
    <v>#VALUE!</v>
    <v>pt-BR</v>
    <v>5970fcc6-4bcf-86a3-d8c9-139ebd9de16d</v>
    <v>536870912</v>
    <v>1</v>
    <v>1785</v>
    <v>6</v>
    <v>7</v>
    <v>Rancho Alegre d'Oeste</v>
    <v>9</v>
    <v>10</v>
    <v>Map</v>
    <v>11</v>
    <v>12</v>
    <v>2375</v>
    <v>Rancho Alegre D'Oeste é um município brasileiro do estado do Paraná. Fica situado na Região de Goioerê, e sua população estimada em 2018 era de 2 682 conforme dados do IBGE.</v>
    <v>2</v>
    <v>2376</v>
    <v>2377</v>
    <v>2378</v>
    <v>2379</v>
    <v>Rancho Alegre d'Oeste</v>
    <v>7</v>
    <v>2380</v>
    <v>Rancho Alegre d'Oeste</v>
    <v>mdp/vdpid/6459022117970116609</v>
  </rv>
  <rv s="0">
    <v>536870912</v>
    <v>Realeza</v>
    <v>5a311535-77ea-3c44-6702-6d60e951f4e8</v>
    <v>pt-BR</v>
    <v>Map</v>
  </rv>
  <rv s="1">
    <fb>353.41500000000002</fb>
    <v>13</v>
  </rv>
  <rv s="2">
    <v>288</v>
    <v>11</v>
    <v>1791</v>
    <v>0</v>
    <v>Image of Realeza</v>
  </rv>
  <rv s="1">
    <fb>-25.766943999999999</fb>
    <v>15</v>
  </rv>
  <rv s="3">
    <v>https://www.bing.com/search?q=Realeza+Paran%c3%a1&amp;form=skydnc</v>
    <v>Aprenda mais com Bing</v>
  </rv>
  <rv s="1">
    <fb>-53.526944</fb>
    <v>15</v>
  </rv>
  <rv s="1">
    <fb>16950</fb>
    <v>13</v>
  </rv>
  <rv s="4">
    <v>#VALUE!</v>
    <v>pt-BR</v>
    <v>5a311535-77ea-3c44-6702-6d60e951f4e8</v>
    <v>536870912</v>
    <v>1</v>
    <v>1790</v>
    <v>6</v>
    <v>7</v>
    <v>Realeza</v>
    <v>24</v>
    <v>25</v>
    <v>Map</v>
    <v>11</v>
    <v>12</v>
    <v>2383</v>
    <v>Realeza é um município brasileiro do estado do Paraná. Realeza possui uma extensa área de preservação ambiental onde animais tais como lagartos vivem. Localiza-se a uma latitude 25º46'01" Sul e a uma longitude 53º31'37" Oeste, estando a uma altitude de 520 metros.</v>
    <v>2</v>
    <v>2384</v>
    <v>2385</v>
    <v>2386</v>
    <v>2387</v>
    <v>Realeza</v>
    <v>7</v>
    <v>2388</v>
    <v>Realeza</v>
    <v>mdp/vdpid/6459493580003082241</v>
  </rv>
  <rv s="0">
    <v>536870912</v>
    <v>Rebouças</v>
    <v>9c1209e4-c2b5-0807-2b29-4ea44e7f3a72</v>
    <v>pt-BR</v>
    <v>Map</v>
  </rv>
  <rv s="1">
    <fb>481.84300000000002</fb>
    <v>13</v>
  </rv>
  <rv s="2">
    <v>289</v>
    <v>11</v>
    <v>1797</v>
    <v>0</v>
    <v>Image of Rebouças</v>
  </rv>
  <rv s="1">
    <fb>-25.622776000000002</fb>
    <v>15</v>
  </rv>
  <rv s="3">
    <v>https://www.bing.com/search?q=Rebou%c3%a7as+Paran%c3%a1&amp;form=skydnc</v>
    <v>Aprenda mais com Bing</v>
  </rv>
  <rv s="1">
    <fb>-50.687834500000001</fb>
    <v>15</v>
  </rv>
  <rv s="1">
    <fb>14946</fb>
    <v>13</v>
  </rv>
  <rv s="4">
    <v>#VALUE!</v>
    <v>pt-BR</v>
    <v>9c1209e4-c2b5-0807-2b29-4ea44e7f3a72</v>
    <v>536870912</v>
    <v>1</v>
    <v>1796</v>
    <v>6</v>
    <v>7</v>
    <v>Rebouças</v>
    <v>24</v>
    <v>25</v>
    <v>Map</v>
    <v>11</v>
    <v>12</v>
    <v>2391</v>
    <v>Rebouças é um município brasileiro do estado do Paraná. A povoação teve início no lugar conhecido como Butiazal e, por volta de 1902 foi transferida para o local denominado Rio Azul onde está localizada. Quando a estrada de ferro atingiu a localidade de Rio Azul, o distrito passou a se denominar Antônio Rebouças que era o engenheiro que orientava a construção da ferrovia. Posteriormente, o nome foi simplificado para Rebouças.</v>
    <v>2</v>
    <v>2392</v>
    <v>2393</v>
    <v>2394</v>
    <v>2395</v>
    <v>Rebouças</v>
    <v>7</v>
    <v>2396</v>
    <v>Rebouças</v>
    <v>mdp/vdpid/6460044011955552257</v>
  </rv>
  <rv s="0">
    <v>536870912</v>
    <v>Renascença</v>
    <v>de9b87de-5c07-8a4b-efbf-4b0e30854ed1</v>
    <v>pt-BR</v>
    <v>Map</v>
  </rv>
  <rv s="1">
    <fb>425.08199999999999</fb>
    <v>13</v>
  </rv>
  <rv s="2">
    <v>290</v>
    <v>11</v>
    <v>1803</v>
    <v>0</v>
    <v>Image of Renascença</v>
  </rv>
  <rv s="1">
    <fb>-26.155366099999998</fb>
    <v>15</v>
  </rv>
  <rv s="3">
    <v>https://www.bing.com/search?q=Renascen%c3%a7a+Paran%c3%a1&amp;form=skydnc</v>
    <v>Aprenda mais com Bing</v>
  </rv>
  <rv s="1">
    <fb>-52.972261199999998</fb>
    <v>15</v>
  </rv>
  <rv s="1">
    <fb>6787</fb>
    <v>13</v>
  </rv>
  <rv s="4">
    <v>#VALUE!</v>
    <v>pt-BR</v>
    <v>de9b87de-5c07-8a4b-efbf-4b0e30854ed1</v>
    <v>536870912</v>
    <v>1</v>
    <v>1802</v>
    <v>6</v>
    <v>7</v>
    <v>Renascença</v>
    <v>24</v>
    <v>25</v>
    <v>Map</v>
    <v>11</v>
    <v>12</v>
    <v>2399</v>
    <v>Renascença é um município brasileiro do estado do Paraná. Localiza-se a uma latitude 26º09'29" sul e a uma longitude 52º58'08" oeste, estando a uma altitude de 700 metros. Segundo o IBGE, a população em 2010 era de 6.812 habitantes, sendo que a distribuição da população é de 3.485 hab. na zona urbana e 3.327 na zona rural. Possui uma área total de 424,7938 km².</v>
    <v>2</v>
    <v>2400</v>
    <v>2401</v>
    <v>2402</v>
    <v>2403</v>
    <v>Renascença</v>
    <v>7</v>
    <v>2404</v>
    <v>Renascença</v>
    <v>mdp/vdpid/6459931858229526529</v>
  </rv>
  <rv s="0">
    <v>536870912</v>
    <v>Reserva</v>
    <v>890b1e57-560b-7de4-f5fd-9296b58b9d8e</v>
    <v>pt-BR</v>
    <v>Map</v>
  </rv>
  <rv s="1">
    <fb>1635.0250000000001</fb>
    <v>13</v>
  </rv>
  <rv s="2">
    <v>291</v>
    <v>11</v>
    <v>1810</v>
    <v>0</v>
    <v>Image of Reserva</v>
  </rv>
  <rv s="1">
    <fb>-24.65</fb>
    <v>15</v>
  </rv>
  <rv s="3">
    <v>https://www.bing.com/search?q=Reserva+Paran%c3%a1&amp;form=skydnc</v>
    <v>Aprenda mais com Bing</v>
  </rv>
  <rv s="1">
    <fb>-50.850833000000002</fb>
    <v>15</v>
  </rv>
  <rv s="1">
    <fb>26825</fb>
    <v>13</v>
  </rv>
  <rv s="4">
    <v>#VALUE!</v>
    <v>pt-BR</v>
    <v>890b1e57-560b-7de4-f5fd-9296b58b9d8e</v>
    <v>536870912</v>
    <v>1</v>
    <v>1809</v>
    <v>6</v>
    <v>7</v>
    <v>Reserva</v>
    <v>24</v>
    <v>25</v>
    <v>Map</v>
    <v>11</v>
    <v>12</v>
    <v>2407</v>
    <v>Reserva é um município brasileiro do estado do Paraná. Sua população, conforme estimativas do IBGE de 2018, era de 26 602 habitantes. De origem geográfica, em referência a antiga reserva indígena existente onde se localiza a sede municipal. Posteriormente à ocupação da área, a reserva foi transferida de lugar.</v>
    <v>2</v>
    <v>2408</v>
    <v>2409</v>
    <v>2410</v>
    <v>2411</v>
    <v>Reserva</v>
    <v>7</v>
    <v>2412</v>
    <v>Reserva</v>
    <v>mdp/vdpid/6459262064119513089</v>
  </rv>
  <rv s="0">
    <v>536870912</v>
    <v>Reserva do Iguaçu</v>
    <v>ab3b858b-ef02-92d7-028b-f701715f1430</v>
    <v>pt-BR</v>
    <v>Map</v>
  </rv>
  <rv s="1">
    <fb>834.23199999999997</fb>
    <v>13</v>
  </rv>
  <rv s="2">
    <v>292</v>
    <v>11</v>
    <v>1816</v>
    <v>0</v>
    <v>Image of Reserva do Iguaçu</v>
  </rv>
  <rv s="1">
    <fb>-25.833827200000002</fb>
    <v>15</v>
  </rv>
  <rv s="3">
    <v>https://www.bing.com/search?q=Reserva+do+Igua%c3%a7u&amp;form=skydnc</v>
    <v>Aprenda mais com Bing</v>
  </rv>
  <rv s="1">
    <fb>-52.0315613</fb>
    <v>15</v>
  </rv>
  <rv s="1">
    <fb>8069</fb>
    <v>13</v>
  </rv>
  <rv s="4">
    <v>#VALUE!</v>
    <v>pt-BR</v>
    <v>ab3b858b-ef02-92d7-028b-f701715f1430</v>
    <v>536870912</v>
    <v>1</v>
    <v>1815</v>
    <v>6</v>
    <v>7</v>
    <v>Reserva do Iguaçu</v>
    <v>9</v>
    <v>10</v>
    <v>Map</v>
    <v>11</v>
    <v>12</v>
    <v>2415</v>
    <v>Reserva do Iguaçu é um município brasileiro do estado do Paraná. Sua população estimada em 2004 era de 7.038 habitantes. Sua antiga denominação era Rondinha. A localidade tornou-se município em 1997.</v>
    <v>2</v>
    <v>2416</v>
    <v>2417</v>
    <v>2418</v>
    <v>2419</v>
    <v>Reserva do Iguaçu</v>
    <v>7</v>
    <v>2420</v>
    <v>Reserva do Iguaçu</v>
    <v>mdp/vdpid/6460010510170456065</v>
  </rv>
  <rv s="0">
    <v>536870912</v>
    <v>Ribeirão Claro</v>
    <v>f8dea41e-e92b-cb2a-c34c-99c98bef8aac</v>
    <v>pt-BR</v>
    <v>Map</v>
  </rv>
  <rv s="1">
    <fb>632.78200000000004</fb>
    <v>13</v>
  </rv>
  <rv s="2">
    <v>293</v>
    <v>11</v>
    <v>1822</v>
    <v>0</v>
    <v>Image of Ribeirão Claro</v>
  </rv>
  <rv s="1">
    <fb>-23.1918392</fb>
    <v>15</v>
  </rv>
  <rv s="3">
    <v>https://www.bing.com/search?q=Ribeir%c3%a3o+Claro&amp;form=skydnc</v>
    <v>Aprenda mais com Bing</v>
  </rv>
  <rv s="1">
    <fb>-49.757355099999998</fb>
    <v>15</v>
  </rv>
  <rv s="1">
    <fb>10645</fb>
    <v>13</v>
  </rv>
  <rv s="4">
    <v>#VALUE!</v>
    <v>pt-BR</v>
    <v>f8dea41e-e92b-cb2a-c34c-99c98bef8aac</v>
    <v>536870912</v>
    <v>1</v>
    <v>1821</v>
    <v>6</v>
    <v>7</v>
    <v>Ribeirão Claro</v>
    <v>24</v>
    <v>25</v>
    <v>Map</v>
    <v>11</v>
    <v>12</v>
    <v>2423</v>
    <v>Ribeirão Claro é um município brasileiro do "Norte Pioneiro" do estado do Paraná. Faz fronteira com Chavantes, no Estado de São Paulo, cuja divisória natural é o Rio Paranapanema. Sua população, conforme estimativas do IBGE de 2018, era de 10 693 habitantes.</v>
    <v>2</v>
    <v>2424</v>
    <v>2425</v>
    <v>2426</v>
    <v>2427</v>
    <v>Ribeirão Claro</v>
    <v>7</v>
    <v>2428</v>
    <v>Ribeirão Claro</v>
    <v>mdp/vdpid/6460522362663075841</v>
  </rv>
  <rv s="0">
    <v>536870912</v>
    <v>Ribeirão do Pinhal</v>
    <v>c361a7fc-db58-f419-c3c1-4624358897d8</v>
    <v>pt-BR</v>
    <v>Map</v>
  </rv>
  <rv s="1">
    <fb>375</fb>
    <v>13</v>
  </rv>
  <rv s="2">
    <v>294</v>
    <v>11</v>
    <v>1829</v>
    <v>0</v>
    <v>Image of Ribeirão do Pinhal</v>
  </rv>
  <rv s="1">
    <fb>-23.405094900000002</fb>
    <v>15</v>
  </rv>
  <rv s="3">
    <v>https://www.bing.com/search?q=Ribeir%c3%a3o+do+Pinhal&amp;form=skydnc</v>
    <v>Aprenda mais com Bing</v>
  </rv>
  <rv s="1">
    <fb>-50.357238500000001</fb>
    <v>15</v>
  </rv>
  <rv s="1">
    <fb>12948</fb>
    <v>13</v>
  </rv>
  <rv s="4">
    <v>#VALUE!</v>
    <v>pt-BR</v>
    <v>c361a7fc-db58-f419-c3c1-4624358897d8</v>
    <v>536870912</v>
    <v>1</v>
    <v>1828</v>
    <v>6</v>
    <v>7</v>
    <v>Ribeirão do Pinhal</v>
    <v>24</v>
    <v>25</v>
    <v>Map</v>
    <v>11</v>
    <v>12</v>
    <v>2431</v>
    <v>Ribeirão do Pinhal é um município brasileiro do estado do Paraná. Localizado na Mesorregião do Norte Pioneiro Paranaense e na Microrregião de Cornélio Procópio. Em 1923, José Domingues Faustino saiu das margens do Rio das Cinzas, acompanhado da família e dos companheiros do empreendimento Emílio Proença, Francisco, Joaquim e Vergílio, chefiando uma caravana. Os viajantes acamparam nas proximidades da Fazenda Santa Rita, região primitivamente habitada por índios coroados.</v>
    <v>2</v>
    <v>2432</v>
    <v>2433</v>
    <v>2434</v>
    <v>2435</v>
    <v>Ribeirão do Pinhal</v>
    <v>7</v>
    <v>2436</v>
    <v>Ribeirão do Pinhal</v>
    <v>mdp/vdpid/6460504599886299137</v>
  </rv>
  <rv s="0">
    <v>536870912</v>
    <v>Rio Azul</v>
    <v>97df2289-7d41-1257-48b4-d2f0c3e50694</v>
    <v>pt-BR</v>
    <v>Map</v>
  </rv>
  <rv s="1">
    <fb>629739</fb>
    <v>13</v>
  </rv>
  <rv s="1">
    <fb>-25.7276235</fb>
    <v>15</v>
  </rv>
  <rv s="3">
    <v>https://www.bing.com/search?q=Rio+Azul&amp;form=skydnc</v>
    <v>Aprenda mais com Bing</v>
  </rv>
  <rv s="1">
    <fb>-50.790625499999997</fb>
    <v>15</v>
  </rv>
  <rv s="1">
    <fb>15336</fb>
    <v>13</v>
  </rv>
  <rv s="5">
    <v>#VALUE!</v>
    <v>pt-BR</v>
    <v>97df2289-7d41-1257-48b4-d2f0c3e50694</v>
    <v>536870912</v>
    <v>1</v>
    <v>1833</v>
    <v>80</v>
    <v>81</v>
    <v>Rio Azul</v>
    <v>24</v>
    <v>128</v>
    <v>Map</v>
    <v>11</v>
    <v>12</v>
    <v>2439</v>
    <v>Rio Azul é um município brasileiro do estado do Paraná. Os primeiros pioneiros do território do atual município de Rio Azul chegaram por volta de 1885, fundando um povoado chamado Roxo Roiz. Em 1918, Roxo Roiz passou à categoria de município. Mais tarde, o nome do município foi mudado para Marumby e, em 1929, o topônimo sofreu alteração, recebendo a denominação de Rio Azul. Em 1932, foi cassada a autonomia do município, sendo restabelecida em 1934.</v>
    <v>2</v>
    <v>2440</v>
    <v>2441</v>
    <v>2442</v>
    <v>Rio Azul</v>
    <v>7</v>
    <v>2443</v>
    <v>Rio Azul</v>
    <v>mdp/vdpid/6460055533591199745</v>
  </rv>
  <rv s="0">
    <v>536870912</v>
    <v>Rio Bom</v>
    <v>53077d78-e1fd-5f61-c17a-d6ce0ea71419</v>
    <v>pt-BR</v>
    <v>Map</v>
  </rv>
  <rv s="1">
    <fb>177.83600000000001</fb>
    <v>13</v>
  </rv>
  <rv s="2">
    <v>295</v>
    <v>11</v>
    <v>1838</v>
    <v>0</v>
    <v>Image of Rio Bom</v>
  </rv>
  <rv s="1">
    <fb>-23.766667000000002</fb>
    <v>15</v>
  </rv>
  <rv s="3">
    <v>https://www.bing.com/search?q=Rio+Bom&amp;form=skydnc</v>
    <v>Aprenda mais com Bing</v>
  </rv>
  <rv s="1">
    <fb>-51.416666999999997</fb>
    <v>15</v>
  </rv>
  <rv s="1">
    <fb>3182</fb>
    <v>13</v>
  </rv>
  <rv s="4">
    <v>#VALUE!</v>
    <v>pt-BR</v>
    <v>53077d78-e1fd-5f61-c17a-d6ce0ea71419</v>
    <v>536870912</v>
    <v>1</v>
    <v>1837</v>
    <v>6</v>
    <v>7</v>
    <v>Rio Bom</v>
    <v>24</v>
    <v>25</v>
    <v>Map</v>
    <v>11</v>
    <v>12</v>
    <v>2446</v>
    <v>Rio Bom é um município brasileiro do estado do Paraná. Possui uma área é de 177,836 km² representando 0,0892 % do estado, 0,0316 % da região e 0,0021 % de todo o território brasileiro. Localiza-se a uma latitude 23°45'43" sul e a uma longitude 51°24'39" oeste. Sua população, conforme estimativas do IBGE de 2018, era de 3 225 habitantes.</v>
    <v>2</v>
    <v>2447</v>
    <v>2448</v>
    <v>2449</v>
    <v>2450</v>
    <v>Rio Bom</v>
    <v>7</v>
    <v>2451</v>
    <v>Rio Bom</v>
    <v>mdp/vdpid/6458970485349679105</v>
  </rv>
  <rv s="0">
    <v>536870912</v>
    <v>Rio Bonito do Iguaçu</v>
    <v>597d6470-aa40-7601-4acc-5e8bf1a27e25</v>
    <v>pt-BR</v>
    <v>Map</v>
  </rv>
  <rv s="1">
    <fb>746.12</fb>
    <v>13</v>
  </rv>
  <rv s="2">
    <v>296</v>
    <v>11</v>
    <v>1845</v>
    <v>0</v>
    <v>Image of Rio Bonito do Iguaçu</v>
  </rv>
  <rv s="1">
    <fb>-25.4908</fb>
    <v>15</v>
  </rv>
  <rv s="3">
    <v>https://www.bing.com/search?q=Rio+Bonito+do+Igua%c3%a7u&amp;form=skydnc</v>
    <v>Aprenda mais com Bing</v>
  </rv>
  <rv s="1">
    <fb>-52.525799999999997</fb>
    <v>15</v>
  </rv>
  <rv s="1">
    <fb>13255</fb>
    <v>13</v>
  </rv>
  <rv s="4">
    <v>#VALUE!</v>
    <v>pt-BR</v>
    <v>597d6470-aa40-7601-4acc-5e8bf1a27e25</v>
    <v>536870912</v>
    <v>1</v>
    <v>1844</v>
    <v>6</v>
    <v>7</v>
    <v>Rio Bonito do Iguaçu</v>
    <v>9</v>
    <v>10</v>
    <v>Map</v>
    <v>11</v>
    <v>12</v>
    <v>2454</v>
    <v>Rio Bonito do Iguaçu é um município do estado do Paraná, no Brasil. Sua população, conforme estimativas do IBGE de 2018, era de 13 283 habitantes. Iguaçu é um termo de origem tupi que significa água grande, através da junção dos termos y e gûasu.</v>
    <v>2</v>
    <v>2455</v>
    <v>2456</v>
    <v>2457</v>
    <v>2458</v>
    <v>Rio Bonito do Iguaçu</v>
    <v>7</v>
    <v>2459</v>
    <v>Rio Bonito do Iguaçu</v>
    <v>mdp/vdpid/6459893115091156993</v>
  </rv>
  <rv s="0">
    <v>536870912</v>
    <v>Rio Branco do Ivaí</v>
    <v>68748663-1d0c-0003-984c-fbe5d9a8088e</v>
    <v>pt-BR</v>
    <v>Map</v>
  </rv>
  <rv s="1">
    <fb>385.59500000000003</fb>
    <v>13</v>
  </rv>
  <rv s="2">
    <v>297</v>
    <v>11</v>
    <v>1851</v>
    <v>0</v>
    <v>Image of Rio Branco do Ivaí</v>
  </rv>
  <rv s="1">
    <fb>-24.316348999999999</fb>
    <v>15</v>
  </rv>
  <rv s="3">
    <v>https://www.bing.com/search?q=Rio+Branco+do+Iva%c3%ad&amp;form=skydnc</v>
    <v>Aprenda mais com Bing</v>
  </rv>
  <rv s="1">
    <fb>-51.314429599999997</fb>
    <v>15</v>
  </rv>
  <rv s="1">
    <fb>4109</fb>
    <v>13</v>
  </rv>
  <rv s="4">
    <v>#VALUE!</v>
    <v>pt-BR</v>
    <v>68748663-1d0c-0003-984c-fbe5d9a8088e</v>
    <v>536870912</v>
    <v>1</v>
    <v>1850</v>
    <v>6</v>
    <v>7</v>
    <v>Rio Branco do Ivaí</v>
    <v>24</v>
    <v>25</v>
    <v>Map</v>
    <v>11</v>
    <v>12</v>
    <v>2462</v>
    <v>Rio Branco do Ivaí é um município brasileiro do estado do Paraná. Rio Vem do latim "rivus", no latim vulgar "riu", designando curso d'água natural. Branco Origina-se do germânico "blank, significando luzidio, brilhante, alvo cândido. do Contração da preposição de, com o artigo masculino 0. Ivaí Vem do guarani e significa rio da flor ou da fruta bonita. Segundo Teodoro Sampaio, o termo derivou de "ü"ba"… frutas, flor e de "ü"… rio: rio das frutas, ou "yiba"… flecha e "ü"… água, rio: rios das flechas. Macedo Soares interpreta como "rios das ubás, rio das canoas, das flechas, das árvores, das frutas e das uvas".</v>
    <v>2</v>
    <v>2463</v>
    <v>2464</v>
    <v>2465</v>
    <v>2466</v>
    <v>Rio Branco do Ivaí</v>
    <v>7</v>
    <v>2467</v>
    <v>Rio Branco do Ivaí</v>
    <v>mdp/vdpid/6459204777711501313</v>
  </rv>
  <rv s="0">
    <v>536870912</v>
    <v>Rio Branco do Sul</v>
    <v>c954b19d-ad64-383a-6a85-e27505c30f0b</v>
    <v>pt-BR</v>
    <v>Map</v>
  </rv>
  <rv s="1">
    <fb>814.36099999999999</fb>
    <v>13</v>
  </rv>
  <rv s="2">
    <v>298</v>
    <v>11</v>
    <v>1856</v>
    <v>0</v>
    <v>Image of Rio Branco do Sul</v>
  </rv>
  <rv s="1">
    <fb>-25.166667</fb>
    <v>15</v>
  </rv>
  <rv s="3">
    <v>https://www.bing.com/search?q=Rio+Branco+do+Sul&amp;form=skydnc</v>
    <v>Aprenda mais com Bing</v>
  </rv>
  <rv s="1">
    <fb>-49.3</fb>
    <v>15</v>
  </rv>
  <rv s="1">
    <fb>32517</fb>
    <v>13</v>
  </rv>
  <rv s="4">
    <v>#VALUE!</v>
    <v>pt-BR</v>
    <v>c954b19d-ad64-383a-6a85-e27505c30f0b</v>
    <v>536870912</v>
    <v>1</v>
    <v>1855</v>
    <v>6</v>
    <v>7</v>
    <v>Rio Branco do Sul</v>
    <v>24</v>
    <v>25</v>
    <v>Map</v>
    <v>11</v>
    <v>12</v>
    <v>2470</v>
    <v>Rio Branco do Sul é um município do estado do Paraná, no Brasil. Sua população estimada em 2017 era de 32 504 habitantes. Faz parte da Região Metropolitana de Curitiba e do Vale do Ribeira. A vila foi fundada por mineradores de ouro no século XIX com o nome de Votuverava, e seu início se deve à devoção a Nossa Senhora do Amparo.</v>
    <v>2</v>
    <v>2471</v>
    <v>2472</v>
    <v>2473</v>
    <v>2474</v>
    <v>Rio Branco do Sul</v>
    <v>7</v>
    <v>2475</v>
    <v>Rio Branco do Sul</v>
    <v>mdp/vdpid/6460834159655911425</v>
  </rv>
  <rv s="0">
    <v>536870912</v>
    <v>Rio Negro</v>
    <v>c8d37612-05f1-992c-13a5-af4bb2334538</v>
    <v>pt-BR</v>
    <v>Map</v>
  </rv>
  <rv s="1">
    <fb>603.24599999999998</fb>
    <v>13</v>
  </rv>
  <rv s="2">
    <v>299</v>
    <v>11</v>
    <v>1863</v>
    <v>0</v>
    <v>Image of Rio Negro</v>
  </rv>
  <rv s="1">
    <fb>-26.105833000000001</fb>
    <v>15</v>
  </rv>
  <rv s="3">
    <v>https://www.bing.com/search?q=Rio+Negro+Paran%c3%a1&amp;form=skydnc</v>
    <v>Aprenda mais com Bing</v>
  </rv>
  <rv s="1">
    <fb>-49.797778000000001</fb>
    <v>15</v>
  </rv>
  <rv s="1">
    <fb>34411</fb>
    <v>13</v>
  </rv>
  <rv s="4">
    <v>#VALUE!</v>
    <v>pt-BR</v>
    <v>c8d37612-05f1-992c-13a5-af4bb2334538</v>
    <v>536870912</v>
    <v>1</v>
    <v>1862</v>
    <v>6</v>
    <v>7</v>
    <v>Rio Negro</v>
    <v>24</v>
    <v>25</v>
    <v>Map</v>
    <v>11</v>
    <v>12</v>
    <v>2478</v>
    <v>Rio Negro é um município brasileiro situado na região sudeste do estado do Paraná. Localiza-se a uma latitude 26º06'21" sul e a uma longitude 49º47'51" oeste, estando a uma altitude de 780 metros. A área total do município é de 604,63 km² e a sua população, conforme estimativas do IBGE de 2018, era de 33 922 habitantes.</v>
    <v>2</v>
    <v>2479</v>
    <v>2480</v>
    <v>2481</v>
    <v>2482</v>
    <v>Rio Negro</v>
    <v>7</v>
    <v>2483</v>
    <v>Rio Negro</v>
    <v>mdp/vdpid/6461655548075966465</v>
  </rv>
  <rv s="0">
    <v>536870912</v>
    <v>Rolândia</v>
    <v>775996cd-f946-118f-9038-5afa290b4e43</v>
    <v>pt-BR</v>
    <v>Map</v>
  </rv>
  <rv s="1">
    <fb>459.024</fb>
    <v>13</v>
  </rv>
  <rv s="2">
    <v>300</v>
    <v>11</v>
    <v>1870</v>
    <v>0</v>
    <v>Image of Rolândia</v>
  </rv>
  <rv s="1">
    <fb>-23.3</fb>
    <v>15</v>
  </rv>
  <rv s="3">
    <v>https://www.bing.com/search?q=Rol%c3%a2ndia&amp;form=skydnc</v>
    <v>Aprenda mais com Bing</v>
  </rv>
  <rv s="1">
    <fb>-51.366667</fb>
    <v>15</v>
  </rv>
  <rv s="1">
    <fb>67383</fb>
    <v>13</v>
  </rv>
  <rv s="4">
    <v>#VALUE!</v>
    <v>pt-BR</v>
    <v>775996cd-f946-118f-9038-5afa290b4e43</v>
    <v>536870912</v>
    <v>1</v>
    <v>1869</v>
    <v>6</v>
    <v>7</v>
    <v>Rolândia</v>
    <v>24</v>
    <v>25</v>
    <v>Map</v>
    <v>11</v>
    <v>12</v>
    <v>2486</v>
    <v>Rolândia é um município brasileiro do norte do estado do Paraná, localizado na Região Metropolitana de Londrina. Sua população estimada em 2018 é de 65 757 habitantes. Rolândia foi fundada pela “Companhia de Terras Norte do Paraná”, subsidiária da “Paraná Plantation Ltda”, cujos donos eram ingleses. No dia 29 de junho de 1934, iniciou-se a construção da primeira casa no perímetro urbano, o Hotel Rolândia. Daí para frente, as construções se sucederam e uma próspera vila emergiu onde era mata. Nascia Rolândia.</v>
    <v>2</v>
    <v>2487</v>
    <v>2488</v>
    <v>2489</v>
    <v>2490</v>
    <v>Rolândia</v>
    <v>7</v>
    <v>2491</v>
    <v>Rolândia</v>
    <v>mdp/vdpid/6458948737765998593</v>
  </rv>
  <rv s="0">
    <v>536870912</v>
    <v>Roncador</v>
    <v>e8878d92-ef59-213f-41fd-1cdc598b6e17</v>
    <v>pt-BR</v>
    <v>Map</v>
  </rv>
  <rv s="1">
    <fb>750.99300000000005</fb>
    <v>13</v>
  </rv>
  <rv s="2">
    <v>301</v>
    <v>11</v>
    <v>1876</v>
    <v>0</v>
    <v>Image of Roncador</v>
  </rv>
  <rv s="1">
    <fb>-24.602778000000001</fb>
    <v>15</v>
  </rv>
  <rv s="3">
    <v>https://www.bing.com/search?q=Roncador&amp;form=skydnc</v>
    <v>Aprenda mais com Bing</v>
  </rv>
  <rv s="1">
    <fb>-52.274999999999999</fb>
    <v>15</v>
  </rv>
  <rv s="1">
    <fb>9645</fb>
    <v>13</v>
  </rv>
  <rv s="4">
    <v>#VALUE!</v>
    <v>pt-BR</v>
    <v>e8878d92-ef59-213f-41fd-1cdc598b6e17</v>
    <v>536870912</v>
    <v>1</v>
    <v>1875</v>
    <v>6</v>
    <v>7</v>
    <v>Roncador</v>
    <v>24</v>
    <v>25</v>
    <v>Map</v>
    <v>11</v>
    <v>12</v>
    <v>2494</v>
    <v>Roncador é um município brasileiro do estado do Paraná. Por volta de 1920, uma Comissão Exploradora encarregada de demarcar a estrada que faria a ligação do Paraná ao Mato Grosso, instalou um acampamento que deu início ao povoado que localiza a sede do município de Roncador e extermínio ao povoado autóctone.</v>
    <v>2</v>
    <v>2495</v>
    <v>2496</v>
    <v>2497</v>
    <v>2498</v>
    <v>Roncador</v>
    <v>7</v>
    <v>2499</v>
    <v>Roncador</v>
    <v>mdp/vdpid/6459076367467151361</v>
  </rv>
  <rv s="0">
    <v>536870912</v>
    <v>Rondon</v>
    <v>ef8a5f8c-88d9-33f7-12a7-46d5dd832fa0</v>
    <v>pt-BR</v>
    <v>Map</v>
  </rv>
  <rv s="1">
    <fb>556.08199999999999</fb>
    <v>13</v>
  </rv>
  <rv s="2">
    <v>302</v>
    <v>11</v>
    <v>1883</v>
    <v>0</v>
    <v>Image of Rondon</v>
  </rv>
  <rv s="1">
    <fb>-24.566666999999999</fb>
    <v>15</v>
  </rv>
  <rv s="3">
    <v>https://www.bing.com/search?q=Rondon+Paran%c3%a1&amp;form=skydnc</v>
    <v>Aprenda mais com Bing</v>
  </rv>
  <rv s="1">
    <fb>-54.066667000000002</fb>
    <v>15</v>
  </rv>
  <rv s="1">
    <fb>9622</fb>
    <v>13</v>
  </rv>
  <rv s="4">
    <v>#VALUE!</v>
    <v>pt-BR</v>
    <v>ef8a5f8c-88d9-33f7-12a7-46d5dd832fa0</v>
    <v>536870912</v>
    <v>1</v>
    <v>1882</v>
    <v>6</v>
    <v>7</v>
    <v>Rondon</v>
    <v>24</v>
    <v>25</v>
    <v>Map</v>
    <v>11</v>
    <v>12</v>
    <v>2502</v>
    <v>Rondon é um município brasileiro do estado do Paraná. Sua população estimada em 2010 é de aproximadamente 9005 habitantes. Está a 530 metros do nível do mar, o clima se apresenta quente durante todo o ano e limita-se com os municípios de Paraíso do Norte, Cidade Gaúcha, Guaporema, Indianópolis, Tapejara e São Manoel do Paraná.</v>
    <v>2</v>
    <v>2503</v>
    <v>2504</v>
    <v>2505</v>
    <v>2506</v>
    <v>Rondon</v>
    <v>7</v>
    <v>2507</v>
    <v>Rondon</v>
    <v>mdp/vdpid/6458832105177612289</v>
  </rv>
  <rv s="0">
    <v>536870912</v>
    <v>Rosário do Ivaí</v>
    <v>69f84554-27a9-e74a-4ee8-0f684b1ebd3f</v>
    <v>pt-BR</v>
    <v>Map</v>
  </rv>
  <rv s="1">
    <fb>371.24799999999999</fb>
    <v>13</v>
  </rv>
  <rv s="2">
    <v>303</v>
    <v>11</v>
    <v>1890</v>
    <v>0</v>
    <v>Image of Rosário do Ivaí</v>
  </rv>
  <rv s="1">
    <fb>-24.277799999999999</fb>
    <v>15</v>
  </rv>
  <rv s="3">
    <v>https://www.bing.com/search?q=Ros%c3%a1rio+do+Iva%c3%ad&amp;form=skydnc</v>
    <v>Aprenda mais com Bing</v>
  </rv>
  <rv s="1">
    <fb>-51.274999999999999</fb>
    <v>15</v>
  </rv>
  <rv s="1">
    <fb>4689</fb>
    <v>13</v>
  </rv>
  <rv s="4">
    <v>#VALUE!</v>
    <v>pt-BR</v>
    <v>69f84554-27a9-e74a-4ee8-0f684b1ebd3f</v>
    <v>536870912</v>
    <v>1</v>
    <v>1889</v>
    <v>6</v>
    <v>7</v>
    <v>Rosário do Ivaí</v>
    <v>9</v>
    <v>10</v>
    <v>Map</v>
    <v>11</v>
    <v>12</v>
    <v>2510</v>
    <v>Rosário do Ivaí é um município brasileiro do estado do Paraná, localizado na Região do Vale do Ivaí e do Norte Novo. A cidade é conhecida por ser a capital da Uva Niágara. Sua população, conforme estimativas do IBGE de 2018, era de 4 886 habitantes.</v>
    <v>2</v>
    <v>2511</v>
    <v>2512</v>
    <v>2513</v>
    <v>2514</v>
    <v>Rosário do Ivaí</v>
    <v>7</v>
    <v>2515</v>
    <v>Rosário do Ivaí</v>
    <v>mdp/vdpid/6459202509884882945</v>
  </rv>
  <rv s="0">
    <v>536870912</v>
    <v>Sabáudia</v>
    <v>1a5c549e-632d-73f7-809d-a1904a3ac330</v>
    <v>pt-BR</v>
    <v>Map</v>
  </rv>
  <rv s="1">
    <fb>190.32400000000001</fb>
    <v>13</v>
  </rv>
  <rv s="2">
    <v>304</v>
    <v>11</v>
    <v>1896</v>
    <v>0</v>
    <v>Image of Sabáudia</v>
  </rv>
  <rv s="1">
    <fb>-23.319222700000001</fb>
    <v>15</v>
  </rv>
  <rv s="3">
    <v>https://www.bing.com/search?q=Sab%c3%a1udia&amp;form=skydnc</v>
    <v>Aprenda mais com Bing</v>
  </rv>
  <rv s="1">
    <fb>-51.553918099999997</fb>
    <v>15</v>
  </rv>
  <rv s="1">
    <fb>6891</fb>
    <v>13</v>
  </rv>
  <rv s="4">
    <v>#VALUE!</v>
    <v>pt-BR</v>
    <v>1a5c549e-632d-73f7-809d-a1904a3ac330</v>
    <v>536870912</v>
    <v>1</v>
    <v>1895</v>
    <v>6</v>
    <v>7</v>
    <v>Sabáudia</v>
    <v>24</v>
    <v>25</v>
    <v>Map</v>
    <v>11</v>
    <v>12</v>
    <v>2518</v>
    <v>Sabáudia é um município brasileiro do estado do Paraná. Localizado na Mesorregião do Norte Central Paranaense e na Microrregião de Apucarana, possui uma área territorial de 190 km² e sua população, conforme estimativas do IBGE de 2018, era de 6 760 habitantes.</v>
    <v>2</v>
    <v>2519</v>
    <v>2520</v>
    <v>2521</v>
    <v>2522</v>
    <v>Sabáudia</v>
    <v>7</v>
    <v>2523</v>
    <v>Sabáudia</v>
    <v>mdp/vdpid/6458946504399781889</v>
  </rv>
  <rv s="0">
    <v>536870912</v>
    <v>Salgado Filho</v>
    <v>2cee5bda-66da-30f1-f006-c8bc7ed583a5</v>
    <v>pt-BR</v>
    <v>Map</v>
  </rv>
  <rv s="1">
    <fb>183.08</fb>
    <v>13</v>
  </rv>
  <rv s="2">
    <v>305</v>
    <v>11</v>
    <v>1901</v>
    <v>0</v>
    <v>Image of Salgado Filho</v>
  </rv>
  <rv s="1">
    <fb>-26.172153399999999</fb>
    <v>15</v>
  </rv>
  <rv s="3">
    <v>https://www.bing.com/search?q=Salgado+Filho+Paran%c3%a1&amp;form=skydnc</v>
    <v>Aprenda mais com Bing</v>
  </rv>
  <rv s="1">
    <fb>-53.363339199999999</fb>
    <v>15</v>
  </rv>
  <rv s="1">
    <fb>3483</fb>
    <v>13</v>
  </rv>
  <rv s="4">
    <v>#VALUE!</v>
    <v>pt-BR</v>
    <v>2cee5bda-66da-30f1-f006-c8bc7ed583a5</v>
    <v>536870912</v>
    <v>1</v>
    <v>1900</v>
    <v>6</v>
    <v>7</v>
    <v>Salgado Filho</v>
    <v>24</v>
    <v>25</v>
    <v>Map</v>
    <v>11</v>
    <v>12</v>
    <v>2526</v>
    <v>Salgado Filho é um município brasileiro do estado do Paraná. Sua população estimada em 2004 era de 4.821 habitantes. Com predominância de família de origem italiana e alemães, mas presença também de poloneses e caboclos, quase todos oriundos do Rio Grande do Sul e Santa Catarina. Teve designado o nome de Salgado Filho, em homenagem ao político gaúcho, Joaquim Pedro Salgado Filho, deputado federal e senador pelo estado do Rio Grande do Sul e Ministro do Trabalho e da Aeronáutica.</v>
    <v>2</v>
    <v>2527</v>
    <v>2528</v>
    <v>2529</v>
    <v>2530</v>
    <v>Salgado Filho</v>
    <v>7</v>
    <v>2531</v>
    <v>Salgado Filho</v>
    <v>mdp/vdpid/6459923246769766401</v>
  </rv>
  <rv s="0">
    <v>536870912</v>
    <v>Salto do Itararé</v>
    <v>42b6f5b4-ba58-0c96-03ab-1599f4ab1c21</v>
    <v>pt-BR</v>
    <v>Map</v>
  </rv>
  <rv s="1">
    <fb>200.517</fb>
    <v>13</v>
  </rv>
  <rv s="2">
    <v>306</v>
    <v>11</v>
    <v>1907</v>
    <v>0</v>
    <v>Image of Salto do Itararé</v>
  </rv>
  <rv s="1">
    <fb>-23.602383</fb>
    <v>15</v>
  </rv>
  <rv s="3">
    <v>https://www.bing.com/search?q=Salto+do+Itarar%c3%a9&amp;form=skydnc</v>
    <v>Aprenda mais com Bing</v>
  </rv>
  <rv s="1">
    <fb>-49.628228900000003</fb>
    <v>15</v>
  </rv>
  <rv s="1">
    <fb>4898</fb>
    <v>13</v>
  </rv>
  <rv s="4">
    <v>#VALUE!</v>
    <v>pt-BR</v>
    <v>42b6f5b4-ba58-0c96-03ab-1599f4ab1c21</v>
    <v>536870912</v>
    <v>1</v>
    <v>1906</v>
    <v>6</v>
    <v>7</v>
    <v>Salto do Itararé</v>
    <v>24</v>
    <v>25</v>
    <v>Map</v>
    <v>11</v>
    <v>12</v>
    <v>2534</v>
    <v>Salto do Itararé é um município brasileiro do estado do Paraná. De origem geográfica, referência a queda d'água existente no Rio Itararé, próximo a sede municipal. O termo "Itararé" é de origem Tupi, "I'ta" = pedra + "ra'ré" = escavada, ôca: Lapa cavada pelas águas, conduto subterrâneo, sumidouro, pedra que o rio cavou.</v>
    <v>2</v>
    <v>2535</v>
    <v>2536</v>
    <v>2537</v>
    <v>2538</v>
    <v>Salto do Itararé</v>
    <v>7</v>
    <v>2539</v>
    <v>Salto do Itararé</v>
    <v>mdp/vdpid/6460539902957191169</v>
  </rv>
  <rv s="0">
    <v>536870912</v>
    <v>Salto do Lontra</v>
    <v>84199ef1-3ac9-4408-3bf1-cc2b17efcd7b</v>
    <v>pt-BR</v>
    <v>Map</v>
  </rv>
  <rv s="1">
    <fb>313.29000000000002</fb>
    <v>13</v>
  </rv>
  <rv s="2">
    <v>307</v>
    <v>11</v>
    <v>1913</v>
    <v>0</v>
    <v>Image of Salto do Lontra</v>
  </rv>
  <rv s="1">
    <fb>-25.783899999999999</fb>
    <v>15</v>
  </rv>
  <rv s="3">
    <v>https://www.bing.com/search?q=Salto+do+Lontra&amp;form=skydnc</v>
    <v>Aprenda mais com Bing</v>
  </rv>
  <rv s="1">
    <fb>-53.308900000000001</fb>
    <v>15</v>
  </rv>
  <rv s="1">
    <fb>14872</fb>
    <v>13</v>
  </rv>
  <rv s="4">
    <v>#VALUE!</v>
    <v>pt-BR</v>
    <v>84199ef1-3ac9-4408-3bf1-cc2b17efcd7b</v>
    <v>536870912</v>
    <v>1</v>
    <v>1912</v>
    <v>6</v>
    <v>7</v>
    <v>Salto do Lontra</v>
    <v>24</v>
    <v>25</v>
    <v>Map</v>
    <v>11</v>
    <v>12</v>
    <v>2542</v>
    <v>Salto do Lontra é um município brasileiro do estado do Paraná. Sua população, conforme estimativas do IBGE de 2018, era de 14 695 habitantes. Em 1951 surgiram, na região, as primeiras famílias que iniciaram a colonização e a fundação da vila. Nicolau Inácio e sua família, cuja avenida principal leva seu nome, foram os primeiros colonizadores, quando iniciaram a abertura do espaço que viria a ser a sede do futuro município.</v>
    <v>2</v>
    <v>2543</v>
    <v>2544</v>
    <v>2545</v>
    <v>2546</v>
    <v>Salto do Lontra</v>
    <v>7</v>
    <v>2547</v>
    <v>Salto do Lontra</v>
    <v>mdp/vdpid/6459870081970077697</v>
  </rv>
  <rv s="0">
    <v>536870912</v>
    <v>Santa Amélia</v>
    <v>7bfda20f-33dc-0aac-e504-8c36caa74fc3</v>
    <v>pt-BR</v>
    <v>Map</v>
  </rv>
  <rv s="1">
    <fb>77.903000000000006</fb>
    <v>13</v>
  </rv>
  <rv s="2">
    <v>308</v>
    <v>11</v>
    <v>1919</v>
    <v>0</v>
    <v>Image of Santa Amélia</v>
  </rv>
  <rv s="1">
    <fb>-23.265775000000001</fb>
    <v>15</v>
  </rv>
  <rv s="3">
    <v>https://www.bing.com/search?q=Santa+Am%c3%a9lia&amp;form=skydnc</v>
    <v>Aprenda mais com Bing</v>
  </rv>
  <rv s="1">
    <fb>-50.425781000000001</fb>
    <v>15</v>
  </rv>
  <rv s="1">
    <fb>3266</fb>
    <v>13</v>
  </rv>
  <rv s="4">
    <v>#VALUE!</v>
    <v>pt-BR</v>
    <v>7bfda20f-33dc-0aac-e504-8c36caa74fc3</v>
    <v>536870912</v>
    <v>1</v>
    <v>1918</v>
    <v>6</v>
    <v>7</v>
    <v>Santa Amélia</v>
    <v>24</v>
    <v>25</v>
    <v>Map</v>
    <v>11</v>
    <v>12</v>
    <v>2550</v>
    <v>Santa Amélia é um município brasileiro, situado no norte pioneiro do Paraná. Com o objetivo de formar um patrimônio, o pioneiro adquiriu 2.800 alqueires de terra em 1938. Em caravana, os pioneiros partiram, no ano de 1939, para demarcar os lotes e iniciar a colonização da área onde se situa o município de Santa Amélia.</v>
    <v>2</v>
    <v>2551</v>
    <v>2552</v>
    <v>2553</v>
    <v>2554</v>
    <v>Santa Amélia</v>
    <v>7</v>
    <v>2555</v>
    <v>Santa Amélia</v>
    <v>mdp/vdpid/6460485062650494977</v>
  </rv>
  <rv s="0">
    <v>536870912</v>
    <v>Santa Cecília do Pavão</v>
    <v>679d04b3-9421-7ed1-9c2e-fd268dce5cd4</v>
    <v>pt-BR</v>
    <v>Map</v>
  </rv>
  <rv s="1">
    <fb>110.2</fb>
    <v>13</v>
  </rv>
  <rv s="2">
    <v>309</v>
    <v>11</v>
    <v>1926</v>
    <v>0</v>
    <v>Image of Santa Cecília do Pavão</v>
  </rv>
  <rv s="1">
    <fb>-23.533332999999999</fb>
    <v>15</v>
  </rv>
  <rv s="3">
    <v>https://www.bing.com/search?q=Santa+Cec%c3%adlia+do+Pav%c3%a3o&amp;form=skydnc</v>
    <v>Aprenda mais com Bing</v>
  </rv>
  <rv s="1">
    <fb>-50.75</fb>
    <v>15</v>
  </rv>
  <rv s="1">
    <fb>3293</fb>
    <v>13</v>
  </rv>
  <rv s="4">
    <v>#VALUE!</v>
    <v>pt-BR</v>
    <v>679d04b3-9421-7ed1-9c2e-fd268dce5cd4</v>
    <v>536870912</v>
    <v>1</v>
    <v>1925</v>
    <v>6</v>
    <v>7</v>
    <v>Santa Cecília do Pavão</v>
    <v>24</v>
    <v>25</v>
    <v>Map</v>
    <v>11</v>
    <v>12</v>
    <v>2558</v>
    <v>Santa Cecília do Pavão é um município brasileiro do estado do Paraná. Sua população estimada em 2016 era de 3.570 habitantes. Em 1945, Lupércio do Amaral Soares construiu o primeiro barracão do local, que se tornaria o povoado de Pavão. Os primeiros habitantes da cidade foram pessoas de outras regiões que trabalharam nas primeiras plantações de café e algodão.</v>
    <v>2</v>
    <v>2559</v>
    <v>2560</v>
    <v>2561</v>
    <v>2562</v>
    <v>Santa Cecília do Pavão</v>
    <v>7</v>
    <v>2563</v>
    <v>Santa Cecília do Pavão</v>
    <v>mdp/vdpid/6458987906793996289</v>
  </rv>
  <rv s="0">
    <v>536870912</v>
    <v>Santa Cruz de Monte Castelo</v>
    <v>cfd3607e-6ac7-a1b2-9209-530a0a3394ee</v>
    <v>pt-BR</v>
    <v>Map</v>
  </rv>
  <rv s="1">
    <fb>442.012</fb>
    <v>13</v>
  </rv>
  <rv s="2">
    <v>310</v>
    <v>11</v>
    <v>1932</v>
    <v>0</v>
    <v>Image of Santa Cruz de Monte Castelo</v>
  </rv>
  <rv s="1">
    <fb>-22.95</fb>
    <v>15</v>
  </rv>
  <rv s="3">
    <v>https://www.bing.com/search?q=Santa+Cruz+de+Monte+Castelo&amp;form=skydnc</v>
    <v>Aprenda mais com Bing</v>
  </rv>
  <rv s="1">
    <fb>-53.316667000000002</fb>
    <v>15</v>
  </rv>
  <rv s="1">
    <fb>7751</fb>
    <v>13</v>
  </rv>
  <rv s="4">
    <v>#VALUE!</v>
    <v>pt-BR</v>
    <v>cfd3607e-6ac7-a1b2-9209-530a0a3394ee</v>
    <v>536870912</v>
    <v>1</v>
    <v>1931</v>
    <v>6</v>
    <v>7</v>
    <v>Santa Cruz de Monte Castelo</v>
    <v>9</v>
    <v>10</v>
    <v>Map</v>
    <v>11</v>
    <v>12</v>
    <v>2566</v>
    <v>Santa Cruz de Monte Castelo é um município brasileiro do estado do Paraná. Sua população segundo censo 2010 é de 8.093 habitantes.</v>
    <v>2</v>
    <v>2567</v>
    <v>2568</v>
    <v>2569</v>
    <v>2570</v>
    <v>Santa Cruz de Monte Castelo</v>
    <v>7</v>
    <v>2571</v>
    <v>Santa Cruz de Monte Castelo</v>
    <v>mdp/vdpid/6458748139892375553</v>
  </rv>
  <rv s="0">
    <v>536870912</v>
    <v>Santa Fé</v>
    <v>808eb77b-8117-c717-9445-b3cc22723dab</v>
    <v>pt-BR</v>
    <v>Map</v>
  </rv>
  <rv s="1">
    <fb>276.24099999999999</fb>
    <v>13</v>
  </rv>
  <rv s="2">
    <v>311</v>
    <v>11</v>
    <v>1938</v>
    <v>0</v>
    <v>Image of Santa Fé</v>
  </rv>
  <rv s="1">
    <fb>-23.041618199999998</fb>
    <v>15</v>
  </rv>
  <rv s="3">
    <v>https://www.bing.com/search?q=Santa+F%c3%a9+Paran%c3%a1&amp;form=skydnc</v>
    <v>Aprenda mais com Bing</v>
  </rv>
  <rv s="1">
    <fb>-51.8071093</fb>
    <v>15</v>
  </rv>
  <rv s="1">
    <fb>12186</fb>
    <v>13</v>
  </rv>
  <rv s="4">
    <v>#VALUE!</v>
    <v>pt-BR</v>
    <v>808eb77b-8117-c717-9445-b3cc22723dab</v>
    <v>536870912</v>
    <v>1</v>
    <v>1937</v>
    <v>6</v>
    <v>7</v>
    <v>Santa Fé</v>
    <v>24</v>
    <v>25</v>
    <v>Map</v>
    <v>11</v>
    <v>12</v>
    <v>2574</v>
    <v>Santa Fé é um município brasileiro do estado do Paraná. Localizado na Mesorregião do Norte Central Paranaense e na Microrregião de Astorga. Sistema de colonização implantado a partir da década de 20 que ressalta, principalmente, a adoção do regime de pequena propriedade, estimulou fortemente a concentração da produção, a explosão demográfica e o aparecimento da classe média rural. Estas terras foram sendo comercializadas desde 1921 até 1948, quando surgiu o patrimônio de Santa Fé no dia 28 de maio. A primeira missa foi celebrada em 23 de julho de 1950, pelo padre José Schlrek.</v>
    <v>2</v>
    <v>2575</v>
    <v>2576</v>
    <v>2577</v>
    <v>2578</v>
    <v>Santa Fé</v>
    <v>7</v>
    <v>2579</v>
    <v>Santa Fé</v>
    <v>mdp/vdpid/6458890319902539777</v>
  </rv>
  <rv s="0">
    <v>536870912</v>
    <v>Santa Helena</v>
    <v>09b859f4-4cf2-a4a0-63c4-ea11830ce2f7</v>
    <v>pt-BR</v>
    <v>Map</v>
  </rv>
  <rv s="1">
    <fb>121</fb>
    <v>13</v>
  </rv>
  <rv s="0">
    <v>536870912</v>
    <v>Jamestown</v>
    <v>25b5b31d-a041-d175-f34b-9e4eb631c6f3</v>
    <v>pt-BR</v>
    <v>Map</v>
  </rv>
  <rv s="7">
    <v>27</v>
  </rv>
  <rv s="7">
    <v>28</v>
  </rv>
  <rv s="2">
    <v>312</v>
    <v>11</v>
    <v>1945</v>
    <v>0</v>
    <v>Image of Santa Helena</v>
  </rv>
  <rv s="3">
    <v>https://www.bing.com/search?q=Santa+Helena+ilha&amp;form=skydnc</v>
    <v>Aprenda mais com Bing</v>
  </rv>
  <rv s="0">
    <v>805306368</v>
    <v>Lisa Phillips (Governador)</v>
    <v>4f260d04-b863-7e7e-9954-a083bfedadf8</v>
    <v>pt-BR</v>
    <v>Generic</v>
  </rv>
  <rv s="7">
    <v>29</v>
  </rv>
  <rv s="0">
    <v>536870912</v>
    <v>Half Tree Hollow</v>
    <v>9ebc1cbd-ae2a-314c-7d32-3aab67222f71</v>
    <v>pt-BR</v>
    <v>Map</v>
  </rv>
  <rv s="0">
    <v>536870912</v>
    <v>Santa Helena, Ascensão e Tristão da Cunha</v>
    <v>eca8840a-7da5-890d-fa49-07b737280ba6</v>
    <v>pt-BR</v>
    <v>Map</v>
  </rv>
  <rv s="1">
    <fb>4534</fb>
    <v>13</v>
  </rv>
  <rv s="15">
    <v>#VALUE!</v>
    <v>pt-BR</v>
    <v>09b859f4-4cf2-a4a0-63c4-ea11830ce2f7</v>
    <v>536870912</v>
    <v>1</v>
    <v>1942</v>
    <v>1943</v>
    <v>1944</v>
    <v>Santa Helena</v>
    <v>24</v>
    <v>25</v>
    <v>Map</v>
    <v>11</v>
    <v>1256</v>
    <v>2582</v>
    <v>2583</v>
    <v>Santa Helena é o principal componente do território britânico ultramarino de Santa Helena, Ascensão e Tristão da Cunha, localizado praticamente a meio do Atlântico Sul, mas geralmente englobada nos territórios africanos por se encontrar mais perto de África do que da América do Sul. Tendo sido uma colónia até 1981, a ilha de Santa Helena tem como território mais próximo a ilha de Ascensão, seguindo-se a costa africana do sul de Angola e do norte da Namíbia, a leste. Sua capital é Jamestown. Trata-se de uma das ilhas que se situam sobre a cordilheira submarina Dorsal Mesoatlântica.</v>
    <v>2584</v>
    <v>2585</v>
    <v>2586</v>
    <v>2587</v>
    <v>2589</v>
    <v>2590</v>
    <v>Santa Helena</v>
    <v>2591</v>
    <v>2592</v>
    <v>Santa Helena</v>
    <v>mdp/vdpid/6550409619708051457</v>
  </rv>
  <rv s="0">
    <v>536870912</v>
    <v>Santa Inês</v>
    <v>a5eb46c3-33df-0b49-6d35-a090fca258a3</v>
    <v>pt-BR</v>
    <v>Map</v>
  </rv>
  <rv s="1">
    <fb>600.47900000000004</fb>
    <v>13</v>
  </rv>
  <rv s="2">
    <v>313</v>
    <v>11</v>
    <v>1951</v>
    <v>0</v>
    <v>Image of Santa Inês</v>
  </rv>
  <rv s="1">
    <fb>-3.6570969999999998</fb>
    <v>15</v>
  </rv>
  <rv s="3">
    <v>https://www.bing.com/search?q=Santa+In%c3%aas+Maranh%c3%a3o&amp;form=skydnc</v>
    <v>Aprenda mais com Bing</v>
  </rv>
  <rv s="1">
    <fb>-45.377666099999999</fb>
    <v>15</v>
  </rv>
  <rv s="1">
    <fb>89489</fb>
    <v>13</v>
  </rv>
  <rv s="4">
    <v>#VALUE!</v>
    <v>pt-BR</v>
    <v>a5eb46c3-33df-0b49-6d35-a090fca258a3</v>
    <v>536870912</v>
    <v>1</v>
    <v>1950</v>
    <v>6</v>
    <v>7</v>
    <v>Santa Inês</v>
    <v>24</v>
    <v>25</v>
    <v>Map</v>
    <v>11</v>
    <v>12</v>
    <v>2595</v>
    <v>Santa Inês é um município brasileiro do estado do Maranhão, Região Nordeste do país. Localiza-se a uma latitude 03º40'00" sul e a uma longitude 45º22'48" oeste, estando a uma altitude de 24 metros. Sua população é de 83.238 habitantes e densidade de 202,76 hab/km² segundo estimativa do Instituto Brasileiro de Geografia e Estatística para 2015. A cidade fica a 243 km da capital do estado, São Luís.</v>
    <v>1281</v>
    <v>2596</v>
    <v>2597</v>
    <v>2598</v>
    <v>2599</v>
    <v>Santa Inês</v>
    <v>7</v>
    <v>2600</v>
    <v>Santa Inês</v>
    <v>mdp/vdpid/6390295502746812418</v>
  </rv>
  <rv s="0">
    <v>536870912</v>
    <v>Santa Isabel do Ivaí</v>
    <v>b094bcfd-6b61-98a3-76bd-c47251ff9368</v>
    <v>pt-BR</v>
    <v>Map</v>
  </rv>
  <rv s="1">
    <fb>355.65</fb>
    <v>13</v>
  </rv>
  <rv s="2">
    <v>314</v>
    <v>11</v>
    <v>1958</v>
    <v>0</v>
    <v>Image of Santa Isabel do Ivaí</v>
  </rv>
  <rv s="1">
    <fb>-22.966698999999998</fb>
    <v>15</v>
  </rv>
  <rv s="3">
    <v>https://www.bing.com/search?q=Santa+Isabel+do+Iva%c3%ad&amp;form=skydnc</v>
    <v>Aprenda mais com Bing</v>
  </rv>
  <rv s="1">
    <fb>-53.233299000000002</fb>
    <v>15</v>
  </rv>
  <rv s="1">
    <fb>8523</fb>
    <v>13</v>
  </rv>
  <rv s="4">
    <v>#VALUE!</v>
    <v>pt-BR</v>
    <v>b094bcfd-6b61-98a3-76bd-c47251ff9368</v>
    <v>536870912</v>
    <v>1</v>
    <v>1957</v>
    <v>6</v>
    <v>7</v>
    <v>Santa Isabel do Ivaí</v>
    <v>24</v>
    <v>25</v>
    <v>Map</v>
    <v>11</v>
    <v>12</v>
    <v>2603</v>
    <v>Santa Isabel do Ivaí é um município brasileiro situado no Noroeste do estado do Paraná. Sua população segundo o senso IBGE 2010 é de 8.760 habitantes, incluindo rural e urbana. Sua fundação deve-se, sobretudo, aos diversos fluxos demográficos provenientes do Ciclo Cafeeiro do início do século XX no Estado do Paraná.</v>
    <v>2</v>
    <v>2604</v>
    <v>2605</v>
    <v>2606</v>
    <v>2607</v>
    <v>Santa Isabel do Ivaí</v>
    <v>7</v>
    <v>2608</v>
    <v>Santa Isabel do Ivaí</v>
    <v>mdp/vdpid/6458745832538636289</v>
  </rv>
  <rv s="0">
    <v>536870912</v>
    <v>Santa Izabel do Oeste</v>
    <v>b8244749-2667-a4d9-6ec9-563662aa1d1c</v>
    <v>pt-BR</v>
    <v>Map</v>
  </rv>
  <rv s="1">
    <fb>321.16899999999998</fb>
    <v>13</v>
  </rv>
  <rv s="2">
    <v>315</v>
    <v>11</v>
    <v>1964</v>
    <v>0</v>
    <v>Image of Santa Izabel do Oeste</v>
  </rv>
  <rv s="1">
    <fb>-25.820799999999998</fb>
    <v>15</v>
  </rv>
  <rv s="3">
    <v>https://www.bing.com/search?q=Santa+Izabel+do+Oeste&amp;form=skydnc</v>
    <v>Aprenda mais com Bing</v>
  </rv>
  <rv s="1">
    <fb>-53.483899999999998</fb>
    <v>15</v>
  </rv>
  <rv s="1">
    <fb>14794</fb>
    <v>13</v>
  </rv>
  <rv s="4">
    <v>#VALUE!</v>
    <v>pt-BR</v>
    <v>b8244749-2667-a4d9-6ec9-563662aa1d1c</v>
    <v>536870912</v>
    <v>1</v>
    <v>1963</v>
    <v>6</v>
    <v>7</v>
    <v>Santa Izabel do Oeste</v>
    <v>24</v>
    <v>25</v>
    <v>Map</v>
    <v>11</v>
    <v>12</v>
    <v>2611</v>
    <v>Santa Izabel do Oeste é um município brasileiro do estado do Paraná. Sua população, conforme estimativas do IBGE de 2018, era de 14 521 habitantes. Em meados da década de 1940, chegou no território onde hoje é Santa Izabel do Oeste, o primeiro morador, João Ribeiro Cordeiro, natural de Campos Novos, atraído pela propaganda da terra fértil. Acompanhado de João Druhm, Lauro Vidal, Antônio Maria Viana, Elzino Tolomiotti e Laura Etelvina Gonçalvez, abriram picadas, com facão e foice para dar início as plantações de subsistências.</v>
    <v>2</v>
    <v>2612</v>
    <v>2613</v>
    <v>2614</v>
    <v>2615</v>
    <v>Santa Izabel do Oeste</v>
    <v>7</v>
    <v>2616</v>
    <v>Santa Izabel do Oeste</v>
    <v>mdp/vdpid/6459494323921616897</v>
  </rv>
  <rv s="0">
    <v>536870912</v>
    <v>Santa Lúcia</v>
    <v>c4633bc6-d68f-bf86-bd24-62e285d98e5c</v>
    <v>pt-BR</v>
    <v>Map</v>
  </rv>
  <rv s="1">
    <fb>116.857</fb>
    <v>13</v>
  </rv>
  <rv s="2">
    <v>316</v>
    <v>11</v>
    <v>1971</v>
    <v>0</v>
    <v>Image of Santa Lúcia</v>
  </rv>
  <rv s="1">
    <fb>-25.406943999999999</fb>
    <v>15</v>
  </rv>
  <rv s="3">
    <v>https://www.bing.com/search?q=Santa+L%c3%bacia+Paran%c3%a1&amp;form=skydnc</v>
    <v>Aprenda mais com Bing</v>
  </rv>
  <rv s="1">
    <fb>-53.565832999999998</fb>
    <v>15</v>
  </rv>
  <rv s="4">
    <v>#VALUE!</v>
    <v>pt-BR</v>
    <v>c4633bc6-d68f-bf86-bd24-62e285d98e5c</v>
    <v>536870912</v>
    <v>1</v>
    <v>1970</v>
    <v>6</v>
    <v>7</v>
    <v>Santa Lúcia</v>
    <v>24</v>
    <v>25</v>
    <v>Map</v>
    <v>11</v>
    <v>51</v>
    <v>2619</v>
    <v>Santa Lúcia é um município brasileiro do estado do Paraná. Localiza-se a uma latitude 25º24'25" sul e a uma longitude 53º33'57" oeste, estando a uma altitude média de 441 metros. Município com uma população de aproximadamente 3.925 habitantes, segundo o Censo IBGE/2010. Possui uma área de 116,857 km² e sua economia se baseia na agricultura e na pequena indústria.</v>
    <v>2</v>
    <v>2620</v>
    <v>2621</v>
    <v>2622</v>
    <v>2623</v>
    <v>Santa Lúcia</v>
    <v>7</v>
    <v>1507</v>
    <v>Santa Lúcia</v>
    <v>mdp/vdpid/6459476434510413825</v>
  </rv>
  <rv s="0">
    <v>536870912</v>
    <v>Santa Maria do Oeste</v>
    <v>5143852e-5023-a4a2-11c0-8856d3dff25c</v>
    <v>pt-BR</v>
    <v>Map</v>
  </rv>
  <rv s="1">
    <fb>847.13699999999994</fb>
    <v>13</v>
  </rv>
  <rv s="2">
    <v>317</v>
    <v>11</v>
    <v>1977</v>
    <v>0</v>
    <v>Image of Santa Maria do Oeste</v>
  </rv>
  <rv s="1">
    <fb>-24.9389</fb>
    <v>15</v>
  </rv>
  <rv s="3">
    <v>https://www.bing.com/search?q=Santa+Maria+do+Oeste&amp;form=skydnc</v>
    <v>Aprenda mais com Bing</v>
  </rv>
  <rv s="1">
    <fb>-51.8628</fb>
    <v>15</v>
  </rv>
  <rv s="1">
    <fb>9410</fb>
    <v>13</v>
  </rv>
  <rv s="4">
    <v>#VALUE!</v>
    <v>pt-BR</v>
    <v>5143852e-5023-a4a2-11c0-8856d3dff25c</v>
    <v>536870912</v>
    <v>1</v>
    <v>1976</v>
    <v>6</v>
    <v>7</v>
    <v>Santa Maria do Oeste</v>
    <v>9</v>
    <v>10</v>
    <v>Map</v>
    <v>11</v>
    <v>12</v>
    <v>2626</v>
    <v>Santa Maria do Oeste é um município brasileiro do estado do Paraná. Sua população estimada em 2004 era de 13.705 habitantes.</v>
    <v>2</v>
    <v>2627</v>
    <v>2628</v>
    <v>2629</v>
    <v>2630</v>
    <v>Santa Maria do Oeste</v>
    <v>7</v>
    <v>2631</v>
    <v>Santa Maria do Oeste</v>
    <v>mdp/vdpid/6459244111508537345</v>
  </rv>
  <rv s="0">
    <v>536870912</v>
    <v>Santa Mariana</v>
    <v>5d5c4a22-99f5-2eae-5bd3-c9038754e9be</v>
    <v>pt-BR</v>
    <v>Map</v>
  </rv>
  <rv s="1">
    <fb>423.90899999999999</fb>
    <v>13</v>
  </rv>
  <rv s="2">
    <v>318</v>
    <v>11</v>
    <v>1982</v>
    <v>0</v>
    <v>Image of Santa Mariana</v>
  </rv>
  <rv s="1">
    <fb>-23.146339999999999</fb>
    <v>15</v>
  </rv>
  <rv s="3">
    <v>https://www.bing.com/search?q=Santa+Mariana&amp;form=skydnc</v>
    <v>Aprenda mais com Bing</v>
  </rv>
  <rv s="1">
    <fb>-50.513565800000002</fb>
    <v>15</v>
  </rv>
  <rv s="1">
    <fb>11622</fb>
    <v>13</v>
  </rv>
  <rv s="4">
    <v>#VALUE!</v>
    <v>pt-BR</v>
    <v>5d5c4a22-99f5-2eae-5bd3-c9038754e9be</v>
    <v>536870912</v>
    <v>1</v>
    <v>1981</v>
    <v>6</v>
    <v>7</v>
    <v>Santa Mariana</v>
    <v>24</v>
    <v>25</v>
    <v>Map</v>
    <v>11</v>
    <v>12</v>
    <v>2634</v>
    <v>Santa Mariana é um município brasileiro do estado do Paraná. Sua população estimada em 2004 era de 12.833 habitantes. O clima de Santa Mariana é classificado como subtropical úmido mesotérmico, com chuvas o ano todo, mas com tendência à concentração de chuvas no verão. A temperatura média anual fica em torno dos 20 °C. Em relação a outras cidades do Paraná como Curitiba, Ponta Grossa, ou Guarapuava é classificada como uma cidade quente, porém as temperaturas podem cair até para abaixo de 0 °C.</v>
    <v>2</v>
    <v>2635</v>
    <v>2636</v>
    <v>2637</v>
    <v>2638</v>
    <v>Santa Mariana</v>
    <v>7</v>
    <v>2639</v>
    <v>Santa Mariana</v>
    <v>mdp/vdpid/6460437873240834049</v>
  </rv>
  <rv s="0">
    <v>536870912</v>
    <v>Santa Mônica</v>
    <v>1791bf5e-c54e-dae7-c9b6-648535b79a7d</v>
    <v>pt-BR</v>
    <v>Map</v>
  </rv>
  <rv s="1">
    <fb>259.95600000000002</fb>
    <v>13</v>
  </rv>
  <rv s="1">
    <fb>-23.107778</fb>
    <v>15</v>
  </rv>
  <rv s="3">
    <v>https://www.bing.com/search?q=Santa+M%c3%b4nica+Paran%c3%a1&amp;form=skydnc</v>
    <v>Aprenda mais com Bing</v>
  </rv>
  <rv s="1">
    <fb>-53.108888999999998</fb>
    <v>15</v>
  </rv>
  <rv s="1">
    <fb>4017</fb>
    <v>13</v>
  </rv>
  <rv s="5">
    <v>#VALUE!</v>
    <v>pt-BR</v>
    <v>1791bf5e-c54e-dae7-c9b6-648535b79a7d</v>
    <v>536870912</v>
    <v>1</v>
    <v>1988</v>
    <v>80</v>
    <v>81</v>
    <v>Santa Mônica</v>
    <v>9</v>
    <v>82</v>
    <v>Map</v>
    <v>11</v>
    <v>12</v>
    <v>2642</v>
    <v>Santa Mônica é um município brasileiro do estado do Paraná. Sua população estimada em 2010 era de 3850 habitantes.</v>
    <v>2</v>
    <v>2643</v>
    <v>2644</v>
    <v>2645</v>
    <v>Santa Mônica</v>
    <v>7</v>
    <v>2646</v>
    <v>Santa Mônica</v>
    <v>mdp/vdpid/6458757206383788033</v>
  </rv>
  <rv s="0">
    <v>536870912</v>
    <v>Santa Tereza do Oeste</v>
    <v>551c35b9-a67c-f748-55b8-8f7fedcbd514</v>
    <v>pt-BR</v>
    <v>Map</v>
  </rv>
  <rv s="1">
    <fb>326.91699999999997</fb>
    <v>13</v>
  </rv>
  <rv s="2">
    <v>319</v>
    <v>11</v>
    <v>1994</v>
    <v>0</v>
    <v>Image of Santa Tereza do Oeste</v>
  </rv>
  <rv s="1">
    <fb>-25.0527415</fb>
    <v>15</v>
  </rv>
  <rv s="3">
    <v>https://www.bing.com/search?q=Santa+Tereza+do+Oeste&amp;form=skydnc</v>
    <v>Aprenda mais com Bing</v>
  </rv>
  <rv s="1">
    <fb>-53.627476399999999</fb>
    <v>15</v>
  </rv>
  <rv s="1">
    <fb>10096</fb>
    <v>13</v>
  </rv>
  <rv s="4">
    <v>#VALUE!</v>
    <v>pt-BR</v>
    <v>551c35b9-a67c-f748-55b8-8f7fedcbd514</v>
    <v>536870912</v>
    <v>1</v>
    <v>1993</v>
    <v>6</v>
    <v>7</v>
    <v>Santa Tereza do Oeste</v>
    <v>24</v>
    <v>25</v>
    <v>Map</v>
    <v>11</v>
    <v>12</v>
    <v>2649</v>
    <v>Santa Tereza do Oeste é um município brasileiro localizado na Região Metropolitana de Cascavel, região Oeste estado do Paraná. Sua população estimada em 2013 era de 10.548 habitantes. Antes da emancipação política, era um distrito do município de Cascavel, com a denominação de Santa Tereza.</v>
    <v>2</v>
    <v>2650</v>
    <v>2651</v>
    <v>2652</v>
    <v>2653</v>
    <v>Santa Tereza do Oeste</v>
    <v>7</v>
    <v>2654</v>
    <v>Santa Tereza do Oeste</v>
    <v>mdp/vdpid/6458722874831142913</v>
  </rv>
  <rv s="0">
    <v>536870912</v>
    <v>Santa Terezinha de Itaipu</v>
    <v>13f73e90-8fa5-f94c-ab7c-0cc12d5ac568</v>
    <v>pt-BR</v>
    <v>Map</v>
  </rv>
  <rv s="1">
    <fb>259.39299999999997</fb>
    <v>13</v>
  </rv>
  <rv s="2">
    <v>320</v>
    <v>11</v>
    <v>2000</v>
    <v>0</v>
    <v>Image of Santa Terezinha de Itaipu</v>
  </rv>
  <rv s="1">
    <fb>-25.446899999999999</fb>
    <v>15</v>
  </rv>
  <rv s="3">
    <v>https://www.bing.com/search?q=Santa+Terezinha+de+Itaipu&amp;form=skydnc</v>
    <v>Aprenda mais com Bing</v>
  </rv>
  <rv s="1">
    <fb>-54.400799999999997</fb>
    <v>15</v>
  </rv>
  <rv s="1">
    <fb>23699</fb>
    <v>13</v>
  </rv>
  <rv s="4">
    <v>#VALUE!</v>
    <v>pt-BR</v>
    <v>13f73e90-8fa5-f94c-ab7c-0cc12d5ac568</v>
    <v>536870912</v>
    <v>1</v>
    <v>1999</v>
    <v>6</v>
    <v>7</v>
    <v>Santa Terezinha de Itaipu</v>
    <v>24</v>
    <v>25</v>
    <v>Map</v>
    <v>11</v>
    <v>12</v>
    <v>2657</v>
    <v>Santa Terezinha de Itaipu é um município do estado do Paraná, no Brasil. Até 2 de maio de 1982, a antiga Vila Criciúma fazia parte do município de Foz do Iguaçu. A partir de 3 de maio de 1982, com a emancipação e elevação à categoria de cidade, passou a denominar-se Santa Terezinha de Itaipu.</v>
    <v>2</v>
    <v>2658</v>
    <v>2659</v>
    <v>2660</v>
    <v>2661</v>
    <v>Santa Terezinha de Itaipu</v>
    <v>7</v>
    <v>2662</v>
    <v>Santa Terezinha de Itaipu</v>
    <v>mdp/vdpid/6459442727690960897</v>
  </rv>
  <rv s="0">
    <v>536870912</v>
    <v>Santana do Itararé</v>
    <v>967b403a-9707-8355-bcf6-3f083dbba17c</v>
    <v>pt-BR</v>
    <v>Map</v>
  </rv>
  <rv s="1">
    <fb>251.26499999999999</fb>
    <v>13</v>
  </rv>
  <rv s="2">
    <v>321</v>
    <v>11</v>
    <v>2006</v>
    <v>0</v>
    <v>Image of Santana do Itararé</v>
  </rv>
  <rv s="1">
    <fb>-23.7655955</fb>
    <v>15</v>
  </rv>
  <rv s="3">
    <v>https://www.bing.com/search?q=Santana+do+Itarar%c3%a9&amp;form=skydnc</v>
    <v>Aprenda mais com Bing</v>
  </rv>
  <rv s="1">
    <fb>-49.631996999999998</fb>
    <v>15</v>
  </rv>
  <rv s="1">
    <fb>4954</fb>
    <v>13</v>
  </rv>
  <rv s="4">
    <v>#VALUE!</v>
    <v>pt-BR</v>
    <v>967b403a-9707-8355-bcf6-3f083dbba17c</v>
    <v>536870912</v>
    <v>1</v>
    <v>2005</v>
    <v>6</v>
    <v>7</v>
    <v>Santana do Itararé</v>
    <v>24</v>
    <v>25</v>
    <v>Map</v>
    <v>11</v>
    <v>12</v>
    <v>2665</v>
    <v>Santana do Itararé é um município brasileiro do estado do Paraná. Sua população estimada em 2016 era de 5.244 habitantes. De origem religiosa e geográfica. O termo "Ana" vem do hebraico "hannah"...graciosa, e no latim ficou "ama"...ele favoreceu-me. Segundo os evangelhos apócrifos, Ana seria muito idosa para ter filhos, mas um anjo veio contradizer a natureza e desta forma nasceu a Virgem Maria, mãe de Jesus. A igreja canonizou Santa Ana no século VI. O termo "Itararé" é de origem Tupi "I'ta"...pedra + "ra'ré"...escavada, oca: Lapa cavada pelas águas, conduto subterrâneo, sumidouro, terra que o rio cavou.</v>
    <v>2</v>
    <v>2666</v>
    <v>2667</v>
    <v>2668</v>
    <v>2669</v>
    <v>Santana do Itararé</v>
    <v>7</v>
    <v>2670</v>
    <v>Santana do Itararé</v>
    <v>mdp/vdpid/6460544093737975809</v>
  </rv>
  <rv s="0">
    <v>536870912</v>
    <v>Santo Antônio da Platina</v>
    <v>3d78bbf7-cb42-15fc-ab83-2b4b75ab2bd8</v>
    <v>pt-BR</v>
    <v>Map</v>
  </rv>
  <rv s="1">
    <fb>721.625</fb>
    <v>13</v>
  </rv>
  <rv s="2">
    <v>322</v>
    <v>11</v>
    <v>2013</v>
    <v>0</v>
    <v>Image of Santo Antônio da Platina</v>
  </rv>
  <rv s="1">
    <fb>-23.266667000000002</fb>
    <v>15</v>
  </rv>
  <rv s="3">
    <v>https://www.bing.com/search?q=Santo+Ant%c3%b4nio+da+Platina&amp;form=skydnc</v>
    <v>Aprenda mais com Bing</v>
  </rv>
  <rv s="1">
    <fb>-50.1</fb>
    <v>15</v>
  </rv>
  <rv s="1">
    <fb>46251</fb>
    <v>13</v>
  </rv>
  <rv s="4">
    <v>#VALUE!</v>
    <v>pt-BR</v>
    <v>3d78bbf7-cb42-15fc-ab83-2b4b75ab2bd8</v>
    <v>536870912</v>
    <v>1</v>
    <v>2012</v>
    <v>6</v>
    <v>7</v>
    <v>Santo Antônio da Platina</v>
    <v>9</v>
    <v>10</v>
    <v>Map</v>
    <v>11</v>
    <v>12</v>
    <v>2673</v>
    <v>Santo Antônio da Platina é um município brasileiro do estado do Paraná. Sua população, de acordo com estimativas do Instituto Brasileiro de Geografia e Estatística, era de 45 031 habitantes em 2014.</v>
    <v>2</v>
    <v>2674</v>
    <v>2675</v>
    <v>2676</v>
    <v>2677</v>
    <v>Santo Antônio da Platina</v>
    <v>7</v>
    <v>2678</v>
    <v>Santo Antônio da Platina</v>
    <v>mdp/vdpid/6460496878222966785</v>
  </rv>
  <rv s="0">
    <v>536870912</v>
    <v>Santo Antônio do Caiuá</v>
    <v>9495aad0-cbad-e910-c903-9d02f983da83</v>
    <v>pt-BR</v>
    <v>Map</v>
  </rv>
  <rv s="1">
    <fb>219.066</fb>
    <v>13</v>
  </rv>
  <rv s="2">
    <v>323</v>
    <v>11</v>
    <v>2020</v>
    <v>0</v>
    <v>Image of Santo Antônio do Caiuá</v>
  </rv>
  <rv s="1">
    <fb>-22.734999999999999</fb>
    <v>15</v>
  </rv>
  <rv s="3">
    <v>https://www.bing.com/search?q=Santo+Ant%c3%b4nio+do+Caiu%c3%a1&amp;form=skydnc</v>
    <v>Aprenda mais com Bing</v>
  </rv>
  <rv s="1">
    <fb>-52.341943999999998</fb>
    <v>15</v>
  </rv>
  <rv s="1">
    <fb>2626</fb>
    <v>13</v>
  </rv>
  <rv s="4">
    <v>#VALUE!</v>
    <v>pt-BR</v>
    <v>9495aad0-cbad-e910-c903-9d02f983da83</v>
    <v>536870912</v>
    <v>1</v>
    <v>2019</v>
    <v>6</v>
    <v>7</v>
    <v>Santo Antônio do Caiuá</v>
    <v>24</v>
    <v>25</v>
    <v>Map</v>
    <v>11</v>
    <v>12</v>
    <v>2681</v>
    <v>Santo Antônio do Caiuá é um município brasileiro do estado do Paraná. Sua população estimada em 2004 era de 2.758 habitantes. A Companhia Melhoramentos Norte do Paraná, com sede em São Paulo e filiais em Maringá e Londrina deu início à implantação do povoado de Santo Antônio do Caiuá, em 12/12/51, determinando a planta da cidade, que inicialmente foi denominada de Patrimônio Santo Antônio do Caiuá, sob responsabilidade administrativa do município mais próximo que era Mandaguari. Em 1953, Santo Antônio do Caiuá passou à jurisdição do recém criado município de Nova Esperança. Em março de 1954, passou à jurisdição do município de Alto Paraná e em 31/01/56 passou a subordinar-se administrativamente a São João do Caiuá.</v>
    <v>2</v>
    <v>2682</v>
    <v>2683</v>
    <v>2684</v>
    <v>2685</v>
    <v>Santo Antônio do Caiuá</v>
    <v>7</v>
    <v>2686</v>
    <v>Santo Antônio do Caiuá</v>
    <v>mdp/vdpid/6458774046615011329</v>
  </rv>
  <rv s="0">
    <v>536870912</v>
    <v>Santo Antônio do Paraíso</v>
    <v>e117e1f6-2246-d480-a9f4-bee736af4f33</v>
    <v>pt-BR</v>
    <v>Map</v>
  </rv>
  <rv s="1">
    <fb>165.904</fb>
    <v>13</v>
  </rv>
  <rv s="2">
    <v>324</v>
    <v>11</v>
    <v>2026</v>
    <v>0</v>
    <v>Image of Santo Antônio do Paraíso</v>
  </rv>
  <rv s="1">
    <fb>-23.493888999999999</fb>
    <v>15</v>
  </rv>
  <rv s="3">
    <v>https://www.bing.com/search?q=Santo+Ant%c3%b4nio+do+Para%c3%adso&amp;form=skydnc</v>
    <v>Aprenda mais com Bing</v>
  </rv>
  <rv s="1">
    <fb>-50.645833000000003</fb>
    <v>15</v>
  </rv>
  <rv s="1">
    <fb>2068</fb>
    <v>13</v>
  </rv>
  <rv s="4">
    <v>#VALUE!</v>
    <v>pt-BR</v>
    <v>e117e1f6-2246-d480-a9f4-bee736af4f33</v>
    <v>536870912</v>
    <v>1</v>
    <v>2025</v>
    <v>6</v>
    <v>7</v>
    <v>Santo Antônio do Paraíso</v>
    <v>24</v>
    <v>25</v>
    <v>Map</v>
    <v>11</v>
    <v>12</v>
    <v>2689</v>
    <v>Santo Antônio do Paraíso é um município brasileiro do estado do Paraná. Localizado na Mesorregião do Norte Pioneiro Paranaense e na Microrregião de Cornélio Procópio. Sua população estimada em 2010 pelo Instituto Brasileiro de Geografia e Estatística é de 2.410 habitantes.</v>
    <v>2</v>
    <v>2690</v>
    <v>2691</v>
    <v>2692</v>
    <v>2693</v>
    <v>Santo Antônio do Paraíso</v>
    <v>7</v>
    <v>2694</v>
    <v>Santo Antônio do Paraíso</v>
    <v>mdp/vdpid/6460503231553339393</v>
  </rv>
  <rv s="0">
    <v>536870912</v>
    <v>Santo Antônio do Sudoeste</v>
    <v>384d20f8-21a1-83f8-815b-57afb36ac74f</v>
    <v>pt-BR</v>
    <v>Map</v>
  </rv>
  <rv s="1">
    <fb>325.67200000000003</fb>
    <v>13</v>
  </rv>
  <rv s="2">
    <v>325</v>
    <v>11</v>
    <v>2033</v>
    <v>0</v>
    <v>Image of Santo Antônio do Sudoeste</v>
  </rv>
  <rv s="1">
    <fb>-26.066666999999999</fb>
    <v>15</v>
  </rv>
  <rv s="3">
    <v>https://www.bing.com/search?q=Santo+Ant%c3%b4nio+do+Sudoeste&amp;form=skydnc</v>
    <v>Aprenda mais com Bing</v>
  </rv>
  <rv s="1">
    <fb>18893</fb>
    <v>13</v>
  </rv>
  <rv s="4">
    <v>#VALUE!</v>
    <v>pt-BR</v>
    <v>384d20f8-21a1-83f8-815b-57afb36ac74f</v>
    <v>536870912</v>
    <v>1</v>
    <v>2032</v>
    <v>6</v>
    <v>7</v>
    <v>Santo Antônio do Sudoeste</v>
    <v>24</v>
    <v>25</v>
    <v>Map</v>
    <v>11</v>
    <v>51</v>
    <v>2697</v>
    <v>Santo Antônio do Sudoeste é um município brasileiro do estado do Paraná. A população registrada no Censo 2010 é de 18.912 habitantes. Faz fronteira com o município argentino de San Antonio, localizado na província de Misiones. O rio Santo Antônio divide os dois municípios, que estão interligadas por uma ponte e respectivas aduanas. Esta foi a última divisa estabelecida entre a Argentina e o Brasil.</v>
    <v>2</v>
    <v>2698</v>
    <v>2699</v>
    <v>2700</v>
    <v>2271</v>
    <v>Santo Antônio do Sudoeste</v>
    <v>7</v>
    <v>2701</v>
    <v>Santo Antônio do Sudoeste</v>
    <v>mdp/vdpid/6459543292991242241</v>
  </rv>
  <rv s="0">
    <v>536870912</v>
    <v>Santo Inácio</v>
    <v>aa9bd890-911a-a902-328f-16936d665926</v>
    <v>pt-BR</v>
    <v>Map</v>
  </rv>
  <rv s="1">
    <fb>306.87099999999998</fb>
    <v>13</v>
  </rv>
  <rv s="2">
    <v>326</v>
    <v>11</v>
    <v>2039</v>
    <v>0</v>
    <v>Image of Santo Inácio</v>
  </rv>
  <rv s="1">
    <fb>-22.696247899999999</fb>
    <v>15</v>
  </rv>
  <rv s="3">
    <v>https://www.bing.com/search?q=Santo+In%c3%a1cio+Paran%c3%a1&amp;form=skydnc</v>
    <v>Aprenda mais com Bing</v>
  </rv>
  <rv s="1">
    <fb>-51.792242600000002</fb>
    <v>15</v>
  </rv>
  <rv s="1">
    <fb>5416</fb>
    <v>13</v>
  </rv>
  <rv s="4">
    <v>#VALUE!</v>
    <v>pt-BR</v>
    <v>aa9bd890-911a-a902-328f-16936d665926</v>
    <v>536870912</v>
    <v>1</v>
    <v>2038</v>
    <v>6</v>
    <v>7</v>
    <v>Santo Inácio</v>
    <v>24</v>
    <v>25</v>
    <v>Map</v>
    <v>11</v>
    <v>12</v>
    <v>2704</v>
    <v>Santo Inácio é um município brasileiro do estado do Paraná. Sua população estimada em 2010 era de 5.269 habitantes. O município de Santo Inácio está localizado onde aconteceu uma grande intervenção realizada pelos missionários da Companhia de Jesus, por ordem do rei de Castela, no início da segunda metade do século XVI, este acontecimento estendeu até a região circunscrita das bacias dos rios Paranapanema, Ivaí, Piquiri e Paraná, integrante da então província paraguaia de Guairá, mais tarde província e hoje estado do Paraná. Nesta região, criaram-se 13 reduções fundadas pelos padres jesuítas castelhanos, onde, desde 1554, já existia as povoações oficiais espanholas de Ontiveros, Ciudad Real del Guaira e Vila Rica do Espírito Santo. Uma destas, foi a Redução de Santo Inácio Mini.</v>
    <v>2</v>
    <v>2705</v>
    <v>2706</v>
    <v>2707</v>
    <v>2708</v>
    <v>Santo Inácio</v>
    <v>7</v>
    <v>2709</v>
    <v>Santo Inácio</v>
    <v>mdp/vdpid/6458869909412642817</v>
  </rv>
  <rv s="0">
    <v>536870912</v>
    <v>São Carlos do Ivaí</v>
    <v>18872cea-0c8a-fa1b-aab5-578fff14f6aa</v>
    <v>pt-BR</v>
    <v>Map</v>
  </rv>
  <rv s="1">
    <fb>225.077</fb>
    <v>13</v>
  </rv>
  <rv s="2">
    <v>327</v>
    <v>11</v>
    <v>2045</v>
    <v>0</v>
    <v>Image of São Carlos do Ivaí</v>
  </rv>
  <rv s="1">
    <fb>-25.0108</fb>
    <v>15</v>
  </rv>
  <rv s="3">
    <v>https://www.bing.com/search?q=S%c3%a3o+Carlos+do+Iva%c3%ad&amp;form=skydnc</v>
    <v>Aprenda mais com Bing</v>
  </rv>
  <rv s="1">
    <fb>-50.858899999999998</fb>
    <v>15</v>
  </rv>
  <rv s="1">
    <fb>6920</fb>
    <v>13</v>
  </rv>
  <rv s="4">
    <v>#VALUE!</v>
    <v>pt-BR</v>
    <v>18872cea-0c8a-fa1b-aab5-578fff14f6aa</v>
    <v>536870912</v>
    <v>1</v>
    <v>2044</v>
    <v>6</v>
    <v>7</v>
    <v>São Carlos do Ivaí</v>
    <v>24</v>
    <v>25</v>
    <v>Map</v>
    <v>11</v>
    <v>12</v>
    <v>2712</v>
    <v>São Carlos do Ivaí é um município brasileiro do estado do Paraná. Sua população segundo o censo do IBGE de 2010 é de 6.352 habitantes. Transformou-se em distrito em 25 de abril de 1953 e município em 24 de janeiro de 1956, pelo Lei Estadual n.º 2.565, cuja instalação ocorreu no dia 16 de dezembro de 1956.</v>
    <v>2</v>
    <v>2713</v>
    <v>2714</v>
    <v>2715</v>
    <v>2716</v>
    <v>São Carlos do Ivaí</v>
    <v>7</v>
    <v>2717</v>
    <v>São Carlos do Ivaí</v>
    <v>mdp/vdpid/6458837748731084801</v>
  </rv>
  <rv s="0">
    <v>536870912</v>
    <v>São Jerônimo da Serra</v>
    <v>44b53452-acdf-ad57-84b8-cd52873d8033</v>
    <v>pt-BR</v>
    <v>Map</v>
  </rv>
  <rv s="1">
    <fb>823.77300000000002</fb>
    <v>13</v>
  </rv>
  <rv s="2">
    <v>328</v>
    <v>11</v>
    <v>2051</v>
    <v>0</v>
    <v>Image of São Jerônimo da Serra</v>
  </rv>
  <rv s="1">
    <fb>-23.7140077</fb>
    <v>15</v>
  </rv>
  <rv s="3">
    <v>https://www.bing.com/search?q=S%c3%a3o+Jer%c3%b4nimo+da+Serra&amp;form=skydnc</v>
    <v>Aprenda mais com Bing</v>
  </rv>
  <rv s="1">
    <fb>-50.738798799999998</fb>
    <v>15</v>
  </rv>
  <rv s="1">
    <fb>11128</fb>
    <v>13</v>
  </rv>
  <rv s="4">
    <v>#VALUE!</v>
    <v>pt-BR</v>
    <v>44b53452-acdf-ad57-84b8-cd52873d8033</v>
    <v>536870912</v>
    <v>1</v>
    <v>2050</v>
    <v>6</v>
    <v>7</v>
    <v>São Jerônimo da Serra</v>
    <v>24</v>
    <v>25</v>
    <v>Map</v>
    <v>11</v>
    <v>12</v>
    <v>2720</v>
    <v>São Jerônimo da Serra é um município brasileiro do estado do Paraná. A colonização do sertão deu-se com abertura de uma picada, ordenada pelo Barão de Antonina e sob o comando do sertanista Joaquim Francisco Lopes, para que viesse a facilitar os deslocamentos para o Mato Grosso através das vias naturais dos rios Tibagi, Paranapanema, do e Irrinhema e Brilhante. Esta picada foi aberta em 1854 e desenvolveu-se pelas fendas do Campo da Lagoa e foi ter a margem direito do Rio Tibagi, no lugar denominado Jatai. A partir de então inicia-se a história propriamente dita de São Jerônimo da Serra.</v>
    <v>2</v>
    <v>2721</v>
    <v>2722</v>
    <v>2723</v>
    <v>2724</v>
    <v>São Jerônimo da Serra</v>
    <v>7</v>
    <v>2725</v>
    <v>São Jerônimo da Serra</v>
    <v>mdp/vdpid/6459001302511779841</v>
  </rv>
  <rv s="0">
    <v>536870912</v>
    <v>São João do Triunfo</v>
    <v>3a521117-561a-7116-6da6-a73665c28205</v>
    <v>pt-BR</v>
    <v>Map</v>
  </rv>
  <rv s="1">
    <fb>720.40700000000004</fb>
    <v>13</v>
  </rv>
  <rv s="2">
    <v>329</v>
    <v>11</v>
    <v>2058</v>
    <v>0</v>
    <v>Image of São João do Triunfo</v>
  </rv>
  <rv s="1">
    <fb>-25.666667</fb>
    <v>15</v>
  </rv>
  <rv s="3">
    <v>https://www.bing.com/search?q=S%c3%a3o+Jo%c3%a3o+do+Triunfo&amp;form=skydnc</v>
    <v>Aprenda mais com Bing</v>
  </rv>
  <rv s="1">
    <fb>-50.333333000000003</fb>
    <v>15</v>
  </rv>
  <rv s="1">
    <fb>15241</fb>
    <v>13</v>
  </rv>
  <rv s="4">
    <v>#VALUE!</v>
    <v>pt-BR</v>
    <v>3a521117-561a-7116-6da6-a73665c28205</v>
    <v>536870912</v>
    <v>1</v>
    <v>2057</v>
    <v>6</v>
    <v>7</v>
    <v>São João do Triunfo</v>
    <v>24</v>
    <v>25</v>
    <v>Map</v>
    <v>11</v>
    <v>12</v>
    <v>2728</v>
    <v>São João do Triunfo é um município brasileiro localizado no interior do Paraná. Localiza-se no sudeste paranaense, a sudoeste da capital do estado, distando desta em 106 km. Ocupa uma área de 720,407 km², da qual 0,3682 km² estão em perímetro urbano. Sua população era de 13 704 habitantes em 2010, segundo o censo demográfico realizado pelo IBGE.</v>
    <v>2</v>
    <v>2729</v>
    <v>2730</v>
    <v>2731</v>
    <v>2732</v>
    <v>São João do Triunfo</v>
    <v>7</v>
    <v>2733</v>
    <v>São João do Triunfo</v>
    <v>mdp/vdpid/6461556353541341185</v>
  </rv>
  <rv s="0">
    <v>536870912</v>
    <v>São João do Caiuá</v>
    <v>a06d9cf6-48ba-9511-f2aa-622ba02f243f</v>
    <v>pt-BR</v>
    <v>Map</v>
  </rv>
  <rv s="1">
    <fb>304.41199999999998</fb>
    <v>13</v>
  </rv>
  <rv s="2">
    <v>330</v>
    <v>11</v>
    <v>2064</v>
    <v>0</v>
    <v>Image of São João do Caiuá</v>
  </rv>
  <rv s="1">
    <fb>-22.8539669</fb>
    <v>15</v>
  </rv>
  <rv s="3">
    <v>https://www.bing.com/search?q=S%c3%a3o+Jo%c3%a3o+do+Caiu%c3%a1&amp;form=skydnc</v>
    <v>Aprenda mais com Bing</v>
  </rv>
  <rv s="1">
    <fb>-52.339394400000003</fb>
    <v>15</v>
  </rv>
  <rv s="1">
    <fb>5837</fb>
    <v>13</v>
  </rv>
  <rv s="4">
    <v>#VALUE!</v>
    <v>pt-BR</v>
    <v>a06d9cf6-48ba-9511-f2aa-622ba02f243f</v>
    <v>536870912</v>
    <v>1</v>
    <v>2063</v>
    <v>6</v>
    <v>7</v>
    <v>São João do Caiuá</v>
    <v>24</v>
    <v>25</v>
    <v>Map</v>
    <v>11</v>
    <v>12</v>
    <v>2736</v>
    <v>São João do Caiuá é um município brasileiro do estado do Paraná. Sua população estimada em 2013 era de 6.051 habitantes. Localiza-se na região noroeste do Paraná. A economia do município consiste na oferta de mão de obra oferecida pela Usina Santa Terezinha, comércio local, aposentados e prefeitura municipal.</v>
    <v>2</v>
    <v>2737</v>
    <v>2738</v>
    <v>2739</v>
    <v>2740</v>
    <v>São João do Caiuá</v>
    <v>7</v>
    <v>2741</v>
    <v>São João do Caiuá</v>
    <v>mdp/vdpid/6458786455614390273</v>
  </rv>
  <rv s="0">
    <v>536870912</v>
    <v>São João do Ivaí</v>
    <v>4849051a-da96-7914-f7f2-1b7a234d095e</v>
    <v>pt-BR</v>
    <v>Map</v>
  </rv>
  <rv s="1">
    <fb>353.33100000000002</fb>
    <v>13</v>
  </rv>
  <rv s="2">
    <v>331</v>
    <v>11</v>
    <v>2071</v>
    <v>0</v>
    <v>Image of São João do Ivaí</v>
  </rv>
  <rv s="1">
    <fb>-23.98</fb>
    <v>15</v>
  </rv>
  <rv s="3">
    <v>https://www.bing.com/search?q=S%c3%a3o+Jo%c3%a3o+do+Iva%c3%ad&amp;form=skydnc</v>
    <v>Aprenda mais com Bing</v>
  </rv>
  <rv s="1">
    <fb>-51.817799999999998</fb>
    <v>15</v>
  </rv>
  <rv s="1">
    <fb>10056</fb>
    <v>13</v>
  </rv>
  <rv s="4">
    <v>#VALUE!</v>
    <v>pt-BR</v>
    <v>4849051a-da96-7914-f7f2-1b7a234d095e</v>
    <v>536870912</v>
    <v>1</v>
    <v>2070</v>
    <v>6</v>
    <v>7</v>
    <v>São João do Ivaí</v>
    <v>24</v>
    <v>25</v>
    <v>Map</v>
    <v>11</v>
    <v>12</v>
    <v>2744</v>
    <v>São João do Ivaí é um município brasileiro do estado do Paraná. Sua população, conforme estimativas do IBGE de 2018, era de 10 386 habitantes. No inicio do século XVI, a região do Ivaí, onde se localiza atualmente o Município de São João do Ivaí, foi a primeira no Estado a ser visitada, conhecida e explorada pelos bandeirantes e, posteriormente pelos jesuítas da Companhia “Quinta Vicentinhos”.</v>
    <v>2</v>
    <v>2745</v>
    <v>2746</v>
    <v>2747</v>
    <v>2748</v>
    <v>São João do Ivaí</v>
    <v>7</v>
    <v>2749</v>
    <v>São João do Ivaí</v>
    <v>mdp/vdpid/6459150317660405761</v>
  </rv>
  <rv s="0">
    <v>536870912</v>
    <v>São Jorge do Ivaí</v>
    <v>72ccc3f3-1665-bcc0-e852-099d428457e4</v>
    <v>pt-BR</v>
    <v>Map</v>
  </rv>
  <rv s="1">
    <fb>315.08800000000002</fb>
    <v>13</v>
  </rv>
  <rv s="2">
    <v>332</v>
    <v>11</v>
    <v>2076</v>
    <v>0</v>
    <v>Image of São Jorge do Ivaí</v>
  </rv>
  <rv s="1">
    <fb>-23.4332435</fb>
    <v>15</v>
  </rv>
  <rv s="3">
    <v>https://www.bing.com/search?q=S%c3%a3o+Jorge+do+Iva%c3%ad&amp;form=skydnc</v>
    <v>Aprenda mais com Bing</v>
  </rv>
  <rv s="1">
    <fb>-52.289723700000003</fb>
    <v>15</v>
  </rv>
  <rv s="1">
    <fb>5543</fb>
    <v>13</v>
  </rv>
  <rv s="4">
    <v>#VALUE!</v>
    <v>pt-BR</v>
    <v>72ccc3f3-1665-bcc0-e852-099d428457e4</v>
    <v>536870912</v>
    <v>1</v>
    <v>2075</v>
    <v>6</v>
    <v>7</v>
    <v>São Jorge do Ivaí</v>
    <v>9</v>
    <v>10</v>
    <v>Map</v>
    <v>11</v>
    <v>12</v>
    <v>2752</v>
    <v>São Jorge do Ivaí é um município brasileiro do estado do Paraná. Sua população estimada em 2004 era de 5.335 habitantes.</v>
    <v>2</v>
    <v>2753</v>
    <v>2754</v>
    <v>2755</v>
    <v>2756</v>
    <v>São Jorge do Ivaí</v>
    <v>7</v>
    <v>2757</v>
    <v>São Jorge do Ivaí</v>
    <v>mdp/vdpid/6458842800518594561</v>
  </rv>
  <rv s="0">
    <v>536870912</v>
    <v>São Jorge do Patrocínio</v>
    <v>1d023751-7ecb-79d7-08b6-aa36d3bd5a32</v>
    <v>pt-BR</v>
    <v>Map</v>
  </rv>
  <rv s="1">
    <fb>404.68900000000002</fb>
    <v>13</v>
  </rv>
  <rv s="2">
    <v>333</v>
    <v>11</v>
    <v>2083</v>
    <v>0</v>
    <v>Image of São Jorge do Patrocínio</v>
  </rv>
  <rv s="1">
    <fb>-23.7408</fb>
    <v>15</v>
  </rv>
  <rv s="3">
    <v>https://www.bing.com/search?q=S%c3%a3o+Jorge+do+Patroc%c3%adnio&amp;form=skydnc</v>
    <v>Aprenda mais com Bing</v>
  </rv>
  <rv s="1">
    <fb>-53.926900000000003</fb>
    <v>15</v>
  </rv>
  <rv s="1">
    <fb>5586</fb>
    <v>13</v>
  </rv>
  <rv s="4">
    <v>#VALUE!</v>
    <v>pt-BR</v>
    <v>1d023751-7ecb-79d7-08b6-aa36d3bd5a32</v>
    <v>536870912</v>
    <v>1</v>
    <v>2082</v>
    <v>6</v>
    <v>7</v>
    <v>São Jorge do Patrocínio</v>
    <v>24</v>
    <v>25</v>
    <v>Map</v>
    <v>11</v>
    <v>12</v>
    <v>2760</v>
    <v>São Jorge do Patrocínio é um município brasileiro do estado do Paraná. Localizado na região noroeste do Paraná, está distante 85 km de Umuarama, 250 km de Maringá, 180 km de Cascavel e 698 km da Capital Curitiba. Possui uma altitude de 372 metros acima do nível do mar; Área de 361,853 km². Possui um clima subtropical, úmido mesotérmico, sem estação seca definida. O solo da região é originado da formação Arenito Caiuá, situado dentro da barra do Rio Paraná, que possui dois afluentes que correm nas divisas do Município, Ribeirão São João, ao sul e Rio Paracai ao norte.</v>
    <v>2</v>
    <v>2761</v>
    <v>2762</v>
    <v>2763</v>
    <v>2764</v>
    <v>São Jorge do Patrocínio</v>
    <v>7</v>
    <v>2765</v>
    <v>São Jorge do Patrocínio</v>
    <v>mdp/vdpid/6458439308188581889</v>
  </rv>
  <rv s="0">
    <v>536870912</v>
    <v>São Jorge d'Oeste</v>
    <v>1d617cdc-6be6-2749-8fe9-e65234182609</v>
    <v>pt-BR</v>
    <v>Map</v>
  </rv>
  <rv s="1">
    <fb>379.04700000000003</fb>
    <v>13</v>
  </rv>
  <rv s="2">
    <v>334</v>
    <v>11</v>
    <v>2090</v>
    <v>0</v>
    <v>Image of São Jorge d'Oeste</v>
  </rv>
  <rv s="1">
    <fb>-25.7058</fb>
    <v>15</v>
  </rv>
  <rv s="3">
    <v>https://www.bing.com/search?q=S%c3%a3o+Jorge+d%27Oeste&amp;form=skydnc</v>
    <v>Aprenda mais com Bing</v>
  </rv>
  <rv s="1">
    <fb>-52.9178</fb>
    <v>15</v>
  </rv>
  <rv s="1">
    <fb>9028</fb>
    <v>13</v>
  </rv>
  <rv s="4">
    <v>#VALUE!</v>
    <v>pt-BR</v>
    <v>1d617cdc-6be6-2749-8fe9-e65234182609</v>
    <v>536870912</v>
    <v>1</v>
    <v>2089</v>
    <v>6</v>
    <v>7</v>
    <v>São Jorge d'Oeste</v>
    <v>24</v>
    <v>25</v>
    <v>Map</v>
    <v>11</v>
    <v>12</v>
    <v>2768</v>
    <v>São Jorge d'Oeste é um município brasileiro do estado do Paraná. Localizado na Mesorregião do Sudoeste Paranaense, faz parte da Região de Salto Caxias, da qual fazem parte outros municípios também afetados pelo lago da Usina Hidrelétrica de Salto Caxias. Sua população, conforme estimativas do IBGE de 2018, era de 9 074 habitantes.</v>
    <v>2</v>
    <v>2769</v>
    <v>2770</v>
    <v>2771</v>
    <v>2772</v>
    <v>São Jorge d'Oeste</v>
    <v>7</v>
    <v>2773</v>
    <v>São Jorge d'Oeste</v>
    <v>mdp/vdpid/6459878987115003905</v>
  </rv>
  <rv s="0">
    <v>536870912</v>
    <v>São José da Boa Vista</v>
    <v>40356698-9012-4e62-1498-3d33af282453</v>
    <v>pt-BR</v>
    <v>Map</v>
  </rv>
  <rv s="1">
    <fb>399.67</fb>
    <v>13</v>
  </rv>
  <rv s="2">
    <v>335</v>
    <v>11</v>
    <v>2097</v>
    <v>0</v>
    <v>Image of São José da Boa Vista</v>
  </rv>
  <rv s="1">
    <fb>-23.915800000000001</fb>
    <v>15</v>
  </rv>
  <rv s="3">
    <v>https://www.bing.com/search?q=S%c3%a3o+Jos%c3%a9+da+Boa+Vista&amp;form=skydnc</v>
    <v>Aprenda mais com Bing</v>
  </rv>
  <rv s="1">
    <fb>-49.651899999999998</fb>
    <v>15</v>
  </rv>
  <rv s="4">
    <v>#VALUE!</v>
    <v>pt-BR</v>
    <v>40356698-9012-4e62-1498-3d33af282453</v>
    <v>536870912</v>
    <v>1</v>
    <v>2096</v>
    <v>6</v>
    <v>7</v>
    <v>São José da Boa Vista</v>
    <v>24</v>
    <v>25</v>
    <v>Map</v>
    <v>11</v>
    <v>12</v>
    <v>2776</v>
    <v>São José da Boa Vista é um município brasileiro do estado do Paraná. De origem religiosa e geográfica, em referência ao santo padroeiro, e a topografia em que está assentada a sede municipal, de onde se têm uma "bela vista". Etimologicamente, o termo "José", vem do hebraico "Yosef"…que Deus multiplique, e no latim ficou "Joseph". São José era carpinteiro em Nazaré e desempenhou papel de pai de Jesus. É padroeiro de todos os que trabalham a madeira.</v>
    <v>2</v>
    <v>2777</v>
    <v>2778</v>
    <v>2779</v>
    <v>2780</v>
    <v>São José da Boa Vista</v>
    <v>7</v>
    <v>2096</v>
    <v>São José da Boa Vista</v>
    <v>mdp/vdpid/6460739182326185985</v>
  </rv>
  <rv s="0">
    <v>536870912</v>
    <v>São José das Palmeiras</v>
    <v>7a463740-874f-3bea-d3ab-f8254ed58b87</v>
    <v>pt-BR</v>
    <v>Map</v>
  </rv>
  <rv s="1">
    <fb>182.41800000000001</fb>
    <v>13</v>
  </rv>
  <rv s="2">
    <v>336</v>
    <v>11</v>
    <v>2104</v>
    <v>0</v>
    <v>Image of São José das Palmeiras</v>
  </rv>
  <rv s="1">
    <fb>-22.55</fb>
    <v>15</v>
  </rv>
  <rv s="3">
    <v>https://www.bing.com/search?q=S%c3%a3o+Jos%c3%a9+das+Palmeiras&amp;form=skydnc</v>
    <v>Aprenda mais com Bing</v>
  </rv>
  <rv s="1">
    <fb>-47.2</fb>
    <v>15</v>
  </rv>
  <rv s="1">
    <fb>3627</fb>
    <v>13</v>
  </rv>
  <rv s="4">
    <v>#VALUE!</v>
    <v>pt-BR</v>
    <v>7a463740-874f-3bea-d3ab-f8254ed58b87</v>
    <v>536870912</v>
    <v>1</v>
    <v>2103</v>
    <v>6</v>
    <v>7</v>
    <v>São José das Palmeiras</v>
    <v>24</v>
    <v>25</v>
    <v>Map</v>
    <v>11</v>
    <v>12</v>
    <v>2783</v>
    <v>São José das Palmeiras é um município brasileiro do estado do Paraná. Sua população, conforme estimativas do IBGE de 2018, era de 3 682 habitantes. Sua região foi durante longo tempo percorrida pelos antigos ervateiros e com a formação da colonizadora Maripá nas terras da Fazenda Britânia, em 1946, a área de São José das Palmeiras passou a fazer parte do projeto.</v>
    <v>2</v>
    <v>2784</v>
    <v>2785</v>
    <v>2786</v>
    <v>2787</v>
    <v>São José das Palmeiras</v>
    <v>7</v>
    <v>2788</v>
    <v>São José das Palmeiras</v>
    <v>mdp/vdpid/6460988078650556417</v>
  </rv>
  <rv s="0">
    <v>536870912</v>
    <v>São José dos Pinhais</v>
    <v>ff27e74e-e722-76df-c9e9-2b207a2326aa</v>
    <v>pt-BR</v>
    <v>Map</v>
  </rv>
  <rv s="1">
    <fb>945.71699999999998</fb>
    <v>13</v>
  </rv>
  <rv s="2">
    <v>337</v>
    <v>11</v>
    <v>2110</v>
    <v>0</v>
    <v>Image of São José dos Pinhais</v>
  </rv>
  <rv s="1">
    <fb>-25.5326509</fb>
    <v>15</v>
  </rv>
  <rv s="3">
    <v>https://www.bing.com/search?q=S%c3%a3o+Jos%c3%a9+dos+Pinhais&amp;form=skydnc</v>
    <v>Aprenda mais com Bing</v>
  </rv>
  <rv s="1">
    <fb>-49.088942500000002</fb>
    <v>15</v>
  </rv>
  <rv s="1">
    <fb>329058</fb>
    <v>13</v>
  </rv>
  <rv s="4">
    <v>#VALUE!</v>
    <v>pt-BR</v>
    <v>ff27e74e-e722-76df-c9e9-2b207a2326aa</v>
    <v>536870912</v>
    <v>1</v>
    <v>2109</v>
    <v>6</v>
    <v>7</v>
    <v>São José dos Pinhais</v>
    <v>24</v>
    <v>25</v>
    <v>Map</v>
    <v>11</v>
    <v>12</v>
    <v>2791</v>
    <v>São José dos Pinhais é um município brasileiro do estado do Paraná, situado na Grande Curitiba. De origem religiosa e geográfica. Homenageia ao santo padroeiro, São José, e aos extensos pinheirais que cobriam o território municipal. O termo José é de origem hebraica "Yosef", significando "Que Deus multiplique". Mais tarde foi latinizado e aos poucos ficou "Joseph". São José era carpinteiro em Nazaré e desempenhou papel de pai de Jesus. É padroeiro de todos os que trabalham a madeira.</v>
    <v>2</v>
    <v>2792</v>
    <v>2793</v>
    <v>2794</v>
    <v>2795</v>
    <v>São José dos Pinhais</v>
    <v>7</v>
    <v>2796</v>
    <v>São José dos Pinhais</v>
    <v>mdp/vdpid/6461681734961332225</v>
  </rv>
  <rv s="0">
    <v>536870912</v>
    <v>São Manoel do Paraná</v>
    <v>96517d4b-57ea-3bf1-f44f-8dcc12215243</v>
    <v>pt-BR</v>
    <v>Map</v>
  </rv>
  <rv s="1">
    <fb>95.382000000000005</fb>
    <v>13</v>
  </rv>
  <rv s="2">
    <v>338</v>
    <v>11</v>
    <v>2117</v>
    <v>0</v>
    <v>Image of São Manoel do Paraná</v>
  </rv>
  <rv s="1">
    <fb>-23.402799999999999</fb>
    <v>15</v>
  </rv>
  <rv s="3">
    <v>https://www.bing.com/search?q=S%c3%a3o+Manoel+do+Paran%c3%a1&amp;form=skydnc</v>
    <v>Aprenda mais com Bing</v>
  </rv>
  <rv s="1">
    <fb>-52.643900000000002</fb>
    <v>15</v>
  </rv>
  <rv s="1">
    <fb>2163</fb>
    <v>13</v>
  </rv>
  <rv s="4">
    <v>#VALUE!</v>
    <v>pt-BR</v>
    <v>96517d4b-57ea-3bf1-f44f-8dcc12215243</v>
    <v>536870912</v>
    <v>1</v>
    <v>2116</v>
    <v>6</v>
    <v>7</v>
    <v>São Manoel do Paraná</v>
    <v>24</v>
    <v>25</v>
    <v>Map</v>
    <v>11</v>
    <v>12</v>
    <v>2799</v>
    <v>São Manoel do Paraná é um município brasileiro do estado do Paraná. Sua população estimada em 2010 era de 2.098 habitantes. O nome é em homenagem a um santo português, porém a padroeira do município é Nossa Senhora do Rosário do Rocio. A data comemorativa da padroeira do município e também do Estado do Paraná, 15 de Novembro, é realizada a Festa em Louvor a Padroeira Nossa Sra. Do Rocio.</v>
    <v>2</v>
    <v>2800</v>
    <v>2801</v>
    <v>2802</v>
    <v>2803</v>
    <v>São Manoel do Paraná</v>
    <v>7</v>
    <v>2804</v>
    <v>São Manoel do Paraná</v>
    <v>mdp/vdpid/6458834034674892801</v>
  </rv>
  <rv s="0">
    <v>536870912</v>
    <v>São Mateus do Sul</v>
    <v>2aa3c6fc-8142-0251-53ae-a180cbdbec0e</v>
    <v>pt-BR</v>
    <v>Map</v>
  </rv>
  <rv s="1">
    <fb>1342.633</fb>
    <v>13</v>
  </rv>
  <rv s="2">
    <v>339</v>
    <v>11</v>
    <v>2125</v>
    <v>0</v>
    <v>Image of São Mateus do Sul</v>
  </rv>
  <rv s="1">
    <fb>-25.866667</fb>
    <v>15</v>
  </rv>
  <rv s="3">
    <v>https://www.bing.com/search?q=S%c3%a3o+Mateus+do+Sul&amp;form=skydnc</v>
    <v>Aprenda mais com Bing</v>
  </rv>
  <rv s="1">
    <fb>-50.383333</fb>
    <v>15</v>
  </rv>
  <rv s="1">
    <fb>46705</fb>
    <v>13</v>
  </rv>
  <rv s="4">
    <v>#VALUE!</v>
    <v>pt-BR</v>
    <v>2aa3c6fc-8142-0251-53ae-a180cbdbec0e</v>
    <v>536870912</v>
    <v>1</v>
    <v>2124</v>
    <v>6</v>
    <v>7</v>
    <v>São Mateus do Sul</v>
    <v>24</v>
    <v>25</v>
    <v>Map</v>
    <v>11</v>
    <v>12</v>
    <v>2807</v>
    <v>São Mateus do Sul é um município brasileiro do estado do Paraná. Sua população, conforme estimativas do IBGE de 2018, era de 45 806 habitantes. O povoado de São Mateus do Sul surgiu como pouso e setor de apoio às bandeiras militares lançadas pelo governador da capitania de São Paulo, Dom Luiz de Souza Botelho e Mourão, visando a conquista de Guarapuava. Foi o Tenente Bruno da Costa Filgueiras, chefe da Quarta Expedição, com 25 homens, que se destinava a Tibagi, quem primeiro pisou nas terras de São Mateus do Sul, em 1769. O primeiro assentamento humano estabelecido nessas terras foi constituído em 1877.</v>
    <v>2</v>
    <v>2808</v>
    <v>2809</v>
    <v>2810</v>
    <v>2811</v>
    <v>São Mateus do Sul</v>
    <v>7</v>
    <v>2812</v>
    <v>São Mateus do Sul</v>
    <v>mdp/vdpid/6461564023665065985</v>
  </rv>
  <rv s="0">
    <v>536870912</v>
    <v>São Miguel do Iguaçu</v>
    <v>e988ca84-27ac-50e6-6f28-87f79fba9d9d</v>
    <v>pt-BR</v>
    <v>Map</v>
  </rv>
  <rv s="1">
    <fb>851.30100000000004</fb>
    <v>13</v>
  </rv>
  <rv s="2">
    <v>340</v>
    <v>11</v>
    <v>2132</v>
    <v>0</v>
    <v>Image of São Miguel do Iguaçu</v>
  </rv>
  <rv s="1">
    <fb>-25.35</fb>
    <v>15</v>
  </rv>
  <rv s="3">
    <v>https://www.bing.com/search?q=S%c3%a3o+Miguel+do+Igua%c3%a7u&amp;form=skydnc</v>
    <v>Aprenda mais com Bing</v>
  </rv>
  <rv s="1">
    <fb>-54.166666999999997</fb>
    <v>15</v>
  </rv>
  <rv s="1">
    <fb>27576</fb>
    <v>13</v>
  </rv>
  <rv s="4">
    <v>#VALUE!</v>
    <v>pt-BR</v>
    <v>e988ca84-27ac-50e6-6f28-87f79fba9d9d</v>
    <v>536870912</v>
    <v>1</v>
    <v>2131</v>
    <v>6</v>
    <v>7</v>
    <v>São Miguel do Iguaçu</v>
    <v>9</v>
    <v>10</v>
    <v>Map</v>
    <v>11</v>
    <v>12</v>
    <v>2815</v>
    <v>São Miguel do Iguaçu é um município brasileiro do estado do Paraná. Sua população estimada em 2017 era de 27.461 habitantes.</v>
    <v>2</v>
    <v>2816</v>
    <v>2817</v>
    <v>2818</v>
    <v>2819</v>
    <v>São Miguel do Iguaçu</v>
    <v>7</v>
    <v>2820</v>
    <v>São Miguel do Iguaçu</v>
    <v>mdp/vdpid/6459464020981186561</v>
  </rv>
  <rv s="0">
    <v>536870912</v>
    <v>São Pedro do Iguaçu</v>
    <v>92f8fdcf-9605-0c71-ae7d-2cefb50f94fb</v>
    <v>pt-BR</v>
    <v>Map</v>
  </rv>
  <rv s="1">
    <fb>308.32799999999997</fb>
    <v>13</v>
  </rv>
  <rv s="2">
    <v>341</v>
    <v>11</v>
    <v>2139</v>
    <v>0</v>
    <v>Image of São Pedro do Iguaçu</v>
  </rv>
  <rv s="1">
    <fb>-24.9358</fb>
    <v>15</v>
  </rv>
  <rv s="3">
    <v>https://www.bing.com/search?q=S%c3%a3o+Pedro+do+Igua%c3%a7u&amp;form=skydnc</v>
    <v>Aprenda mais com Bing</v>
  </rv>
  <rv s="1">
    <fb>-53.854999999999997</fb>
    <v>15</v>
  </rv>
  <rv s="1">
    <fb>5820</fb>
    <v>13</v>
  </rv>
  <rv s="4">
    <v>#VALUE!</v>
    <v>pt-BR</v>
    <v>92f8fdcf-9605-0c71-ae7d-2cefb50f94fb</v>
    <v>536870912</v>
    <v>1</v>
    <v>2138</v>
    <v>6</v>
    <v>7</v>
    <v>São Pedro do Iguaçu</v>
    <v>24</v>
    <v>25</v>
    <v>Map</v>
    <v>11</v>
    <v>12</v>
    <v>2823</v>
    <v>São Pedro do Iguaçu é um município brasileiro do estado do Paraná. Sua população estimada em 2010 era de 6.492 habitantes conforme dados do IBGE. São Pedro do Iguaçu começa a se formar a partir da comercialização de terras pertencentes ao governo estadual, através da Colonizadora Bentheim &amp; Cia. Ltda., contratada pelo Banco do Estado do Paraná no início da década de 1960. Em 1963, foram derrubados seiscentos alqueires para a construção do povoado.</v>
    <v>2</v>
    <v>2824</v>
    <v>2825</v>
    <v>2826</v>
    <v>2827</v>
    <v>São Pedro do Iguaçu</v>
    <v>7</v>
    <v>2828</v>
    <v>São Pedro do Iguaçu</v>
    <v>mdp/vdpid/6458716259625205761</v>
  </rv>
  <rv s="0">
    <v>536870912</v>
    <v>São Pedro do Ivaí</v>
    <v>1d2477cb-1bdf-f421-9748-23f240c41c0f</v>
    <v>pt-BR</v>
    <v>Map</v>
  </rv>
  <rv s="1">
    <fb>322.69200000000001</fb>
    <v>13</v>
  </rv>
  <rv s="2">
    <v>342</v>
    <v>11</v>
    <v>2145</v>
    <v>0</v>
    <v>Image of São Pedro do Ivaí</v>
  </rv>
  <rv s="1">
    <fb>-23.8668412</fb>
    <v>15</v>
  </rv>
  <rv s="3">
    <v>https://www.bing.com/search?q=S%c3%a3o+Pedro+do+Iva%c3%ad&amp;form=skydnc</v>
    <v>Aprenda mais com Bing</v>
  </rv>
  <rv s="1">
    <fb>-51.856010699999999</fb>
    <v>15</v>
  </rv>
  <rv s="1">
    <fb>11046</fb>
    <v>13</v>
  </rv>
  <rv s="4">
    <v>#VALUE!</v>
    <v>pt-BR</v>
    <v>1d2477cb-1bdf-f421-9748-23f240c41c0f</v>
    <v>536870912</v>
    <v>1</v>
    <v>2144</v>
    <v>6</v>
    <v>7</v>
    <v>São Pedro do Ivaí</v>
    <v>9</v>
    <v>10</v>
    <v>Map</v>
    <v>11</v>
    <v>12</v>
    <v>2831</v>
    <v>São Pedro do Ivaí é um município brasileiro do estado do Paraná, localizando-se na região norte do estado. Sua população, conforme estimativas do IBGE de 2018, era de 10 915 habitantes.</v>
    <v>2</v>
    <v>2832</v>
    <v>2833</v>
    <v>2834</v>
    <v>2835</v>
    <v>São Pedro do Ivaí</v>
    <v>7</v>
    <v>2836</v>
    <v>São Pedro do Ivaí</v>
    <v>mdp/vdpid/6458960962819981313</v>
  </rv>
  <rv s="0">
    <v>536870912</v>
    <v>São Pedro do Paraná</v>
    <v>f979272d-88fc-130f-6f87-1d5c4c0ba952</v>
    <v>pt-BR</v>
    <v>Map</v>
  </rv>
  <rv s="1">
    <fb>250.65299999999999</fb>
    <v>13</v>
  </rv>
  <rv s="2">
    <v>343</v>
    <v>11</v>
    <v>2150</v>
    <v>0</v>
    <v>Image of São Pedro do Paraná</v>
  </rv>
  <rv s="1">
    <fb>-22.824376900000001</fb>
    <v>15</v>
  </rv>
  <rv s="3">
    <v>https://www.bing.com/search?q=S%c3%a3o+Pedro+do+Paran%c3%a1&amp;form=skydnc</v>
    <v>Aprenda mais com Bing</v>
  </rv>
  <rv s="1">
    <fb>-53.221265600000002</fb>
    <v>15</v>
  </rv>
  <rv s="1">
    <fb>2289</fb>
    <v>13</v>
  </rv>
  <rv s="4">
    <v>#VALUE!</v>
    <v>pt-BR</v>
    <v>f979272d-88fc-130f-6f87-1d5c4c0ba952</v>
    <v>536870912</v>
    <v>1</v>
    <v>2149</v>
    <v>6</v>
    <v>7</v>
    <v>São Pedro do Paraná</v>
    <v>9</v>
    <v>10</v>
    <v>Map</v>
    <v>11</v>
    <v>12</v>
    <v>2839</v>
    <v>São Pedro do Paraná é um município brasileiro do estado do Paraná. Sua população estimada em 2004 era de 2.477 habitantes.</v>
    <v>2</v>
    <v>2840</v>
    <v>2841</v>
    <v>2842</v>
    <v>2843</v>
    <v>São Pedro do Paraná</v>
    <v>7</v>
    <v>2844</v>
    <v>São Pedro do Paraná</v>
    <v>mdp/vdpid/6458733611225972737</v>
  </rv>
  <rv s="0">
    <v>536870912</v>
    <v>São Sebastião da Amoreira</v>
    <v>0567ea51-2028-b2f2-7df2-dfbc68244120</v>
    <v>pt-BR</v>
    <v>Map</v>
  </rv>
  <rv s="1">
    <fb>227.982</fb>
    <v>13</v>
  </rv>
  <rv s="2">
    <v>344</v>
    <v>11</v>
    <v>2157</v>
    <v>0</v>
    <v>Image of São Sebastião da Amoreira</v>
  </rv>
  <rv s="1">
    <fb>-23.466667000000001</fb>
    <v>15</v>
  </rv>
  <rv s="3">
    <v>https://www.bing.com/search?q=S%c3%a3o+Sebasti%c3%a3o+da+Amoreira&amp;form=skydnc</v>
    <v>Aprenda mais com Bing</v>
  </rv>
  <rv s="1">
    <fb>8859</fb>
    <v>13</v>
  </rv>
  <rv s="4">
    <v>#VALUE!</v>
    <v>pt-BR</v>
    <v>0567ea51-2028-b2f2-7df2-dfbc68244120</v>
    <v>536870912</v>
    <v>1</v>
    <v>2156</v>
    <v>6</v>
    <v>7</v>
    <v>São Sebastião da Amoreira</v>
    <v>9</v>
    <v>10</v>
    <v>Map</v>
    <v>11</v>
    <v>12</v>
    <v>2847</v>
    <v>São Sebastião da Amoreira é um município brasileiro do estado do Paraná. Os primórdios da história de São Sebastião da Amoreira se confundem com os de Assaí. Cidade irmã, que em 1938 já era distrito administrativo de São Jerônimo da Serra.</v>
    <v>2</v>
    <v>2848</v>
    <v>2849</v>
    <v>2850</v>
    <v>2562</v>
    <v>São Sebastião da Amoreira</v>
    <v>7</v>
    <v>2851</v>
    <v>São Sebastião da Amoreira</v>
    <v>mdp/vdpid/6458986910227365889</v>
  </rv>
  <rv s="0">
    <v>536870912</v>
    <v>São Tomé</v>
    <v>3be0edfd-4ac9-bc6f-961c-374d2dcfb733</v>
    <v>pt-BR</v>
    <v>Map</v>
  </rv>
  <rv s="1">
    <fb>218.624</fb>
    <v>13</v>
  </rv>
  <rv s="2">
    <v>345</v>
    <v>11</v>
    <v>2164</v>
    <v>0</v>
    <v>Image of São Tomé</v>
  </rv>
  <rv s="1">
    <fb>-23.537777999999999</fb>
    <v>15</v>
  </rv>
  <rv s="3">
    <v>https://www.bing.com/search?q=S%c3%a3o+Tom%c3%a9+Paran%c3%a1&amp;form=skydnc</v>
    <v>Aprenda mais com Bing</v>
  </rv>
  <rv s="1">
    <fb>-52.590833000000003</fb>
    <v>15</v>
  </rv>
  <rv s="1">
    <fb>5349</fb>
    <v>13</v>
  </rv>
  <rv s="4">
    <v>#VALUE!</v>
    <v>pt-BR</v>
    <v>3be0edfd-4ac9-bc6f-961c-374d2dcfb733</v>
    <v>536870912</v>
    <v>1</v>
    <v>2163</v>
    <v>6</v>
    <v>7</v>
    <v>São Tomé</v>
    <v>24</v>
    <v>25</v>
    <v>Map</v>
    <v>11</v>
    <v>51</v>
    <v>2854</v>
    <v>São Tomé é um município brasileiro do estado do Paraná. Sua população, de acordo com o censo do IBGE de 2010, é de 5.595 habitantes. O município situa-se no terceiro planalto paranaense e pertence à microrregião de Cianorte, estando a uma altitude de 465 metros. Tem como fronteira os municípios de Japurá e S. Carlos do Ivaí, Jussara e S. Jorge do Ivaí, Indianópolis e Cianorte. Está a aproximadamente 530 quilômetros de Curitiba e possui uma área de 219,72 km².</v>
    <v>2</v>
    <v>2855</v>
    <v>2856</v>
    <v>2857</v>
    <v>2858</v>
    <v>São Tomé</v>
    <v>7</v>
    <v>2859</v>
    <v>São Tomé</v>
    <v>mdp/vdpid/6458836919097753601</v>
  </rv>
  <rv s="0">
    <v>536870912</v>
    <v>Sapopema</v>
    <v>53a55fda-53b6-75ce-d140-b506e066c0d9</v>
    <v>pt-BR</v>
    <v>Map</v>
  </rv>
  <rv s="1">
    <fb>677.61</fb>
    <v>13</v>
  </rv>
  <rv s="2">
    <v>346</v>
    <v>11</v>
    <v>2169</v>
    <v>0</v>
    <v>Image of Sapopema</v>
  </rv>
  <rv s="1">
    <fb>-23.9122159</fb>
    <v>15</v>
  </rv>
  <rv s="3">
    <v>https://www.bing.com/search?q=Sapopema+Paran%c3%a1&amp;form=skydnc</v>
    <v>Aprenda mais com Bing</v>
  </rv>
  <rv s="1">
    <fb>-50.584581999999997</fb>
    <v>15</v>
  </rv>
  <rv s="1">
    <fb>6722</fb>
    <v>13</v>
  </rv>
  <rv s="16">
    <v>#VALUE!</v>
    <v>pt-BR</v>
    <v>53a55fda-53b6-75ce-d140-b506e066c0d9</v>
    <v>536870912</v>
    <v>1</v>
    <v>2166</v>
    <v>2167</v>
    <v>2168</v>
    <v>Sapopema</v>
    <v>9</v>
    <v>10</v>
    <v>Map</v>
    <v>11</v>
    <v>12</v>
    <v>2862</v>
    <v>2</v>
    <v>2863</v>
    <v>2864</v>
    <v>2865</v>
    <v>2866</v>
    <v>Sapopema</v>
    <v>7</v>
    <v>2867</v>
    <v>Sapopema</v>
    <v>mdp/vdpid/6460695306433462273</v>
  </rv>
  <rv s="0">
    <v>536870912</v>
    <v>Sarandi</v>
    <v>49292511-219d-257c-347f-8589498786ea</v>
    <v>pt-BR</v>
    <v>Map</v>
  </rv>
  <rv s="1">
    <fb>103.226</fb>
    <v>13</v>
  </rv>
  <rv s="2">
    <v>347</v>
    <v>11</v>
    <v>2176</v>
    <v>0</v>
    <v>Image of Sarandi</v>
  </rv>
  <rv s="1">
    <fb>-23.452341400000002</fb>
    <v>15</v>
  </rv>
  <rv s="3">
    <v>https://www.bing.com/search?q=Sarandi+Paran%c3%a1&amp;form=skydnc</v>
    <v>Aprenda mais com Bing</v>
  </rv>
  <rv s="7">
    <v>30</v>
  </rv>
  <rv s="1">
    <fb>-51.852755899999998</fb>
    <v>15</v>
  </rv>
  <rv s="1">
    <fb>97803</fb>
    <v>13</v>
  </rv>
  <rv s="10">
    <v>#VALUE!</v>
    <v>pt-BR</v>
    <v>49292511-219d-257c-347f-8589498786ea</v>
    <v>536870912</v>
    <v>1</v>
    <v>2175</v>
    <v>6</v>
    <v>154</v>
    <v>Sarandi</v>
    <v>24</v>
    <v>25</v>
    <v>Map</v>
    <v>11</v>
    <v>12</v>
    <v>2870</v>
    <v>Sarandi é um município brasileiro do estado do Paraná, situado na Mesorregião Norte Central Paranaense. A população, de acordo com a estimativa feita pelo IBGE em 2018, era de 95 543 habitantes. Sarandi foi colonizada pela Companhia de Melhoramentos do Norte do Paraná em 1947. Era o início da venda de lotes urbanos na região, que viria a constituir a localidade e que serviria de “centro de abastecimento” da Ferrovia Rede Viação Paraná/Santa Catarina.</v>
    <v>2</v>
    <v>2871</v>
    <v>2872</v>
    <v>2873</v>
    <v>2874</v>
    <v>2875</v>
    <v>Sarandi</v>
    <v>7</v>
    <v>2876</v>
    <v>Sarandi</v>
    <v>mdp/vdpid/6458941413622022146</v>
  </rv>
  <rv s="0">
    <v>536870912</v>
    <v>Saudade do Iguaçu</v>
    <v>de4001a0-7aae-3d27-c0b0-74d2929ea0f8</v>
    <v>pt-BR</v>
    <v>Map</v>
  </rv>
  <rv s="1">
    <fb>152.084</fb>
    <v>13</v>
  </rv>
  <rv s="2">
    <v>348</v>
    <v>11</v>
    <v>2183</v>
    <v>0</v>
    <v>Image of Saudade do Iguaçu</v>
  </rv>
  <rv s="1">
    <fb>-25.693899999999999</fb>
    <v>15</v>
  </rv>
  <rv s="3">
    <v>https://www.bing.com/search?q=Saudade+do+Igua%c3%a7u&amp;form=skydnc</v>
    <v>Aprenda mais com Bing</v>
  </rv>
  <rv s="1">
    <fb>-52.618899999999996</fb>
    <v>15</v>
  </rv>
  <rv s="1">
    <fb>5539</fb>
    <v>13</v>
  </rv>
  <rv s="4">
    <v>#VALUE!</v>
    <v>pt-BR</v>
    <v>de4001a0-7aae-3d27-c0b0-74d2929ea0f8</v>
    <v>536870912</v>
    <v>1</v>
    <v>2182</v>
    <v>6</v>
    <v>7</v>
    <v>Saudade do Iguaçu</v>
    <v>24</v>
    <v>25</v>
    <v>Map</v>
    <v>11</v>
    <v>12</v>
    <v>2879</v>
    <v>Saudade do Iguaçu é um município brasileiro do estado do Paraná. Sua população, conforme estimativas do IBGE de 2018, era de 5 459 habitantes. A colonização do que hoje se constitui no município de Saudade do Iguaçu, iniciou-se em 1958, com a instalação da Companhia Brasileira de Viação e Comercio. Nesta época iniciou-se o trabalho de desbravamento da região, que teve na figura de Élio Bocalon um de seus colaboradores.</v>
    <v>2</v>
    <v>2880</v>
    <v>2881</v>
    <v>2882</v>
    <v>2883</v>
    <v>Saudade do Iguaçu</v>
    <v>7</v>
    <v>2884</v>
    <v>Saudade do Iguaçu</v>
    <v>mdp/vdpid/6459905793935278081</v>
  </rv>
  <rv s="0">
    <v>536870912</v>
    <v>Sengés</v>
    <v>54d97371-0797-e7b0-4af2-bd324fd9fae6</v>
    <v>pt-BR</v>
    <v>Map</v>
  </rv>
  <rv s="1">
    <fb>1366.6279999999999</fb>
    <v>13</v>
  </rv>
  <rv s="2">
    <v>349</v>
    <v>11</v>
    <v>2190</v>
    <v>0</v>
    <v>Image of Sengés</v>
  </rv>
  <rv s="1">
    <fb>-24.1</fb>
    <v>15</v>
  </rv>
  <rv s="3">
    <v>https://www.bing.com/search?q=Seng%c3%a9s&amp;form=skydnc</v>
    <v>Aprenda mais com Bing</v>
  </rv>
  <rv s="1">
    <fb>-49.483333000000002</fb>
    <v>15</v>
  </rv>
  <rv s="1">
    <fb>19385</fb>
    <v>13</v>
  </rv>
  <rv s="4">
    <v>#VALUE!</v>
    <v>pt-BR</v>
    <v>54d97371-0797-e7b0-4af2-bd324fd9fae6</v>
    <v>536870912</v>
    <v>1</v>
    <v>2189</v>
    <v>6</v>
    <v>7</v>
    <v>Sengés</v>
    <v>24</v>
    <v>25</v>
    <v>Map</v>
    <v>11</v>
    <v>12</v>
    <v>2887</v>
    <v>Sengés é um município brasileiro do Estado do Paraná. Sua população, conforme estimativas do IBGE de 2018, era de 19 267 habitantes. A denominação foi dada inicialmente à Estação Ferroviária, sendo posteriormente o nome dado pelo município. É uma homenagem ao engenheiro Gastão Senges, responsável pela construção do trecho da Estrada de Ferro que serve à localidade.</v>
    <v>2</v>
    <v>2888</v>
    <v>2889</v>
    <v>2890</v>
    <v>2891</v>
    <v>Sengés</v>
    <v>7</v>
    <v>2892</v>
    <v>Sengés</v>
    <v>mdp/vdpid/6460744168531558401</v>
  </rv>
  <rv s="0">
    <v>536870912</v>
    <v>Serranópolis do Iguaçu</v>
    <v>37b6f075-c627-6e93-514b-a773a949e29f</v>
    <v>pt-BR</v>
    <v>Map</v>
  </rv>
  <rv s="1">
    <fb>483.65800000000002</fb>
    <v>13</v>
  </rv>
  <rv s="2">
    <v>350</v>
    <v>11</v>
    <v>2196</v>
    <v>0</v>
    <v>Image of Serranópolis do Iguaçu</v>
  </rv>
  <rv s="1">
    <fb>-25.387398699999999</fb>
    <v>15</v>
  </rv>
  <rv s="3">
    <v>https://www.bing.com/search?q=Serran%c3%b3polis+do+Igua%c3%a7u&amp;form=skydnc</v>
    <v>Aprenda mais com Bing</v>
  </rv>
  <rv s="1">
    <fb>-54.052325699999997</fb>
    <v>15</v>
  </rv>
  <rv s="1">
    <fb>4477</fb>
    <v>13</v>
  </rv>
  <rv s="4">
    <v>#VALUE!</v>
    <v>pt-BR</v>
    <v>37b6f075-c627-6e93-514b-a773a949e29f</v>
    <v>536870912</v>
    <v>1</v>
    <v>2195</v>
    <v>6</v>
    <v>7</v>
    <v>Serranópolis do Iguaçu</v>
    <v>24</v>
    <v>25</v>
    <v>Map</v>
    <v>11</v>
    <v>12</v>
    <v>2895</v>
    <v>Serranópolis do Iguaçu é um município brasileiro do estado do Paraná. Sua população, conforme estimativas do IBGE de 2018, era de 4 513 habitantes. No início dos anos de 1960, a localidade protagonizou uma grande batalha entre os posseiros das terras que ali residiam, contra jagunços e invasores que queriam expulsá-los, tomando as propriedades. Outro episódio que marcou a história do município foi o fechamento da Estrada do Colono, caminho percorrido pelos colonizadores para desbravar parte da Região Oeste, que foi fechado a pedido da Unesco para conservar o Parque Nacional do Iguaçu.</v>
    <v>2</v>
    <v>2896</v>
    <v>2897</v>
    <v>2898</v>
    <v>2899</v>
    <v>Serranópolis do Iguaçu</v>
    <v>7</v>
    <v>2900</v>
    <v>Serranópolis do Iguaçu</v>
    <v>mdp/vdpid/6459471555612114945</v>
  </rv>
  <rv s="0">
    <v>536870912</v>
    <v>Sertaneja</v>
    <v>4896d2f0-bd1a-0989-29a3-2ca8df1374db</v>
    <v>pt-BR</v>
    <v>Map</v>
  </rv>
  <rv s="1">
    <fb>444.48</fb>
    <v>13</v>
  </rv>
  <rv s="2">
    <v>351</v>
    <v>11</v>
    <v>2202</v>
    <v>0</v>
    <v>Image of Sertaneja</v>
  </rv>
  <rv s="1">
    <fb>-23.05</fb>
    <v>15</v>
  </rv>
  <rv s="3">
    <v>https://www.bing.com/search?q=Sertaneja+Brasil&amp;form=skydnc</v>
    <v>Aprenda mais com Bing</v>
  </rv>
  <rv s="1">
    <fb>-50.833333000000003</fb>
    <v>15</v>
  </rv>
  <rv s="1">
    <fb>5216</fb>
    <v>13</v>
  </rv>
  <rv s="4">
    <v>#VALUE!</v>
    <v>pt-BR</v>
    <v>4896d2f0-bd1a-0989-29a3-2ca8df1374db</v>
    <v>536870912</v>
    <v>1</v>
    <v>2201</v>
    <v>6</v>
    <v>7</v>
    <v>Sertaneja</v>
    <v>9</v>
    <v>10</v>
    <v>Map</v>
    <v>11</v>
    <v>12</v>
    <v>2903</v>
    <v>Sertaneja é um município brasileiro do estado do Paraná. Faz parte da Região Metropolitana de Londrina desde novembro de 2013. Sua população, conforme estimativas do IBGE de 2018, era de 5 355 habitantes.</v>
    <v>2</v>
    <v>2904</v>
    <v>2905</v>
    <v>2906</v>
    <v>2907</v>
    <v>Sertaneja</v>
    <v>7</v>
    <v>2908</v>
    <v>Sertaneja</v>
    <v>mdp/vdpid/6458930451405864961</v>
  </rv>
  <rv s="0">
    <v>536870912</v>
    <v>Sertanópolis</v>
    <v>733129bf-3077-3c2d-c4bd-06c761eabe80</v>
    <v>pt-BR</v>
    <v>Map</v>
  </rv>
  <rv s="1">
    <fb>505.52800000000002</fb>
    <v>13</v>
  </rv>
  <rv s="2">
    <v>352</v>
    <v>11</v>
    <v>2209</v>
    <v>0</v>
    <v>Image of Sertanópolis</v>
  </rv>
  <rv s="1">
    <fb>-23.066666999999999</fb>
    <v>15</v>
  </rv>
  <rv s="3">
    <v>https://www.bing.com/search?q=Sertan%c3%b3polis&amp;form=skydnc</v>
    <v>Aprenda mais com Bing</v>
  </rv>
  <rv s="1">
    <fb>-51.033332999999999</fb>
    <v>15</v>
  </rv>
  <rv s="1">
    <fb>16413</fb>
    <v>13</v>
  </rv>
  <rv s="4">
    <v>#VALUE!</v>
    <v>pt-BR</v>
    <v>733129bf-3077-3c2d-c4bd-06c761eabe80</v>
    <v>536870912</v>
    <v>1</v>
    <v>2208</v>
    <v>6</v>
    <v>7</v>
    <v>Sertanópolis</v>
    <v>9</v>
    <v>10</v>
    <v>Map</v>
    <v>11</v>
    <v>12</v>
    <v>2911</v>
    <v>Sertanópolis é um município brasileiro do estado do Paraná, pertencente à Região Metropolitana de Londrina. Localizado no norte do estado, sua população, conforme estimativas do IBGE de 2018, era de 16 323 habitantes.</v>
    <v>2</v>
    <v>2912</v>
    <v>2913</v>
    <v>2914</v>
    <v>2915</v>
    <v>Sertanópolis</v>
    <v>7</v>
    <v>2916</v>
    <v>Sertanópolis</v>
    <v>mdp/vdpid/6458931928908169217</v>
  </rv>
  <rv s="0">
    <v>536870912</v>
    <v>Siqueira Campos</v>
    <v>da1ecdf4-aa56-c8ca-67e8-719e535888e4</v>
    <v>pt-BR</v>
    <v>Map</v>
  </rv>
  <rv s="1">
    <fb>278.03500000000003</fb>
    <v>13</v>
  </rv>
  <rv s="2">
    <v>353</v>
    <v>11</v>
    <v>2215</v>
    <v>0</v>
    <v>Image of Siqueira Campos</v>
  </rv>
  <rv s="1">
    <fb>-23.6878259</fb>
    <v>15</v>
  </rv>
  <rv s="3">
    <v>https://www.bing.com/search?q=Siqueira+Campos+Paran%c3%a1&amp;form=skydnc</v>
    <v>Aprenda mais com Bing</v>
  </rv>
  <rv s="1">
    <fb>-49.834384700000001</fb>
    <v>15</v>
  </rv>
  <rv s="1">
    <fb>21249</fb>
    <v>13</v>
  </rv>
  <rv s="4">
    <v>#VALUE!</v>
    <v>pt-BR</v>
    <v>da1ecdf4-aa56-c8ca-67e8-719e535888e4</v>
    <v>536870912</v>
    <v>1</v>
    <v>2214</v>
    <v>6</v>
    <v>7</v>
    <v>Siqueira Campos</v>
    <v>24</v>
    <v>25</v>
    <v>Map</v>
    <v>11</v>
    <v>12</v>
    <v>2919</v>
    <v>Siqueira Campos é um município brasileiro do estado do Paraná. Em homenagem ao tenente Siqueira Campos, líder revolucionário, que juntamente com o tenente Eduardo Gomes, foram os únicos que sobreviveram, com ferimentos, ao épico Levante do Forte de Copacabana, em 1922. Episódio que ficou conhecido como os Dezoito do Forte de Copacabana, muito embora existam controvérsias sobre o real número de oficiais abatidos nesta época. Etimologicamente, o termo "Siqueira", é sobrenome de variação no termo Sequeira, antigo Syqueira. Enquanto que, "Campos" é sobrenome de origem geográfica.</v>
    <v>2</v>
    <v>2920</v>
    <v>2921</v>
    <v>2922</v>
    <v>2923</v>
    <v>Siqueira Campos</v>
    <v>7</v>
    <v>2924</v>
    <v>Siqueira Campos</v>
    <v>mdp/vdpid/6460538557374136321</v>
  </rv>
  <rv s="0">
    <v>536870912</v>
    <v>Sulina</v>
    <v>4f08cfe2-ad6f-3f36-0682-ee8eeea2b33d</v>
    <v>pt-BR</v>
    <v>Map</v>
  </rv>
  <rv s="1">
    <fb>14.16</fb>
    <v>13</v>
  </rv>
  <rv s="0">
    <v>536870912</v>
    <v>Tulcea</v>
    <v>85222a52-a63f-ea94-229e-d38e8da96a5e</v>
    <v>pt-BR</v>
    <v>Map</v>
  </rv>
  <rv s="7">
    <v>31</v>
  </rv>
  <rv s="2">
    <v>354</v>
    <v>11</v>
    <v>2221</v>
    <v>0</v>
    <v>Image of Sulina</v>
  </rv>
  <rv s="1">
    <fb>45.157355899999999</fb>
    <v>15</v>
  </rv>
  <rv s="3">
    <v>https://www.bing.com/search?q=Sulina+Rom%c3%a9nia&amp;form=skydnc</v>
    <v>Aprenda mais com Bing</v>
  </rv>
  <rv s="7">
    <v>32</v>
  </rv>
  <rv s="1">
    <fb>29.641853000000001</fb>
    <v>15</v>
  </rv>
  <rv s="0">
    <v>536870912</v>
    <v>Romênia</v>
    <v>0cc489d5-ff53-84f1-4fcc-76525efef33a</v>
    <v>pt-BR</v>
    <v>Map</v>
  </rv>
  <rv s="1">
    <fb>3663</fb>
    <v>13</v>
  </rv>
  <rv s="13">
    <v>#VALUE!</v>
    <v>pt-BR</v>
    <v>4f08cfe2-ad6f-3f36-0682-ee8eeea2b33d</v>
    <v>536870912</v>
    <v>1</v>
    <v>2220</v>
    <v>6</v>
    <v>746</v>
    <v>Sulina</v>
    <v>9</v>
    <v>10</v>
    <v>Map</v>
    <v>11</v>
    <v>496</v>
    <v>2927</v>
    <v>Sulina é uma cidade romena nas margens do mar Negro na região do delta do Danúbio, no judeţ de Tulcea. É o ponto mais a Este da Roménia e possui uma praia, onde o Danúbio se junta ao mar.</v>
    <v>2928</v>
    <v>2929</v>
    <v>2930</v>
    <v>2931</v>
    <v>2932</v>
    <v>2933</v>
    <v>2934</v>
    <v>Sulina</v>
    <v>2935</v>
    <v>2936</v>
    <v>Sulina</v>
    <v>mdp/vdpid/7052026297194643457</v>
  </rv>
  <rv s="0">
    <v>536870912</v>
    <v>Tamarana</v>
    <v>75615855-1bdb-d7d8-5799-85a3fa11be73</v>
    <v>pt-BR</v>
    <v>Map</v>
  </rv>
  <rv s="1">
    <fb>466.1</fb>
    <v>13</v>
  </rv>
  <rv s="2">
    <v>355</v>
    <v>11</v>
    <v>2226</v>
    <v>0</v>
    <v>Image of Tamarana</v>
  </rv>
  <rv s="1">
    <fb>-23.722778000000002</fb>
    <v>15</v>
  </rv>
  <rv s="3">
    <v>https://www.bing.com/search?q=Tamarana&amp;form=skydnc</v>
    <v>Aprenda mais com Bing</v>
  </rv>
  <rv s="1">
    <fb>-51.096944000000001</fb>
    <v>15</v>
  </rv>
  <rv s="1">
    <fb>15040</fb>
    <v>13</v>
  </rv>
  <rv s="4">
    <v>#VALUE!</v>
    <v>pt-BR</v>
    <v>75615855-1bdb-d7d8-5799-85a3fa11be73</v>
    <v>536870912</v>
    <v>1</v>
    <v>2225</v>
    <v>6</v>
    <v>7</v>
    <v>Tamarana</v>
    <v>24</v>
    <v>25</v>
    <v>Map</v>
    <v>11</v>
    <v>12</v>
    <v>2939</v>
    <v>Tamarana é um município brasileiro do estado do Paraná. Integra a Região Metropolitana de Londrina. Tamarana é região dos índios Kaigangues que até hoje habitam suas terras na Reserva Indígena de Apucaraninha. A palavra "tamarana" é um substantivo feminino de origem tupi, sinônimo de "cuidaru", que se trata de uma arma, em forma de clava, com cerca de um metro de comprimento. Sua origem remonta à lenda de uma princesa indígena guerreira que usava como arma uma clava feita de madeira.</v>
    <v>2</v>
    <v>2940</v>
    <v>2941</v>
    <v>2942</v>
    <v>2943</v>
    <v>Tamarana</v>
    <v>7</v>
    <v>2944</v>
    <v>Tamarana</v>
    <v>mdp/vdpid/6458992502442557441</v>
  </rv>
  <rv s="0">
    <v>536870912</v>
    <v>Tamboara</v>
    <v>0834be09-7d3c-eb10-5e05-a1d62c4dd308</v>
    <v>pt-BR</v>
    <v>Map</v>
  </rv>
  <rv s="1">
    <fb>193.345</fb>
    <v>13</v>
  </rv>
  <rv s="2">
    <v>356</v>
    <v>11</v>
    <v>2231</v>
    <v>0</v>
    <v>Image of Tamboara</v>
  </rv>
  <rv s="1">
    <fb>-23.2004579</fb>
    <v>15</v>
  </rv>
  <rv s="3">
    <v>https://www.bing.com/search?q=Tamboara&amp;form=skydnc</v>
    <v>Aprenda mais com Bing</v>
  </rv>
  <rv s="1">
    <fb>-52.500138100000001</fb>
    <v>15</v>
  </rv>
  <rv s="1">
    <fb>5158</fb>
    <v>13</v>
  </rv>
  <rv s="4">
    <v>#VALUE!</v>
    <v>pt-BR</v>
    <v>0834be09-7d3c-eb10-5e05-a1d62c4dd308</v>
    <v>536870912</v>
    <v>1</v>
    <v>2230</v>
    <v>6</v>
    <v>7</v>
    <v>Tamboara</v>
    <v>24</v>
    <v>25</v>
    <v>Map</v>
    <v>11</v>
    <v>12</v>
    <v>2947</v>
    <v>Tamboara é um município brasileiro situado na região noroeste do estado do Paraná, ao norte do Rio Ivaí. Sua população, de acordo com o censo de 2010, é de 4.664 habitantes. A fundação e colonização do município foi executada pela Sociedade Técnica e Colonizadora Engenheiro Beltrão. Através da Lei Estadual nº 253, em 26 de novembro de 1954 o município se desmembrou de Paranavaí, tornando-se autônomo. A instalação oficial se deu em 26 de novembro de 1955, tendo como primeiro prefeito Duílio Trevisani Beltrão, um dos fundadores.</v>
    <v>2</v>
    <v>2948</v>
    <v>2949</v>
    <v>2950</v>
    <v>2951</v>
    <v>Tamboara</v>
    <v>7</v>
    <v>2952</v>
    <v>Tamboara</v>
    <v>mdp/vdpid/6458785837071990785</v>
  </rv>
  <rv s="0">
    <v>536870912</v>
    <v>Tapejara</v>
    <v>5fc328b0-6067-f11c-591b-a9095bf6c319</v>
    <v>pt-BR</v>
    <v>Map</v>
  </rv>
  <rv s="1">
    <fb>591.4</fb>
    <v>13</v>
  </rv>
  <rv s="2">
    <v>357</v>
    <v>11</v>
    <v>2238</v>
    <v>0</v>
    <v>Image of Tapejara</v>
  </rv>
  <rv s="1">
    <fb>-23.732778</fb>
    <v>15</v>
  </rv>
  <rv s="3">
    <v>https://www.bing.com/search?q=Tapejara+Paran%c3%a1&amp;form=skydnc</v>
    <v>Aprenda mais com Bing</v>
  </rv>
  <rv s="1">
    <fb>-52.872777999999997</fb>
    <v>15</v>
  </rv>
  <rv s="1">
    <fb>16345</fb>
    <v>13</v>
  </rv>
  <rv s="4">
    <v>#VALUE!</v>
    <v>pt-BR</v>
    <v>5fc328b0-6067-f11c-591b-a9095bf6c319</v>
    <v>536870912</v>
    <v>1</v>
    <v>2237</v>
    <v>6</v>
    <v>7</v>
    <v>Tapejara</v>
    <v>24</v>
    <v>25</v>
    <v>Map</v>
    <v>11</v>
    <v>12</v>
    <v>2955</v>
    <v>Tapejara é um município do estado do Paraná. Integra a Região Metropolitana de Umuarama e sua população estimada em 2018 era de 16 062 habitantes. "Tapejara" é um termo proveniente da língua guarani. Significa "senhor dos caminhos", através da junção de tape e jará.</v>
    <v>2</v>
    <v>2956</v>
    <v>2957</v>
    <v>2958</v>
    <v>2959</v>
    <v>Tapejara</v>
    <v>7</v>
    <v>2960</v>
    <v>Tapejara</v>
    <v>mdp/vdpid/6458828237257572353</v>
  </rv>
  <rv s="0">
    <v>536870912</v>
    <v>Tapira</v>
    <v>3c4b09ad-a981-1e89-6887-3e1bd4be982c</v>
    <v>pt-BR</v>
    <v>Map</v>
  </rv>
  <rv s="1">
    <fb>434.36700000000002</fb>
    <v>13</v>
  </rv>
  <rv s="2">
    <v>358</v>
    <v>11</v>
    <v>2244</v>
    <v>0</v>
    <v>Image of Tapira</v>
  </rv>
  <rv s="1">
    <fb>-23.323012800000001</fb>
    <v>15</v>
  </rv>
  <rv s="3">
    <v>https://www.bing.com/search?q=Tapira+Paran%c3%a1&amp;form=skydnc</v>
    <v>Aprenda mais com Bing</v>
  </rv>
  <rv s="1">
    <fb>-53.069444900000001</fb>
    <v>15</v>
  </rv>
  <rv s="1">
    <fb>5836</fb>
    <v>13</v>
  </rv>
  <rv s="4">
    <v>#VALUE!</v>
    <v>pt-BR</v>
    <v>3c4b09ad-a981-1e89-6887-3e1bd4be982c</v>
    <v>536870912</v>
    <v>1</v>
    <v>2243</v>
    <v>6</v>
    <v>7</v>
    <v>Tapira</v>
    <v>9</v>
    <v>10</v>
    <v>Map</v>
    <v>11</v>
    <v>51</v>
    <v>2963</v>
    <v>Tapira é um município do estado do Paraná, no Brasil. Sua população estimada em 2010 era de 5.834 habitantes. Sua economia é baseada na agricultura, sendo a cana-de-açúcar e o café os seus principais produtos.</v>
    <v>2</v>
    <v>2964</v>
    <v>2965</v>
    <v>2966</v>
    <v>2967</v>
    <v>Tapira</v>
    <v>7</v>
    <v>2968</v>
    <v>Tapira</v>
    <v>mdp/vdpid/6458804624584343553</v>
  </rv>
  <rv s="0">
    <v>536870912</v>
    <v>Teixeira Soares</v>
    <v>57dd7e6d-a291-af68-f64f-394498396451</v>
    <v>pt-BR</v>
    <v>Map</v>
  </rv>
  <rv s="1">
    <fb>902.79300000000001</fb>
    <v>13</v>
  </rv>
  <rv s="2">
    <v>359</v>
    <v>11</v>
    <v>2249</v>
    <v>0</v>
    <v>Image of Teixeira Soares</v>
  </rv>
  <rv s="1">
    <fb>-25.373589500000001</fb>
    <v>15</v>
  </rv>
  <rv s="3">
    <v>https://www.bing.com/search?q=Teixeira+Soares&amp;form=skydnc</v>
    <v>Aprenda mais com Bing</v>
  </rv>
  <rv s="1">
    <fb>-50.459629900000003</fb>
    <v>15</v>
  </rv>
  <rv s="1">
    <fb>12567</fb>
    <v>13</v>
  </rv>
  <rv s="4">
    <v>#VALUE!</v>
    <v>pt-BR</v>
    <v>57dd7e6d-a291-af68-f64f-394498396451</v>
    <v>536870912</v>
    <v>1</v>
    <v>2248</v>
    <v>6</v>
    <v>7</v>
    <v>Teixeira Soares</v>
    <v>24</v>
    <v>25</v>
    <v>Map</v>
    <v>11</v>
    <v>12</v>
    <v>2971</v>
    <v>Teixeira Soares é um município brasileiro do estado do Paraná. Sua população estimada em 2010 era de 10.277 habitantes, conforme dados do IBGE. Existente desde 1734, ligado diretamente à movimentos históricos como o caminho dos tropeiros através da "Estrada da Mata" e a chegada da estrada de ferro. Prevendo os benefícios que a estrada de ferro traria, os moradores da região doaram terrenos para construção de uma estação ferroviária próximo do povoamento que foi inaugurada em 1900.</v>
    <v>2</v>
    <v>2972</v>
    <v>2973</v>
    <v>2974</v>
    <v>2975</v>
    <v>Teixeira Soares</v>
    <v>7</v>
    <v>2976</v>
    <v>Teixeira Soares</v>
    <v>mdp/vdpid/6460791818744233985</v>
  </rv>
  <rv s="0">
    <v>536870912</v>
    <v>Telêmaco Borba</v>
    <v>e17f3e7b-c2bb-f1fd-c764-ebd361fd9d01</v>
    <v>pt-BR</v>
    <v>Map</v>
  </rv>
  <rv s="1">
    <fb>1225.6759999999999</fb>
    <v>13</v>
  </rv>
  <rv s="2">
    <v>360</v>
    <v>11</v>
    <v>2256</v>
    <v>0</v>
    <v>Image of Telêmaco Borba</v>
  </rv>
  <rv s="1">
    <fb>-24.324432000000002</fb>
    <v>15</v>
  </rv>
  <rv s="3">
    <v>https://www.bing.com/search?q=Tel%c3%aamaco+Borba&amp;form=skydnc</v>
    <v>Aprenda mais com Bing</v>
  </rv>
  <rv s="0">
    <v>805306368</v>
    <v>Márcio Matos (Prefeito)</v>
    <v>fa93dc9b-4d70-68a8-a6d4-b988ad37e995</v>
    <v>pt-BR</v>
    <v>Generic</v>
  </rv>
  <rv s="7">
    <v>33</v>
  </rv>
  <rv s="1">
    <fb>-50.616436999999998</fb>
    <v>15</v>
  </rv>
  <rv s="1">
    <fb>79792</fb>
    <v>13</v>
  </rv>
  <rv s="10">
    <v>#VALUE!</v>
    <v>pt-BR</v>
    <v>e17f3e7b-c2bb-f1fd-c764-ebd361fd9d01</v>
    <v>536870912</v>
    <v>1</v>
    <v>2255</v>
    <v>6</v>
    <v>154</v>
    <v>Telêmaco Borba</v>
    <v>24</v>
    <v>25</v>
    <v>Map</v>
    <v>11</v>
    <v>12</v>
    <v>2979</v>
    <v>Telêmaco Borba é um município brasileiro localizado na região dos Campos Gerais do estado do Paraná, a 235 km da capital paranaense, Curitiba. Segundo o IBGE, o município possui uma área de 1382.86 km², sendo que aproximadamente 93% do território é de propriedade da Klabin S.A.. Possui uma população estimada em 78 135 habitantes e em 2010 possuía 97,95% da população vivendo na área urbana.</v>
    <v>2</v>
    <v>2980</v>
    <v>2981</v>
    <v>2982</v>
    <v>2984</v>
    <v>2985</v>
    <v>Telêmaco Borba</v>
    <v>7</v>
    <v>2986</v>
    <v>Telêmaco Borba</v>
    <v>mdp/vdpid/6459211893549563907</v>
  </rv>
  <rv s="0">
    <v>536870912</v>
    <v>Terra Boa</v>
    <v>92d31120-3a3e-30ba-d301-4b76f56ea327</v>
    <v>pt-BR</v>
    <v>Map</v>
  </rv>
  <rv s="1">
    <fb>320.90499999999997</fb>
    <v>13</v>
  </rv>
  <rv s="2">
    <v>361</v>
    <v>11</v>
    <v>2263</v>
    <v>0</v>
    <v>Image of Terra Boa</v>
  </rv>
  <rv s="1">
    <fb>-23.767778</fb>
    <v>15</v>
  </rv>
  <rv s="3">
    <v>https://www.bing.com/search?q=Terra+Boa&amp;form=skydnc</v>
    <v>Aprenda mais com Bing</v>
  </rv>
  <rv s="1">
    <fb>-52.443888999999999</fb>
    <v>15</v>
  </rv>
  <rv s="1">
    <fb>17200</fb>
    <v>13</v>
  </rv>
  <rv s="4">
    <v>#VALUE!</v>
    <v>pt-BR</v>
    <v>92d31120-3a3e-30ba-d301-4b76f56ea327</v>
    <v>536870912</v>
    <v>1</v>
    <v>2262</v>
    <v>6</v>
    <v>7</v>
    <v>Terra Boa</v>
    <v>24</v>
    <v>25</v>
    <v>Map</v>
    <v>11</v>
    <v>12</v>
    <v>2989</v>
    <v>Terra Boa é um município brasileiro do estado do Paraná. A colonização de Terra Boa, bem como inúmeros municípios do norte do estado, deu-se pela Companhia Melhoramentos Norte do Paraná, que no ano de 1951 planejou e organizou o patrimônio de Terra Boa. Criando dessa forma uma planta urbana previamente traçada, com espaço reservado para as repartições públicas, centros esportivos e de lazer. Fazendo com que dessa forma atraísse lavradores, a residirem no município.</v>
    <v>2</v>
    <v>2990</v>
    <v>2991</v>
    <v>2992</v>
    <v>2993</v>
    <v>Terra Boa</v>
    <v>7</v>
    <v>2994</v>
    <v>Terra Boa</v>
    <v>mdp/vdpid/6458858460925657089</v>
  </rv>
  <rv s="0">
    <v>536870912</v>
    <v>Terra Rica</v>
    <v>a1f352c5-669d-85c3-30b8-2f1eed530163</v>
    <v>pt-BR</v>
    <v>Map</v>
  </rv>
  <rv s="1">
    <fb>700.58699999999999</fb>
    <v>13</v>
  </rv>
  <rv s="2">
    <v>362</v>
    <v>11</v>
    <v>2268</v>
    <v>0</v>
    <v>Image of Terra Rica</v>
  </rv>
  <rv s="1">
    <fb>-22.725960000000001</fb>
    <v>15</v>
  </rv>
  <rv s="3">
    <v>https://www.bing.com/search?q=Terra+Rica&amp;form=skydnc</v>
    <v>Aprenda mais com Bing</v>
  </rv>
  <rv s="1">
    <fb>-52.623463299999997</fb>
    <v>15</v>
  </rv>
  <rv s="1">
    <fb>16924</fb>
    <v>13</v>
  </rv>
  <rv s="4">
    <v>#VALUE!</v>
    <v>pt-BR</v>
    <v>a1f352c5-669d-85c3-30b8-2f1eed530163</v>
    <v>536870912</v>
    <v>1</v>
    <v>2267</v>
    <v>6</v>
    <v>7</v>
    <v>Terra Rica</v>
    <v>9</v>
    <v>10</v>
    <v>Map</v>
    <v>11</v>
    <v>12</v>
    <v>2997</v>
    <v>Terra Rica é um município brasileiro do estado do Paraná. Terra Rica foi elevado à categoria de município e distrito pela lei estadual n.º 253, de 26 de novembro de 1954.</v>
    <v>2</v>
    <v>2998</v>
    <v>2999</v>
    <v>3000</v>
    <v>3001</v>
    <v>Terra Rica</v>
    <v>7</v>
    <v>3002</v>
    <v>Terra Rica</v>
    <v>mdp/vdpid/6458765079545380865</v>
  </rv>
  <rv s="0">
    <v>536870912</v>
    <v>Terra Roxa</v>
    <v>c002a2be-f5a4-cebd-10f2-2467d6e9be1c</v>
    <v>pt-BR</v>
    <v>Map</v>
  </rv>
  <rv s="1">
    <fb>800.78599999999994</fb>
    <v>13</v>
  </rv>
  <rv s="2">
    <v>363</v>
    <v>11</v>
    <v>2274</v>
    <v>0</v>
    <v>Image of Terra Roxa</v>
  </rv>
  <rv s="1">
    <fb>-24.166157299999998</fb>
    <v>15</v>
  </rv>
  <rv s="3">
    <v>https://www.bing.com/search?q=Terra+Roxa+Paran%c3%a1&amp;form=skydnc</v>
    <v>Aprenda mais com Bing</v>
  </rv>
  <rv s="1">
    <fb>-54.097319400000003</fb>
    <v>15</v>
  </rv>
  <rv s="1">
    <fb>17522</fb>
    <v>13</v>
  </rv>
  <rv s="4">
    <v>#VALUE!</v>
    <v>pt-BR</v>
    <v>c002a2be-f5a4-cebd-10f2-2467d6e9be1c</v>
    <v>536870912</v>
    <v>1</v>
    <v>2273</v>
    <v>6</v>
    <v>7</v>
    <v>Terra Roxa</v>
    <v>24</v>
    <v>25</v>
    <v>Map</v>
    <v>11</v>
    <v>12</v>
    <v>3005</v>
    <v>Terra Roxa é um Município brasileiro do Estado do Paraná. O município localiza-se na Mesorregião do Oeste Paranaense, estando em uma altitude de 217 metros no ponto mais baixo e em um cume de 417 metros. Possui uma área de 800,807 km² e sua população, conforme estimativas do IBGE de 2018, era de 17 439 habitantes, perfazendo uma densidade demográfica de 20,93 habitantes por km².</v>
    <v>2</v>
    <v>3006</v>
    <v>3007</v>
    <v>3008</v>
    <v>3009</v>
    <v>Terra Roxa</v>
    <v>7</v>
    <v>3010</v>
    <v>Terra Roxa</v>
    <v>mdp/vdpid/6458625946848067585</v>
  </rv>
  <rv s="0">
    <v>536870912</v>
    <v>Tibagi</v>
    <v>23629ea8-238f-6051-b490-65162eae103e</v>
    <v>pt-BR</v>
    <v>Map</v>
  </rv>
  <rv s="1">
    <fb>3108.7460000000001</fb>
    <v>13</v>
  </rv>
  <rv s="2">
    <v>364</v>
    <v>11</v>
    <v>2280</v>
    <v>0</v>
    <v>Image of Tibagi</v>
  </rv>
  <rv s="3">
    <v>https://www.bing.com/search?q=Tibagi&amp;form=skydnc</v>
    <v>Aprenda mais com Bing</v>
  </rv>
  <rv s="1">
    <fb>20607</fb>
    <v>13</v>
  </rv>
  <rv s="4">
    <v>#VALUE!</v>
    <v>pt-BR</v>
    <v>23629ea8-238f-6051-b490-65162eae103e</v>
    <v>536870912</v>
    <v>1</v>
    <v>2279</v>
    <v>6</v>
    <v>7</v>
    <v>Tibagi</v>
    <v>9</v>
    <v>10</v>
    <v>Map</v>
    <v>11</v>
    <v>12</v>
    <v>3013</v>
    <v>Tibagi é um município brasileiro localizado na região dos Campos Gerais do estado do Paraná, a 200 km da capital, Curitiba, sendo a cidade fundada em 1872. Sua população, conforme estimativas do IBGE de 2018, era de 20 436 habitantes.</v>
    <v>2</v>
    <v>3014</v>
    <v>206</v>
    <v>3015</v>
    <v>208</v>
    <v>Tibagi</v>
    <v>7</v>
    <v>3016</v>
    <v>Tibagi</v>
    <v>mdp/vdpid/6460719736761090049</v>
  </rv>
  <rv s="0">
    <v>536870912</v>
    <v>Tijucas do Sul</v>
    <v>ea11b9b6-f8e6-e9db-e3cd-6026e61315dc</v>
    <v>pt-BR</v>
    <v>Map</v>
  </rv>
  <rv s="1">
    <fb>672.197</fb>
    <v>13</v>
  </rv>
  <rv s="2">
    <v>365</v>
    <v>11</v>
    <v>2285</v>
    <v>0</v>
    <v>Image of Tijucas do Sul</v>
  </rv>
  <rv s="1">
    <fb>-25.933333000000001</fb>
    <v>15</v>
  </rv>
  <rv s="3">
    <v>https://www.bing.com/search?q=Tijucas+do+Sul&amp;form=skydnc</v>
    <v>Aprenda mais com Bing</v>
  </rv>
  <rv s="1">
    <fb>-49.183332999999998</fb>
    <v>15</v>
  </rv>
  <rv s="1">
    <fb>17084</fb>
    <v>13</v>
  </rv>
  <rv s="4">
    <v>#VALUE!</v>
    <v>pt-BR</v>
    <v>ea11b9b6-f8e6-e9db-e3cd-6026e61315dc</v>
    <v>536870912</v>
    <v>1</v>
    <v>2284</v>
    <v>6</v>
    <v>7</v>
    <v>Tijucas do Sul</v>
    <v>24</v>
    <v>25</v>
    <v>Map</v>
    <v>11</v>
    <v>12</v>
    <v>3019</v>
    <v>Tijucas do Sul é um município brasileiro do estado do Paraná. Sua população estimada em 2010 era de 14.526 habitantes, conforme dados do IBGE. De origem geográfica, provém dos depósitos de argila de coloração cinza-escura, pegajosa e popularmente chamada de "tijuco", é encontrada em grande escala no território do município. O termo do "do Sul" foi acrescentado para diferenciá-la do município homônimo existente no Estado de Santa Catarina.</v>
    <v>2</v>
    <v>3020</v>
    <v>3021</v>
    <v>3022</v>
    <v>3023</v>
    <v>Tijucas do Sul</v>
    <v>7</v>
    <v>3024</v>
    <v>Tijucas do Sul</v>
    <v>mdp/vdpid/6461703450282426369</v>
  </rv>
  <rv s="0">
    <v>536870912</v>
    <v>Toledo</v>
    <v>72c4da06-bd5e-987a-adbb-6fbd9371e4b7</v>
    <v>pt-BR</v>
    <v>Map</v>
  </rv>
  <rv s="1">
    <fb>1197.0160000000001</fb>
    <v>13</v>
  </rv>
  <rv s="2">
    <v>366</v>
    <v>11</v>
    <v>2293</v>
    <v>0</v>
    <v>Image of Toledo</v>
  </rv>
  <rv s="1">
    <fb>-24.713889000000002</fb>
    <v>15</v>
  </rv>
  <rv s="3">
    <v>https://www.bing.com/search?q=Toledo+Paran%c3%a1&amp;form=skydnc</v>
    <v>Aprenda mais com Bing</v>
  </rv>
  <rv s="7">
    <v>34</v>
  </rv>
  <rv s="1">
    <fb>-53.742778000000001</fb>
    <v>15</v>
  </rv>
  <rv s="1">
    <fb>142645</fb>
    <v>13</v>
  </rv>
  <rv s="10">
    <v>#VALUE!</v>
    <v>pt-BR</v>
    <v>72c4da06-bd5e-987a-adbb-6fbd9371e4b7</v>
    <v>536870912</v>
    <v>1</v>
    <v>2292</v>
    <v>6</v>
    <v>154</v>
    <v>Toledo</v>
    <v>24</v>
    <v>25</v>
    <v>Map</v>
    <v>11</v>
    <v>12</v>
    <v>3027</v>
    <v>Toledo é um município brasileiro localizado na região oeste do Paraná. Considerado "Capital do Agronegócio do Paraná", impulsionado pelo seu solo fértil e plano, que faz concentrar cooperativas e outras empresas do ramo, tornando-o um dos maiores produtores de grãos do interior do estado. Sua população em 2018 é de 138 572 habitantes, conforme estimativa do IBGE.</v>
    <v>2</v>
    <v>3028</v>
    <v>3029</v>
    <v>3030</v>
    <v>3031</v>
    <v>3032</v>
    <v>Toledo</v>
    <v>7</v>
    <v>3033</v>
    <v>Toledo</v>
    <v>mdp/vdpid/6458699763511459841</v>
  </rv>
  <rv s="0">
    <v>536870912</v>
    <v>Tomazina</v>
    <v>042423e8-43a2-eded-39c8-f57e359cbceb</v>
    <v>pt-BR</v>
    <v>Map</v>
  </rv>
  <rv s="1">
    <fb>591.43600000000004</fb>
    <v>13</v>
  </rv>
  <rv s="2">
    <v>367</v>
    <v>11</v>
    <v>2298</v>
    <v>0</v>
    <v>Image of Tomazina</v>
  </rv>
  <rv s="3">
    <v>https://www.bing.com/search?q=Tomazina&amp;form=skydnc</v>
    <v>Aprenda mais com Bing</v>
  </rv>
  <rv s="1">
    <fb>-49.966667000000001</fb>
    <v>15</v>
  </rv>
  <rv s="1">
    <fb>7807</fb>
    <v>13</v>
  </rv>
  <rv s="4">
    <v>#VALUE!</v>
    <v>pt-BR</v>
    <v>042423e8-43a2-eded-39c8-f57e359cbceb</v>
    <v>536870912</v>
    <v>1</v>
    <v>2297</v>
    <v>6</v>
    <v>7</v>
    <v>Tomazina</v>
    <v>24</v>
    <v>25</v>
    <v>Map</v>
    <v>11</v>
    <v>12</v>
    <v>3036</v>
    <v>Tomazina é um município brasileiro do estado do Paraná. Homenagem ao major Thomaz Pereira da Silva, pioneiro, desbravador e fundador do município. A denominação "Tomazina" é a junção do termo "Thomaz" e do sufixo "ina". Etimologicamente o termo "Thomaz" vem do aramaico "Toma"...gêmeo, e do latim "Thomas".</v>
    <v>2</v>
    <v>3037</v>
    <v>2448</v>
    <v>3038</v>
    <v>3039</v>
    <v>Tomazina</v>
    <v>7</v>
    <v>3040</v>
    <v>Tomazina</v>
    <v>mdp/vdpid/6460541855439257601</v>
  </rv>
  <rv s="0">
    <v>536870912</v>
    <v>Três Barras do Paraná</v>
    <v>be7309d7-b312-ce46-6d2d-362d6dfc6d26</v>
    <v>pt-BR</v>
    <v>Map</v>
  </rv>
  <rv s="1">
    <fb>504.17200000000003</fb>
    <v>13</v>
  </rv>
  <rv s="2">
    <v>368</v>
    <v>11</v>
    <v>2304</v>
    <v>0</v>
    <v>Image of Três Barras do Paraná</v>
  </rv>
  <rv s="1">
    <fb>-25.422527599999999</fb>
    <v>15</v>
  </rv>
  <rv s="3">
    <v>https://www.bing.com/search?q=Tr%c3%aas+Barras+do+Paran%c3%a1&amp;form=skydnc</v>
    <v>Aprenda mais com Bing</v>
  </rv>
  <rv s="1">
    <fb>-53.189676200000001</fb>
    <v>15</v>
  </rv>
  <rv s="1">
    <fb>12038</fb>
    <v>13</v>
  </rv>
  <rv s="4">
    <v>#VALUE!</v>
    <v>pt-BR</v>
    <v>be7309d7-b312-ce46-6d2d-362d6dfc6d26</v>
    <v>536870912</v>
    <v>1</v>
    <v>2303</v>
    <v>6</v>
    <v>7</v>
    <v>Três Barras do Paraná</v>
    <v>9</v>
    <v>10</v>
    <v>Map</v>
    <v>11</v>
    <v>12</v>
    <v>3043</v>
    <v>Três Barras do Paraná é um município brasileiro do estado do Paraná. Sua população estimada em 2004 era de 11.882 habitantes. Representa 0,12% da população do estado, sendo 4.931 habitantes na zona urbana e 6.891 habitantes na zona rural.</v>
    <v>2</v>
    <v>3044</v>
    <v>3045</v>
    <v>3046</v>
    <v>3047</v>
    <v>Três Barras do Paraná</v>
    <v>7</v>
    <v>3048</v>
    <v>Três Barras do Paraná</v>
    <v>mdp/vdpid/6459854207921946625</v>
  </rv>
  <rv s="0">
    <v>536870912</v>
    <v>Tunas do Paraná</v>
    <v>7e6fe118-b150-8790-c6c4-2bf83450aa08</v>
    <v>pt-BR</v>
    <v>Map</v>
  </rv>
  <rv s="1">
    <fb>668.47799999999995</fb>
    <v>13</v>
  </rv>
  <rv s="2">
    <v>369</v>
    <v>11</v>
    <v>2310</v>
    <v>0</v>
    <v>Image of Tunas do Paraná</v>
  </rv>
  <rv s="1">
    <fb>-24.976045200000002</fb>
    <v>15</v>
  </rv>
  <rv s="3">
    <v>https://www.bing.com/search?q=Tunas+do+Paran%c3%a1&amp;form=skydnc</v>
    <v>Aprenda mais com Bing</v>
  </rv>
  <rv s="1">
    <fb>-49.088045000000001</fb>
    <v>15</v>
  </rv>
  <rv s="1">
    <fb>9022</fb>
    <v>13</v>
  </rv>
  <rv s="4">
    <v>#VALUE!</v>
    <v>pt-BR</v>
    <v>7e6fe118-b150-8790-c6c4-2bf83450aa08</v>
    <v>536870912</v>
    <v>1</v>
    <v>2309</v>
    <v>6</v>
    <v>7</v>
    <v>Tunas do Paraná</v>
    <v>24</v>
    <v>25</v>
    <v>Map</v>
    <v>11</v>
    <v>12</v>
    <v>3051</v>
    <v>Tunas do Paraná é um município brasileiro do estado do Paraná. De origem geográfica, provém de planta cactácea popularmente conhecida por "tunas", cientificamente é chamada de Cereus bomplandii ou Cereus alacriportamus. Esta planta é facilmente encontrada no território tunense. Etimologicamente o termo "Paraná" é de origem Guarani "pa'ra" = mar + "nã" = semelhante: Semelhante ao mar, rio grande, parente do mar.</v>
    <v>2</v>
    <v>3052</v>
    <v>3053</v>
    <v>3054</v>
    <v>3055</v>
    <v>Tunas do Paraná</v>
    <v>7</v>
    <v>3056</v>
    <v>Tunas do Paraná</v>
    <v>mdp/vdpid/6460923135909691393</v>
  </rv>
  <rv s="0">
    <v>536870912</v>
    <v>Tuneiras do Oeste</v>
    <v>f23603f5-8033-a8a6-7b2d-af3374248ba2</v>
    <v>pt-BR</v>
    <v>Map</v>
  </rv>
  <rv s="1">
    <fb>698.87</fb>
    <v>13</v>
  </rv>
  <rv s="2">
    <v>370</v>
    <v>11</v>
    <v>2315</v>
    <v>0</v>
    <v>Image of Tuneiras do Oeste</v>
  </rv>
  <rv s="1">
    <fb>-23.816666999999999</fb>
    <v>15</v>
  </rv>
  <rv s="3">
    <v>https://www.bing.com/search?q=Tuneiras+do+Oeste&amp;form=skydnc</v>
    <v>Aprenda mais com Bing</v>
  </rv>
  <rv s="1">
    <fb>-52.916666999999997</fb>
    <v>15</v>
  </rv>
  <rv s="1">
    <fb>8533</fb>
    <v>13</v>
  </rv>
  <rv s="4">
    <v>#VALUE!</v>
    <v>pt-BR</v>
    <v>f23603f5-8033-a8a6-7b2d-af3374248ba2</v>
    <v>536870912</v>
    <v>1</v>
    <v>2314</v>
    <v>6</v>
    <v>7</v>
    <v>Tuneiras do Oeste</v>
    <v>24</v>
    <v>25</v>
    <v>Map</v>
    <v>11</v>
    <v>12</v>
    <v>3059</v>
    <v>Tuneiras do Oeste é um município brasileiro do estado do Paraná. Sua população estimada em 2004 era de 7.758 habitantes. Foi criada a Reserva Biológica das Perobas nos municípios de Tuneiras do Oeste e Cianorte, com o objetivo de preservar os ecossistemas naturais existentes, com destaque para os remanescentes de Floresta Estacional Semidecidual e sua fauna associada, possibilitando a realização de pesquisas científicas e o desenvolvimento de atividades controladas de educação ambiental.</v>
    <v>2</v>
    <v>3060</v>
    <v>3061</v>
    <v>3062</v>
    <v>3063</v>
    <v>Tuneiras do Oeste</v>
    <v>7</v>
    <v>3064</v>
    <v>Tuneiras do Oeste</v>
    <v>mdp/vdpid/6458829611613552641</v>
  </rv>
  <rv s="0">
    <v>536870912</v>
    <v>Tupãssi</v>
    <v>44920b74-9592-4147-b201-b584f9e20a98</v>
    <v>pt-BR</v>
    <v>Map</v>
  </rv>
  <rv s="1">
    <fb>310.91199999999998</fb>
    <v>13</v>
  </rv>
  <rv s="2">
    <v>371</v>
    <v>11</v>
    <v>2321</v>
    <v>0</v>
    <v>Image of Tupãssi</v>
  </rv>
  <rv s="1">
    <fb>-24.586612200000001</fb>
    <v>15</v>
  </rv>
  <rv s="3">
    <v>https://www.bing.com/search?q=Tup%c3%a3ssi&amp;form=skydnc</v>
    <v>Aprenda mais com Bing</v>
  </rv>
  <rv s="1">
    <fb>-53.515570400000001</fb>
    <v>15</v>
  </rv>
  <rv s="1">
    <fb>8109</fb>
    <v>13</v>
  </rv>
  <rv s="4">
    <v>#VALUE!</v>
    <v>pt-BR</v>
    <v>44920b74-9592-4147-b201-b584f9e20a98</v>
    <v>536870912</v>
    <v>1</v>
    <v>2320</v>
    <v>6</v>
    <v>7</v>
    <v>Tupãssi</v>
    <v>24</v>
    <v>25</v>
    <v>Map</v>
    <v>11</v>
    <v>12</v>
    <v>3067</v>
    <v>Tupãssi é um município do estado do Paraná, no Brasil. Sua população estimada em 2010 era de 8 018 habitantes. No século XVI, na época da chegada dos colonizadores espanhóis e portugueses à região, esta era habitada pelos índios guaranis. Desde essa época, já era intensa a atividade de extração da erva-mate na região.</v>
    <v>2</v>
    <v>3068</v>
    <v>3069</v>
    <v>3070</v>
    <v>3071</v>
    <v>Tupãssi</v>
    <v>7</v>
    <v>3072</v>
    <v>Tupãssi</v>
    <v>mdp/vdpid/6458654204293545985</v>
  </rv>
  <rv s="0">
    <v>536870912</v>
    <v>Turvo</v>
    <v>438a21c0-3aea-f022-7df0-437801331902</v>
    <v>pt-BR</v>
    <v>Map</v>
  </rv>
  <rv s="1">
    <fb>233.941</fb>
    <v>13</v>
  </rv>
  <rv s="0">
    <v>536870912</v>
    <v>Santa Catarina</v>
    <v>6262969d-76c7-e65f-1be5-668011a93ff0</v>
    <v>pt-BR</v>
    <v>Map</v>
  </rv>
  <rv s="2">
    <v>372</v>
    <v>11</v>
    <v>2326</v>
    <v>0</v>
    <v>Image of Turvo</v>
  </rv>
  <rv s="1">
    <fb>-28.925833000000001</fb>
    <v>15</v>
  </rv>
  <rv s="3">
    <v>https://www.bing.com/search?q=Turvo+Santa+Catarina&amp;form=skydnc</v>
    <v>Aprenda mais com Bing</v>
  </rv>
  <rv s="1">
    <fb>-49.678888999999998</fb>
    <v>15</v>
  </rv>
  <rv s="1">
    <fb>12990</fb>
    <v>13</v>
  </rv>
  <rv s="4">
    <v>#VALUE!</v>
    <v>pt-BR</v>
    <v>438a21c0-3aea-f022-7df0-437801331902</v>
    <v>536870912</v>
    <v>1</v>
    <v>2325</v>
    <v>6</v>
    <v>7</v>
    <v>Turvo</v>
    <v>24</v>
    <v>25</v>
    <v>Map</v>
    <v>11</v>
    <v>12</v>
    <v>3075</v>
    <v>Turvo é um município brasileiro do Estado de Santa Catarina. Localiza-se a uma latitude 28º55'34" sul e a uma longitude 49º40'45" oeste, estando a uma altitude de 38 metros. Sua população estimada em 2010 era de 11 854 habitantes. Possui uma área de 244,31 quilômetros quadrados.</v>
    <v>3076</v>
    <v>3077</v>
    <v>3078</v>
    <v>3079</v>
    <v>3080</v>
    <v>Turvo</v>
    <v>7</v>
    <v>3081</v>
    <v>Turvo</v>
    <v>mdp/vdpid/6465032773236162561</v>
  </rv>
  <rv s="0">
    <v>536870912</v>
    <v>Ubiratã</v>
    <v>85ae16f2-278a-b201-8ecd-cabc6ba94bdf</v>
    <v>pt-BR</v>
    <v>Map</v>
  </rv>
  <rv s="1">
    <fb>652.58100000000002</fb>
    <v>13</v>
  </rv>
  <rv s="2">
    <v>373</v>
    <v>11</v>
    <v>2332</v>
    <v>0</v>
    <v>Image of Ubiratã</v>
  </rv>
  <rv s="1">
    <fb>-24.546076200000002</fb>
    <v>15</v>
  </rv>
  <rv s="3">
    <v>https://www.bing.com/search?q=Ubirat%c3%a3&amp;form=skydnc</v>
    <v>Aprenda mais com Bing</v>
  </rv>
  <rv s="1">
    <fb>-52.989451099999997</fb>
    <v>15</v>
  </rv>
  <rv s="1">
    <fb>20909</fb>
    <v>13</v>
  </rv>
  <rv s="4">
    <v>#VALUE!</v>
    <v>pt-BR</v>
    <v>85ae16f2-278a-b201-8ecd-cabc6ba94bdf</v>
    <v>536870912</v>
    <v>1</v>
    <v>2331</v>
    <v>6</v>
    <v>7</v>
    <v>Ubiratã</v>
    <v>24</v>
    <v>25</v>
    <v>Map</v>
    <v>11</v>
    <v>12</v>
    <v>3084</v>
    <v>Ubiratã é um município brasileiro do estado do Paraná, que situa-se na Microrregião de Goioerê. Sua população estimada em 2018 era de 21 119 habitantes, conforme dados do IBGE. A primeira denominação do local foi Gleba Rio Verde, a qual foi adquirida em 1954 pela Sociedade Imobiliária Noroeste do Paraná, que executou um trabalho de colonização. No dia 19 de fevereiro de 1956 foi lançada a pedra fundamental da "Vila Ubiratã".</v>
    <v>2</v>
    <v>3085</v>
    <v>3086</v>
    <v>3087</v>
    <v>3088</v>
    <v>Ubiratã</v>
    <v>7</v>
    <v>3089</v>
    <v>Ubiratã</v>
    <v>mdp/vdpid/6459038748284813313</v>
  </rv>
  <rv s="0">
    <v>536870912</v>
    <v>Umuarama</v>
    <v>87c9e257-46ae-ae64-9311-da70bd97b8dd</v>
    <v>pt-BR</v>
    <v>Map</v>
  </rv>
  <rv s="1">
    <fb>1227.425</fb>
    <v>13</v>
  </rv>
  <rv s="1">
    <fb>-23.765833000000001</fb>
    <v>15</v>
  </rv>
  <rv s="3">
    <v>https://www.bing.com/search?q=Umuarama&amp;form=skydnc</v>
    <v>Aprenda mais com Bing</v>
  </rv>
  <rv s="1">
    <fb>-53.325000000000003</fb>
    <v>15</v>
  </rv>
  <rv s="1">
    <fb>112500</fb>
    <v>13</v>
  </rv>
  <rv s="5">
    <v>#VALUE!</v>
    <v>pt-BR</v>
    <v>87c9e257-46ae-ae64-9311-da70bd97b8dd</v>
    <v>536870912</v>
    <v>1</v>
    <v>2336</v>
    <v>80</v>
    <v>81</v>
    <v>Umuarama</v>
    <v>24</v>
    <v>128</v>
    <v>Map</v>
    <v>11</v>
    <v>12</v>
    <v>3092</v>
    <v>Umuarama é um município do estado do Paraná, no Brasil. Sua população, segundo estimativas do Instituto Brasileiro de Geografia e Estatística em 2018, era de 110 590 habitantes, sendo a 18ª cidade mais populosa do estado. Tem, como principais atividades, a agropecuária de corte e a prestação de serviços.</v>
    <v>2</v>
    <v>3093</v>
    <v>3094</v>
    <v>3095</v>
    <v>Umuarama</v>
    <v>7</v>
    <v>3096</v>
    <v>Umuarama</v>
    <v>mdp/vdpid/6458817858032893953</v>
  </rv>
  <rv s="0">
    <v>536870912</v>
    <v>União da Vitória</v>
    <v>726c3aa1-acc6-6353-0541-78d7c4e988ae</v>
    <v>pt-BR</v>
    <v>Map</v>
  </rv>
  <rv s="1">
    <fb>720</fb>
    <v>13</v>
  </rv>
  <rv s="2">
    <v>374</v>
    <v>11</v>
    <v>2343</v>
    <v>0</v>
    <v>Image of União da Vitória</v>
  </rv>
  <rv s="1">
    <fb>-26.2304244</fb>
    <v>15</v>
  </rv>
  <rv s="3">
    <v>https://www.bing.com/search?q=Uni%c3%a3o+da+Vit%c3%b3ria&amp;form=skydnc</v>
    <v>Aprenda mais com Bing</v>
  </rv>
  <rv s="7">
    <v>35</v>
  </rv>
  <rv s="1">
    <fb>-51.086611400000002</fb>
    <v>15</v>
  </rv>
  <rv s="1">
    <fb>57913</fb>
    <v>13</v>
  </rv>
  <rv s="13">
    <v>#VALUE!</v>
    <v>pt-BR</v>
    <v>726c3aa1-acc6-6353-0541-78d7c4e988ae</v>
    <v>536870912</v>
    <v>1</v>
    <v>2342</v>
    <v>6</v>
    <v>746</v>
    <v>União da Vitória</v>
    <v>24</v>
    <v>25</v>
    <v>Map</v>
    <v>11</v>
    <v>12</v>
    <v>3099</v>
    <v>União da Vitória é um município brasileiro do estado do Paraná. Pertence à microrregião de mesmo nome e também a Mesorregião do Sudeste Paranaense, apesar de que formalmente está localizada no extremo Sul do estado. Fica 243 km a oeste da capital do estado e a 1.472 km da capital do país. Sua população, conforme estimativas do IBGE de 2018, era de 57 111 habitantes.</v>
    <v>2</v>
    <v>139</v>
    <v>3100</v>
    <v>3101</v>
    <v>3102</v>
    <v>3103</v>
    <v>3104</v>
    <v>União da Vitória</v>
    <v>7</v>
    <v>3105</v>
    <v>União da Vitória</v>
    <v>mdp/vdpid/6460106070340665345</v>
  </rv>
  <rv s="0">
    <v>536870912</v>
    <v>Uniflor</v>
    <v>db17b1ea-4299-444d-aa8f-92bdd22a3f89</v>
    <v>pt-BR</v>
    <v>Map</v>
  </rv>
  <rv s="1">
    <fb>94.819000000000003</fb>
    <v>13</v>
  </rv>
  <rv s="2">
    <v>375</v>
    <v>11</v>
    <v>2349</v>
    <v>0</v>
    <v>Image of Uniflor</v>
  </rv>
  <rv s="1">
    <fb>-23.049999</fb>
    <v>15</v>
  </rv>
  <rv s="3">
    <v>https://www.bing.com/search?q=Uniflor&amp;form=skydnc</v>
    <v>Aprenda mais com Bing</v>
  </rv>
  <rv s="1">
    <fb>-52.150001000000003</fb>
    <v>15</v>
  </rv>
  <rv s="1">
    <fb>2614</fb>
    <v>13</v>
  </rv>
  <rv s="4">
    <v>#VALUE!</v>
    <v>pt-BR</v>
    <v>db17b1ea-4299-444d-aa8f-92bdd22a3f89</v>
    <v>536870912</v>
    <v>1</v>
    <v>2348</v>
    <v>6</v>
    <v>7</v>
    <v>Uniflor</v>
    <v>24</v>
    <v>25</v>
    <v>Map</v>
    <v>11</v>
    <v>12</v>
    <v>3108</v>
    <v>Uniflor é um município brasileiro do estado do Paraná. Sua população estimada em 2010 era de 2.465 habitantes, conforme dados do IBGE. Estendendo sua ação colonizadora, a Companhia de Terras Norte do Paraná avançou, abrindo na mata enorme picada desde a Vila Capelinha até o rio Paranapanema. Situado a alguns quilômetros da Vila Capelinha escolheram um local para fundação de uma nova vila e deram o nome de "Patrimônio Uniflor".</v>
    <v>2</v>
    <v>3109</v>
    <v>3110</v>
    <v>3111</v>
    <v>3112</v>
    <v>Uniflor</v>
    <v>7</v>
    <v>3113</v>
    <v>Uniflor</v>
    <v>mdp/vdpid/6458793219684564993</v>
  </rv>
  <rv s="0">
    <v>536870912</v>
    <v>Uraí</v>
    <v>3d15da68-52bf-64d3-016d-95c854d0ffdd</v>
    <v>pt-BR</v>
    <v>Map</v>
  </rv>
  <rv s="1">
    <fb>237.80600000000001</fb>
    <v>13</v>
  </rv>
  <rv s="2">
    <v>376</v>
    <v>11</v>
    <v>2355</v>
    <v>0</v>
    <v>Image of Uraí</v>
  </rv>
  <rv s="1">
    <fb>-23.201501</fb>
    <v>15</v>
  </rv>
  <rv s="3">
    <v>https://www.bing.com/search?q=Ura%c3%ad&amp;form=skydnc</v>
    <v>Aprenda mais com Bing</v>
  </rv>
  <rv s="1">
    <fb>-50.795178999999997</fb>
    <v>15</v>
  </rv>
  <rv s="1">
    <fb>11273</fb>
    <v>13</v>
  </rv>
  <rv s="4">
    <v>#VALUE!</v>
    <v>pt-BR</v>
    <v>3d15da68-52bf-64d3-016d-95c854d0ffdd</v>
    <v>536870912</v>
    <v>1</v>
    <v>2354</v>
    <v>6</v>
    <v>7</v>
    <v>Uraí</v>
    <v>24</v>
    <v>25</v>
    <v>Map</v>
    <v>11</v>
    <v>12</v>
    <v>3116</v>
    <v>Uraí é um município brasileiro do estado do Paraná. Está situado na região Norte do estado. Sua população estimada em 2010 era de 11.472 habitantes. A ocupação da gleba onde se situa Uraí foi inicialmente realizada através de uma companhia colonizadora em maio de 1936. A região de Uraí possuía densas matas o que possibilitou grande exploração madeireira com vistas ao abastecimento do mercado local e principalmente exportação. Após o ciclo da madeira, veio o ciclo do café, predominando, posteriormente, a cultura do rami o que lhe confere na década de 1980 a denominação de Capital Mundial do Rami. Criado através da Lei Estadual n° 02, de 10 de outubro de 1947, foi desmembrado de Assaí.</v>
    <v>2</v>
    <v>3117</v>
    <v>3118</v>
    <v>3119</v>
    <v>3120</v>
    <v>Uraí</v>
    <v>7</v>
    <v>3121</v>
    <v>Uraí</v>
    <v>mdp/vdpid/6458982541675200513</v>
  </rv>
  <rv s="0">
    <v>536870912</v>
    <v>Ventania</v>
    <v>148fa4fc-c093-6006-a5af-0249844ecf07</v>
    <v>pt-BR</v>
    <v>Map</v>
  </rv>
  <rv s="1">
    <fb>759.36599999999999</fb>
    <v>13</v>
  </rv>
  <rv s="2">
    <v>377</v>
    <v>11</v>
    <v>2360</v>
    <v>0</v>
    <v>Image of Ventania</v>
  </rv>
  <rv s="1">
    <fb>-24.245833000000001</fb>
    <v>15</v>
  </rv>
  <rv s="3">
    <v>https://www.bing.com/search?q=Ventania+Paran%c3%a1&amp;form=skydnc</v>
    <v>Aprenda mais com Bing</v>
  </rv>
  <rv s="1">
    <fb>-50.242778000000001</fb>
    <v>15</v>
  </rv>
  <rv s="1">
    <fb>12088</fb>
    <v>13</v>
  </rv>
  <rv s="4">
    <v>#VALUE!</v>
    <v>pt-BR</v>
    <v>148fa4fc-c093-6006-a5af-0249844ecf07</v>
    <v>536870912</v>
    <v>1</v>
    <v>2359</v>
    <v>6</v>
    <v>7</v>
    <v>Ventania</v>
    <v>9</v>
    <v>10</v>
    <v>Map</v>
    <v>11</v>
    <v>12</v>
    <v>3124</v>
    <v>Ventania é um município brasileiro do estado do Paraná. De origem geográfica, em referência à Fazenda Ventania, que tem esta denominação em função de um devastador tufão, que varreu a região em meados de 1870.</v>
    <v>2</v>
    <v>3125</v>
    <v>3126</v>
    <v>3127</v>
    <v>3128</v>
    <v>Ventania</v>
    <v>7</v>
    <v>3129</v>
    <v>Ventania</v>
    <v>mdp/vdpid/6460709843605913601</v>
  </rv>
  <rv s="0">
    <v>536870912</v>
    <v>Vera Cruz do Oeste</v>
    <v>c5f9c899-a485-7c25-2f70-7163ee4fe118</v>
    <v>pt-BR</v>
    <v>Map</v>
  </rv>
  <rv s="1">
    <fb>327.084</fb>
    <v>13</v>
  </rv>
  <rv s="2">
    <v>378</v>
    <v>11</v>
    <v>2366</v>
    <v>0</v>
    <v>Image of Vera Cruz do Oeste</v>
  </rv>
  <rv s="1">
    <fb>-25.055950899999999</fb>
    <v>15</v>
  </rv>
  <rv s="3">
    <v>https://www.bing.com/search?q=Vera+Cruz+do+Oeste&amp;form=skydnc</v>
    <v>Aprenda mais com Bing</v>
  </rv>
  <rv s="1">
    <fb>-53.878650100000002</fb>
    <v>15</v>
  </rv>
  <rv s="1">
    <fb>8454</fb>
    <v>13</v>
  </rv>
  <rv s="4">
    <v>#VALUE!</v>
    <v>pt-BR</v>
    <v>c5f9c899-a485-7c25-2f70-7163ee4fe118</v>
    <v>536870912</v>
    <v>1</v>
    <v>2365</v>
    <v>6</v>
    <v>7</v>
    <v>Vera Cruz do Oeste</v>
    <v>24</v>
    <v>25</v>
    <v>Map</v>
    <v>11</v>
    <v>12</v>
    <v>3132</v>
    <v>Vera Cruz do Oeste é um município brasileiro do estado do Paraná. A Região Oeste do Paraná iniciou efetivamente o seu desenvolvimento a partir da década de 1950. Uma das medidas importantes de colonização e do povoamento foi a criação do Território Federal do Iguaçu, fundado em 1943 e extinto em 1946, cuja capital foi Laranjeiras do Sul. Este fato incrementou o movimento migratório de famílias sulinas para a região. Evento importante para a história da região foi a passagem da “Coluna Prestes”, 1924 a 1925, movimento que desencadeou a implementação de políticas públicas para ocupação e uso dessa parte do território. As cidades foram surgindo inicialmente às margens da estrada aberta ainda no século XIX entre Guarapuava e Foz do Iguaçu.</v>
    <v>2</v>
    <v>3133</v>
    <v>3134</v>
    <v>3135</v>
    <v>3136</v>
    <v>Vera Cruz do Oeste</v>
    <v>7</v>
    <v>3137</v>
    <v>Vera Cruz do Oeste</v>
    <v>mdp/vdpid/6458710820887986177</v>
  </rv>
  <rv s="0">
    <v>536870912</v>
    <v>Verê</v>
    <v>c2e1c731-fda1-ef38-aedb-a67b2919a323</v>
    <v>pt-BR</v>
    <v>Map</v>
  </rv>
  <rv s="1">
    <fb>312.41800000000001</fb>
    <v>13</v>
  </rv>
  <rv s="2">
    <v>379</v>
    <v>11</v>
    <v>2373</v>
    <v>0</v>
    <v>Image of Verê</v>
  </rv>
  <rv s="1">
    <fb>-25.880800000000001</fb>
    <v>15</v>
  </rv>
  <rv s="3">
    <v>https://www.bing.com/search?q=Ver%c3%aa&amp;form=skydnc</v>
    <v>Aprenda mais com Bing</v>
  </rv>
  <rv s="1">
    <fb>7174</fb>
    <v>13</v>
  </rv>
  <rv s="4">
    <v>#VALUE!</v>
    <v>pt-BR</v>
    <v>c2e1c731-fda1-ef38-aedb-a67b2919a323</v>
    <v>536870912</v>
    <v>1</v>
    <v>2372</v>
    <v>6</v>
    <v>7</v>
    <v>Verê</v>
    <v>24</v>
    <v>25</v>
    <v>Map</v>
    <v>11</v>
    <v>12</v>
    <v>3140</v>
    <v>Verê é um município brasileiro localizado no sudoeste do estado do Paraná, a 4 km da margem oeste do Rio Chopim. Fica próximo a Dois Vizinhos e Francisco Beltrão. O início do desbravamento do território se deu por volta de 1934, quando chegaram os primeiros pioneiros nas matas virgens da região. Os colonos chegaram no lombo dos burros através das picadas abertas, vindos principalmente de Santa Catarina e Rio Grande do Sul. No início, as atividades eram voltadas à derrubada das matas para a plantação das lavouras de milho e feijão e a criação e engorda de suínos.</v>
    <v>2</v>
    <v>3141</v>
    <v>3142</v>
    <v>3143</v>
    <v>2333</v>
    <v>Verê</v>
    <v>7</v>
    <v>3144</v>
    <v>Verê</v>
    <v>mdp/vdpid/6459883802679312385</v>
  </rv>
  <rv s="0">
    <v>536870912</v>
    <v>Virmond</v>
    <v>b678562c-2abe-c683-ef1d-f357b7c6a685</v>
    <v>pt-BR</v>
    <v>Map</v>
  </rv>
  <rv s="1">
    <fb>243.17599999999999</fb>
    <v>13</v>
  </rv>
  <rv s="2">
    <v>380</v>
    <v>11</v>
    <v>2379</v>
    <v>0</v>
    <v>Image of Virmond</v>
  </rv>
  <rv s="1">
    <fb>-25.380936699999999</fb>
    <v>15</v>
  </rv>
  <rv s="3">
    <v>https://www.bing.com/search?q=Virmond&amp;form=skydnc</v>
    <v>Aprenda mais com Bing</v>
  </rv>
  <rv s="1">
    <fb>-52.201147300000002</fb>
    <v>15</v>
  </rv>
  <rv s="1">
    <fb>4022</fb>
    <v>13</v>
  </rv>
  <rv s="4">
    <v>#VALUE!</v>
    <v>pt-BR</v>
    <v>b678562c-2abe-c683-ef1d-f357b7c6a685</v>
    <v>536870912</v>
    <v>1</v>
    <v>2378</v>
    <v>6</v>
    <v>7</v>
    <v>Virmond</v>
    <v>24</v>
    <v>25</v>
    <v>Map</v>
    <v>11</v>
    <v>12</v>
    <v>3147</v>
    <v>Virmond é um município brasileiro do estado do Paraná e sua população era estimada, em 2009, de 4.181 habitantes. A denominação da cidade deriva do sobrenome de uma personalidade: Frederico Guilherme Virmond. Etimologicamente, Virmond é uma forma afrancesada do germânico "Wemund" ou "Warmund", significando proteção ou protetor, ou do francês de origem geográfica "Vermond"; monte verde.</v>
    <v>2</v>
    <v>3148</v>
    <v>3149</v>
    <v>3150</v>
    <v>3151</v>
    <v>Virmond</v>
    <v>7</v>
    <v>3152</v>
    <v>Virmond</v>
    <v>mdp/vdpid/6459898365302800385</v>
  </rv>
  <rv s="0">
    <v>536870912</v>
    <v>Vitorino</v>
    <v>11712f46-d9e2-fc84-da73-8b32f5c9c1ad</v>
    <v>pt-BR</v>
    <v>Map</v>
  </rv>
  <rv s="1">
    <fb>307.94600000000003</fb>
    <v>13</v>
  </rv>
  <rv s="2">
    <v>381</v>
    <v>11</v>
    <v>2385</v>
    <v>0</v>
    <v>Image of Vitorino</v>
  </rv>
  <rv s="1">
    <fb>-26.268702099999999</fb>
    <v>15</v>
  </rv>
  <rv s="3">
    <v>https://www.bing.com/search?q=Vitorino+Paran%c3%a1&amp;form=skydnc</v>
    <v>Aprenda mais com Bing</v>
  </rv>
  <rv s="1">
    <fb>-52.782159900000003</fb>
    <v>15</v>
  </rv>
  <rv s="1">
    <fb>6859</fb>
    <v>13</v>
  </rv>
  <rv s="4">
    <v>#VALUE!</v>
    <v>pt-BR</v>
    <v>11712f46-d9e2-fc84-da73-8b32f5c9c1ad</v>
    <v>536870912</v>
    <v>1</v>
    <v>2384</v>
    <v>6</v>
    <v>7</v>
    <v>Vitorino</v>
    <v>24</v>
    <v>25</v>
    <v>Map</v>
    <v>11</v>
    <v>12</v>
    <v>3155</v>
    <v>Vitorino é um município brasileiro do estado do Paraná. Sua população estimada em 2011 era de 6.531 habitantes. O Município de Vitorino teve como origem um entreposto que ficava no caminho percorrido pelas tropas de burro, transportando mercadorias entre Barracão e Clevelândia, no período de 1920 a 1925. A construção da chamada Estrada Estratégica estimulou a vinda de migrantes oriundos de Santa Catarina e Rio Grande do Sul, atraídos pela abundância e fertilidade da terra e pela possibilidade da exploração da madeira existente. Criado através da Lei Estadual nº. 4245, de 28 de julho de 1960, e instalado em 29 de novembro de 1961, foi desmembrado de Clevelândia.</v>
    <v>2</v>
    <v>3156</v>
    <v>3157</v>
    <v>3158</v>
    <v>3159</v>
    <v>Vitorino</v>
    <v>7</v>
    <v>3160</v>
    <v>Vitorino</v>
    <v>mdp/vdpid/6459937433902383105</v>
  </rv>
  <rv s="0">
    <v>536870912</v>
    <v>Wenceslau Braz</v>
    <v>b8cf4e92-59ea-fbc4-e3f9-c8d10af9e92c</v>
    <v>pt-BR</v>
    <v>Map</v>
  </rv>
  <rv s="1">
    <fb>397.91699999999997</fb>
    <v>13</v>
  </rv>
  <rv s="2">
    <v>382</v>
    <v>11</v>
    <v>2392</v>
    <v>0</v>
    <v>Image of Wenceslau Braz</v>
  </rv>
  <rv s="1">
    <fb>-23.85</fb>
    <v>15</v>
  </rv>
  <rv s="3">
    <v>https://www.bing.com/search?q=Wenceslau+Braz+Paran%c3%a1&amp;form=skydnc</v>
    <v>Aprenda mais com Bing</v>
  </rv>
  <rv s="1">
    <fb>-49.8</fb>
    <v>15</v>
  </rv>
  <rv s="1">
    <fb>19386</fb>
    <v>13</v>
  </rv>
  <rv s="4">
    <v>#VALUE!</v>
    <v>pt-BR</v>
    <v>b8cf4e92-59ea-fbc4-e3f9-c8d10af9e92c</v>
    <v>536870912</v>
    <v>1</v>
    <v>2391</v>
    <v>6</v>
    <v>7</v>
    <v>Wenceslau Braz</v>
    <v>24</v>
    <v>25</v>
    <v>Map</v>
    <v>11</v>
    <v>12</v>
    <v>3163</v>
    <v>Wenceslau Braz é um município brasileiro, do estado do Paraná. Em homenagem a Venceslau Brás, ex-presidente do Brasil, que governava a nação ao final da Guerra do Contestado, tendo assinado a lei que definiu os limites entre o Paraná e Santa Catarina, em 1916. Nesta ocasião o Paraná perdeu 28.000 km2 para Santa Catarina, de uma área habitada quase que exclusivamente por paranaenses. Etimologicamente o termo "Wenceslau" vem do eslavo "vienetz", acrescida de "slava". Enquanto que "Bráz" vem do latim "Blasiu", nome de homem.</v>
    <v>2</v>
    <v>3164</v>
    <v>3165</v>
    <v>3166</v>
    <v>3167</v>
    <v>Wenceslau Braz</v>
    <v>7</v>
    <v>3168</v>
    <v>Wenceslau Braz</v>
    <v>mdp/vdpid/6460544707112992769</v>
  </rv>
  <rv s="0">
    <v>536870912</v>
    <v>Xambrê</v>
    <v>0572e4ac-6aa9-2de3-f965-75aada527538</v>
    <v>pt-BR</v>
    <v>Map</v>
  </rv>
  <rv s="1">
    <fb>359.71300000000002</fb>
    <v>13</v>
  </rv>
  <rv s="2">
    <v>383</v>
    <v>11</v>
    <v>2398</v>
    <v>0</v>
    <v>Image of Xambrê</v>
  </rv>
  <rv s="1">
    <fb>-23.735289999999999</fb>
    <v>15</v>
  </rv>
  <rv s="3">
    <v>https://www.bing.com/search?q=Xambr%c3%aa&amp;form=skydnc</v>
    <v>Aprenda mais com Bing</v>
  </rv>
  <rv s="1">
    <fb>-53.489209799999998</fb>
    <v>15</v>
  </rv>
  <rv s="1">
    <fb>5630</fb>
    <v>13</v>
  </rv>
  <rv s="4">
    <v>#VALUE!</v>
    <v>pt-BR</v>
    <v>0572e4ac-6aa9-2de3-f965-75aada527538</v>
    <v>536870912</v>
    <v>1</v>
    <v>2397</v>
    <v>6</v>
    <v>7</v>
    <v>Xambrê</v>
    <v>24</v>
    <v>25</v>
    <v>Map</v>
    <v>11</v>
    <v>12</v>
    <v>3171</v>
    <v>Xambrê é um município brasileiro do estado do Paraná, localizando-se na Mesorregião do Noroeste Paranaense. Sua população, conforme estimativas do IBGE de 2018, era de 5 728 habitantes, estando numa altitude de 418 metros e numa área territorial de 363,25 km².</v>
    <v>2</v>
    <v>3172</v>
    <v>3173</v>
    <v>3174</v>
    <v>3175</v>
    <v>Xambrê</v>
    <v>7</v>
    <v>3176</v>
    <v>Xambrê</v>
    <v>mdp/vdpid/6458441758853300225</v>
  </rv>
</rvData>
</file>

<file path=xl/richData/rdrichvaluestructure.xml><?xml version="1.0" encoding="utf-8"?>
<rvStructures xmlns="http://schemas.microsoft.com/office/spreadsheetml/2017/richdata" count="17">
  <s t="_linkedentity2">
    <k n="%EntityServiceId" t="i"/>
    <k n="_DisplayString" t="s"/>
    <k n="%EntityId" t="s"/>
    <k n="%EntityCulture" t="s"/>
    <k n="_Icon" t="s"/>
  </s>
  <s t="_formattednumber">
    <k n="_Format" t="spb"/>
  </s>
  <s t="_webimage">
    <k n="WebImageIdentifier" t="i"/>
    <k n="_Provider" t="spb"/>
    <k n="Attribution" t="spb"/>
    <k n="ComputedImage" t="b"/>
    <k n="Text" t="s"/>
  </s>
  <s t="_hyperlink">
    <k n="Address" t="s"/>
    <k n="Text"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Imagem" t="r"/>
    <k n="Latitude" t="r"/>
    <k n="LearnMoreOnLink"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Latitude" t="r"/>
    <k n="LearnMoreOnLink" t="r"/>
    <k n="Longitude" t="r"/>
    <k n="Nome" t="s"/>
    <k n="País/região" t="r"/>
    <k n="População" t="r"/>
    <k n="UniqueName" t="s"/>
    <k n="VDPID/VSID" t="s"/>
  </s>
  <s t="_webimage">
    <k n="WebImageIdentifier" t="i"/>
    <k n="_Provider" t="spb"/>
    <k n="Attribution" t="spb"/>
    <k n="ComputedImage" t="b"/>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Fusos horários" t="r"/>
    <k n="Imagem" t="r"/>
    <k n="Latitude" t="r"/>
    <k n="LearnMoreOnLink"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Latitude" t="r"/>
    <k n="LearnMoreOnLink" t="r"/>
    <k n="Líder(es)"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Imagem" t="r"/>
    <k n="Latitude" t="r"/>
    <k n="LearnMoreOnLink" t="r"/>
    <k n="Líder(es)" t="r"/>
    <k n="Longitude" t="r"/>
    <k n="Nome" t="s"/>
    <k n="País/região" t="r"/>
    <k n="População" t="r"/>
    <k n="UniqueName" t="s"/>
    <k n="VDPID/VSID" t="s"/>
  </s>
  <s t="_error">
    <k n="errorType" t="i"/>
    <k n="field" t="s"/>
    <k n="subType" t="i"/>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Divisão administrativa 2 (condado/distrito/outro)" t="r"/>
    <k n="Fusos horários" t="r"/>
    <k n="Imagem" t="r"/>
    <k n="Latitude" t="r"/>
    <k n="LearnMoreOnLink" t="r"/>
    <k n="Líder(es)"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Fusos horários" t="r"/>
    <k n="Imagem" t="r"/>
    <k n="Latitude" t="r"/>
    <k n="LearnMoreOnLink" t="r"/>
    <k n="Líder(es)"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Descrição" t="s"/>
    <k n="Divisão administrativa 1 (Estado/província/outro)" t="r"/>
    <k n="Imagem" t="r"/>
    <k n="Latitude" t="r"/>
    <k n="LearnMoreOnLink" t="r"/>
    <k n="Longitude" t="r"/>
    <k n="Nome" t="s"/>
    <k n="País/região" t="r"/>
    <k n="UniqueName"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Capital/Maior Cidade" t="r"/>
    <k n="Descrição" t="s"/>
    <k n="Fusos horários" t="r"/>
    <k n="Idioma oficial" t="r"/>
    <k n="Imagem" t="r"/>
    <k n="LearnMoreOnLink" t="r"/>
    <k n="Líder(es)" t="r"/>
    <k n="Maior cida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ivisão administrativa 1 (Estado/província/outro)" t="r"/>
    <k n="Imagem" t="r"/>
    <k n="Latitude" t="r"/>
    <k n="LearnMoreOnLink" t="r"/>
    <k n="Longitude" t="r"/>
    <k n="Nome" t="s"/>
    <k n="País/região" t="r"/>
    <k n="População" t="r"/>
    <k n="UniqueName" t="s"/>
    <k n="VDPID/VSID" t="s"/>
  </s>
</rvStructures>
</file>

<file path=xl/richData/rdsupportingpropertybag.xml><?xml version="1.0" encoding="utf-8"?>
<supportingPropertyBags xmlns="http://schemas.microsoft.com/office/spreadsheetml/2017/richdata2">
  <spbArrays count="10">
    <a count="25">
      <v t="s">%EntityServiceId</v>
      <v t="s">%IsRefreshable</v>
      <v t="s">_CanonicalPropertyNames</v>
      <v t="s">%EntityCulture</v>
      <v t="s">%EntityId</v>
      <v t="s">_Icon</v>
      <v t="s">_Provider</v>
      <v t="s">_Attribution</v>
      <v t="s">_Display</v>
      <v t="s">Nome</v>
      <v t="s">_Format</v>
      <v t="s">Divisão administrativa 1 (Estado/província/outro)</v>
      <v t="s">País/região</v>
      <v t="s">_SubLabel</v>
      <v t="s">População</v>
      <v t="s">`Área</v>
      <v t="s">Latitude</v>
      <v t="s">Longitude</v>
      <v t="s">_Flags</v>
      <v t="s">VDPID/VSID</v>
      <v t="s">UniqueName</v>
      <v t="s">_DisplayString</v>
      <v t="s">LearnMoreOnLink</v>
      <v t="s">Imagem</v>
      <v t="s">Descrição</v>
    </a>
    <a count="24">
      <v t="s">%EntityServiceId</v>
      <v t="s">%IsRefreshable</v>
      <v t="s">_CanonicalPropertyNames</v>
      <v t="s">%EntityCulture</v>
      <v t="s">%EntityId</v>
      <v t="s">_Icon</v>
      <v t="s">_Provider</v>
      <v t="s">_Attribution</v>
      <v t="s">_Display</v>
      <v t="s">Nome</v>
      <v t="s">_Format</v>
      <v t="s">Divisão administrativa 1 (Estado/província/outro)</v>
      <v t="s">País/região</v>
      <v t="s">_SubLabel</v>
      <v t="s">População</v>
      <v t="s">`Área</v>
      <v t="s">Latitude</v>
      <v t="s">Longitude</v>
      <v t="s">_Flags</v>
      <v t="s">VDPID/VSID</v>
      <v t="s">UniqueName</v>
      <v t="s">_DisplayString</v>
      <v t="s">LearnMoreOnLink</v>
      <v t="s">Descrição</v>
    </a>
    <a count="26">
      <v t="s">%EntityServiceId</v>
      <v t="s">%IsRefreshable</v>
      <v t="s">_CanonicalPropertyNames</v>
      <v t="s">%EntityCulture</v>
      <v t="s">%EntityId</v>
      <v t="s">_Icon</v>
      <v t="s">_Provider</v>
      <v t="s">_Attribution</v>
      <v t="s">_Display</v>
      <v t="s">Nome</v>
      <v t="s">_Format</v>
      <v t="s">Divisão administrativa 1 (Estado/província/outro)</v>
      <v t="s">País/região</v>
      <v t="s">_SubLabel</v>
      <v t="s">População</v>
      <v t="s">`Área</v>
      <v t="s">Latitude</v>
      <v t="s">Longitude</v>
      <v t="s">Fusos horários</v>
      <v t="s">_Flags</v>
      <v t="s">VDPID/VSID</v>
      <v t="s">UniqueName</v>
      <v t="s">_DisplayString</v>
      <v t="s">LearnMoreOnLink</v>
      <v t="s">Imagem</v>
      <v t="s">Descrição</v>
    </a>
    <a count="25">
      <v t="s">%EntityServiceId</v>
      <v t="s">%IsRefreshable</v>
      <v t="s">_CanonicalPropertyNames</v>
      <v t="s">%EntityCulture</v>
      <v t="s">%EntityId</v>
      <v t="s">_Icon</v>
      <v t="s">_Provider</v>
      <v t="s">_Attribution</v>
      <v t="s">_Display</v>
      <v t="s">Nome</v>
      <v t="s">_Format</v>
      <v t="s">Divisão administrativa 1 (Estado/província/outro)</v>
      <v t="s">País/região</v>
      <v t="s">Líder(es)</v>
      <v t="s">_SubLabel</v>
      <v t="s">População</v>
      <v t="s">`Área</v>
      <v t="s">Latitude</v>
      <v t="s">Longitude</v>
      <v t="s">_Flags</v>
      <v t="s">VDPID/VSID</v>
      <v t="s">UniqueName</v>
      <v t="s">_DisplayString</v>
      <v t="s">LearnMoreOnLink</v>
      <v t="s">Descrição</v>
    </a>
    <a count="26">
      <v t="s">%EntityServiceId</v>
      <v t="s">%IsRefreshable</v>
      <v t="s">_CanonicalPropertyNames</v>
      <v t="s">%EntityCulture</v>
      <v t="s">%EntityId</v>
      <v t="s">_Icon</v>
      <v t="s">_Provider</v>
      <v t="s">_Attribution</v>
      <v t="s">_Display</v>
      <v t="s">Nome</v>
      <v t="s">_Format</v>
      <v t="s">Divisão administrativa 1 (Estado/província/outro)</v>
      <v t="s">País/região</v>
      <v t="s">Líder(es)</v>
      <v t="s">_SubLabel</v>
      <v t="s">População</v>
      <v t="s">`Área</v>
      <v t="s">Latitude</v>
      <v t="s">Longitude</v>
      <v t="s">_Flags</v>
      <v t="s">VDPID/VSID</v>
      <v t="s">UniqueName</v>
      <v t="s">_DisplayString</v>
      <v t="s">LearnMoreOnLink</v>
      <v t="s">Imagem</v>
      <v t="s">Descrição</v>
    </a>
    <a count="28">
      <v t="s">%EntityServiceId</v>
      <v t="s">%IsRefreshable</v>
      <v t="s">_CanonicalPropertyNames</v>
      <v t="s">%EntityCulture</v>
      <v t="s">%EntityId</v>
      <v t="s">_Icon</v>
      <v t="s">_Provider</v>
      <v t="s">_Attribution</v>
      <v t="s">_Display</v>
      <v t="s">Nome</v>
      <v t="s">_Format</v>
      <v t="s">Divisão administrativa 2 (condado/distrito/outro)</v>
      <v t="s">Divisão administrativa 1 (Estado/província/outro)</v>
      <v t="s">País/região</v>
      <v t="s">Líder(es)</v>
      <v t="s">_SubLabel</v>
      <v t="s">População</v>
      <v t="s">`Área</v>
      <v t="s">Latitude</v>
      <v t="s">Longitude</v>
      <v t="s">Fusos horários</v>
      <v t="s">_Flags</v>
      <v t="s">VDPID/VSID</v>
      <v t="s">UniqueName</v>
      <v t="s">_DisplayString</v>
      <v t="s">LearnMoreOnLink</v>
      <v t="s">Imagem</v>
      <v t="s">Descrição</v>
    </a>
    <a count="27">
      <v t="s">%EntityServiceId</v>
      <v t="s">%IsRefreshable</v>
      <v t="s">_CanonicalPropertyNames</v>
      <v t="s">%EntityCulture</v>
      <v t="s">%EntityId</v>
      <v t="s">_Icon</v>
      <v t="s">_Provider</v>
      <v t="s">_Attribution</v>
      <v t="s">_Display</v>
      <v t="s">Nome</v>
      <v t="s">_Format</v>
      <v t="s">Divisão administrativa 1 (Estado/província/outro)</v>
      <v t="s">País/região</v>
      <v t="s">Líder(es)</v>
      <v t="s">_SubLabel</v>
      <v t="s">População</v>
      <v t="s">`Área</v>
      <v t="s">Latitude</v>
      <v t="s">Longitude</v>
      <v t="s">Fusos horários</v>
      <v t="s">_Flags</v>
      <v t="s">VDPID/VSID</v>
      <v t="s">UniqueName</v>
      <v t="s">_DisplayString</v>
      <v t="s">LearnMoreOnLink</v>
      <v t="s">Imagem</v>
      <v t="s">Descrição</v>
    </a>
    <a count="21">
      <v t="s">%EntityServiceId</v>
      <v t="s">%IsRefreshable</v>
      <v t="s">_CanonicalPropertyNames</v>
      <v t="s">%EntityCulture</v>
      <v t="s">%EntityId</v>
      <v t="s">_Icon</v>
      <v t="s">_Provider</v>
      <v t="s">_Attribution</v>
      <v t="s">_Display</v>
      <v t="s">Nome</v>
      <v t="s">_Format</v>
      <v t="s">Divisão administrativa 1 (Estado/província/outro)</v>
      <v t="s">País/região</v>
      <v t="s">Latitude</v>
      <v t="s">Longitude</v>
      <v t="s">_Flags</v>
      <v t="s">UniqueName</v>
      <v t="s">_DisplayString</v>
      <v t="s">LearnMoreOnLink</v>
      <v t="s">Imagem</v>
      <v t="s">Descrição</v>
    </a>
    <a count="27">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Maior cidade</v>
      <v t="s">Idioma oficial</v>
      <v t="s">Fusos horários</v>
      <v t="s">_Flags</v>
      <v t="s">VDPID/VSID</v>
      <v t="s">UniqueName</v>
      <v t="s">_DisplayString</v>
      <v t="s">LearnMoreOnLink</v>
      <v t="s">Imagem</v>
      <v t="s">Descrição</v>
    </a>
    <a count="24">
      <v t="s">%EntityServiceId</v>
      <v t="s">%IsRefreshable</v>
      <v t="s">_CanonicalPropertyNames</v>
      <v t="s">%EntityCulture</v>
      <v t="s">%EntityId</v>
      <v t="s">_Icon</v>
      <v t="s">_Provider</v>
      <v t="s">_Attribution</v>
      <v t="s">_Display</v>
      <v t="s">Nome</v>
      <v t="s">_Format</v>
      <v t="s">Divisão administrativa 1 (Estado/província/outro)</v>
      <v t="s">País/região</v>
      <v t="s">_SubLabel</v>
      <v t="s">População</v>
      <v t="s">`Área</v>
      <v t="s">Latitude</v>
      <v t="s">Longitude</v>
      <v t="s">_Flags</v>
      <v t="s">VDPID/VSID</v>
      <v t="s">UniqueName</v>
      <v t="s">_DisplayString</v>
      <v t="s">LearnMoreOnLink</v>
      <v t="s">Imagem</v>
    </a>
  </spbArrays>
  <spbData count="2399">
    <spb s="0">
      <v xml:space="preserve">Wikipedia	Wikipedia	</v>
      <v xml:space="preserve">CC-BY-SA	CC-BY-SA	</v>
      <v xml:space="preserve">http://pt.wikipedia.org/wiki/Abatiá	http://zh.wikipedia.org/zh-tw/index.html?curid=3237550	</v>
      <v xml:space="preserve">http://creativecommons.org/licenses/by-sa/3.0/	http://creativecommons.org/licenses/by-sa/3.0/	</v>
    </spb>
    <spb s="0">
      <v xml:space="preserve">Wikipedia	</v>
      <v xml:space="preserve">CC-BY-SA	</v>
      <v xml:space="preserve">http://en.wikipedia.org/wiki/Abatiá	</v>
      <v xml:space="preserve">http://creativecommons.org/licenses/by-sa/3.0/	</v>
    </spb>
    <spb s="0">
      <v xml:space="preserve">Wikipedia	</v>
      <v xml:space="preserve">CC-BY-SA	</v>
      <v xml:space="preserve">http://zh.wikipedia.org/zh-tw/index.html?curid=3237550	</v>
      <v xml:space="preserve">http://creativecommons.org/licenses/by-sa/3.0/	</v>
    </spb>
    <spb s="0">
      <v xml:space="preserve">Wikipedia	</v>
      <v xml:space="preserve">CC-BY-SA	</v>
      <v xml:space="preserve">http://pt.wikipedia.org/wiki/Abatiá	</v>
      <v xml:space="preserve">http://creativecommons.org/licenses/by-sa/3.0/	</v>
    </spb>
    <spb s="0">
      <v xml:space="preserve">Wikipedia	Wikipedia	Wikipedia	</v>
      <v xml:space="preserve">CC-BY-SA	CC-BY-SA	CC-BY-SA	</v>
      <v xml:space="preserve">http://en.wikipedia.org/wiki/Abatiá	http://pt.wikipedia.org/wiki/Abatiá	http://zh.wikipedia.org/zh-tw/index.html?curid=3237550	</v>
      <v xml:space="preserve">http://creativecommons.org/licenses/by-sa/3.0/	http://creativecommons.org/licenses/by-sa/3.0/	http://creativecommons.org/licenses/by-sa/3.0/	</v>
    </spb>
    <spb s="1">
      <v>0</v>
      <v>1</v>
      <v>2</v>
      <v>3</v>
      <v>2</v>
      <v>1</v>
      <v>0</v>
      <v>4</v>
      <v>4</v>
    </spb>
    <spb s="2">
      <v>Name</v>
      <v>Area</v>
      <v>Image</v>
      <v>Latitude</v>
      <v>Description</v>
      <v>Longitude</v>
      <v>Population</v>
      <v>UniqueName</v>
      <v>VDPID/VSID</v>
      <v>Country/region</v>
      <v>LearnMoreOnLink</v>
      <v>Admin Division 1 (State/province/other)</v>
    </spb>
    <spb s="3">
      <v>0</v>
      <v>Name</v>
      <v>LearnMoreOnLink</v>
    </spb>
    <spb s="4">
      <v>0</v>
      <v>0</v>
      <v>0</v>
    </spb>
    <spb s="5">
      <v>8</v>
      <v>8</v>
      <v>8</v>
    </spb>
    <spb s="6">
      <v>1</v>
      <v>2</v>
    </spb>
    <spb s="7">
      <v>https://www.bing.com</v>
      <v>https://www.bing.com/th?id=Ga%5Cbing_yt.png&amp;w=100&amp;h=40&amp;c=0&amp;pid=0.1</v>
      <v>Da plataforma Bing</v>
    </spb>
    <spb s="8">
      <v>km quadrado</v>
      <v>2020</v>
    </spb>
    <spb s="9">
      <v>3</v>
    </spb>
    <spb s="0">
      <v xml:space="preserve">Wikipedia	</v>
      <v xml:space="preserve">Public domain	</v>
      <v xml:space="preserve">http://pt.wikipedia.org/wiki/Abatiá	</v>
      <v xml:space="preserve">http://en.wikipedia.org/wiki/Public_domain	</v>
    </spb>
    <spb s="9">
      <v>4</v>
    </spb>
    <spb s="0">
      <v xml:space="preserve">Wikipedia	Wikipedia	</v>
      <v xml:space="preserve">CC-BY-SA	CC-BY-SA	</v>
      <v xml:space="preserve">http://pt.wikipedia.org/wiki/Adrianópolis_(Paraná)	http://zh.wikipedia.org/zh-tw/index.html?curid=3237485	</v>
      <v xml:space="preserve">http://creativecommons.org/licenses/by-sa/3.0/	http://creativecommons.org/licenses/by-sa/3.0/	</v>
    </spb>
    <spb s="0">
      <v xml:space="preserve">Wikipedia	Wikipedia	</v>
      <v xml:space="preserve">CC-BY-SA	CC-BY-SA	</v>
      <v xml:space="preserve">http://en.wikipedia.org/wiki/Adrianópolis	http://zh.wikipedia.org/zh-tw/index.html?curid=3237485	</v>
      <v xml:space="preserve">http://creativecommons.org/licenses/by-sa/3.0/	http://creativecommons.org/licenses/by-sa/3.0/	</v>
    </spb>
    <spb s="0">
      <v xml:space="preserve">Wikipedia	</v>
      <v xml:space="preserve">CC-BY-SA	</v>
      <v xml:space="preserve">http://zh.wikipedia.org/zh-tw/index.html?curid=3237485	</v>
      <v xml:space="preserve">http://creativecommons.org/licenses/by-sa/3.0/	</v>
    </spb>
    <spb s="0">
      <v xml:space="preserve">Wikipedia	</v>
      <v xml:space="preserve">CC-BY-SA	</v>
      <v xml:space="preserve">http://pt.wikipedia.org/wiki/Adrianópolis_(Paraná)	</v>
      <v xml:space="preserve">http://creativecommons.org/licenses/by-sa/3.0/	</v>
    </spb>
    <spb s="0">
      <v xml:space="preserve">Wikipedia	</v>
      <v xml:space="preserve">CC-BY-SA	</v>
      <v xml:space="preserve">http://en.wikipedia.org/wiki/Adrianópolis	</v>
      <v xml:space="preserve">http://creativecommons.org/licenses/by-sa/3.0/	</v>
    </spb>
    <spb s="0">
      <v xml:space="preserve">Wikipedia	Wikipedia	Wikipedia	</v>
      <v xml:space="preserve">CC-BY-SA	CC-BY-SA	CC-BY-SA	</v>
      <v xml:space="preserve">http://en.wikipedia.org/wiki/Adrianópolis	http://pt.wikipedia.org/wiki/Adrianópolis_(Paraná)	http://zh.wikipedia.org/zh-tw/index.html?curid=3237485	</v>
      <v xml:space="preserve">http://creativecommons.org/licenses/by-sa/3.0/	http://creativecommons.org/licenses/by-sa/3.0/	http://creativecommons.org/licenses/by-sa/3.0/	</v>
    </spb>
    <spb s="1">
      <v>16</v>
      <v>17</v>
      <v>18</v>
      <v>19</v>
      <v>18</v>
      <v>20</v>
      <v>16</v>
      <v>21</v>
      <v>21</v>
    </spb>
    <spb s="10">
      <v>0</v>
      <v>0</v>
    </spb>
    <spb s="11">
      <v>23</v>
      <v>8</v>
      <v>8</v>
      <v>8</v>
    </spb>
    <spb s="12">
      <v>1</v>
      <v>2</v>
      <v>5</v>
    </spb>
    <spb s="0">
      <v xml:space="preserve">Wikipedia	</v>
      <v xml:space="preserve">CC BY 2.5	</v>
      <v xml:space="preserve">http://it.wikipedia.org/wiki/Adrianópolis	</v>
      <v xml:space="preserve">http://creativecommons.org/licenses/by/2.5	</v>
    </spb>
    <spb s="0">
      <v xml:space="preserve">Wikipedia	Wikipedia	</v>
      <v xml:space="preserve">CC-BY-SA	CC-BY-SA	</v>
      <v xml:space="preserve">http://en.wikipedia.org/wiki/Agudos_do_Sul	http://pt.wikipedia.org/wiki/Agudos_do_Sul	</v>
      <v xml:space="preserve">http://creativecommons.org/licenses/by-sa/3.0/	http://creativecommons.org/licenses/by-sa/3.0/	</v>
    </spb>
    <spb s="0">
      <v xml:space="preserve">Wikipedia	Wikipedia	</v>
      <v xml:space="preserve">CC-BY-SA	CC-BY-SA	</v>
      <v xml:space="preserve">http://en.wikipedia.org/wiki/Agudos_do_Sul	http://es.wikipedia.org/wiki/Agudos_do_Sul	</v>
      <v xml:space="preserve">http://creativecommons.org/licenses/by-sa/3.0/	http://creativecommons.org/licenses/by-sa/3.0/	</v>
    </spb>
    <spb s="0">
      <v xml:space="preserve">Wikipedia	</v>
      <v xml:space="preserve">CC-BY-SA	</v>
      <v xml:space="preserve">http://pt.wikipedia.org/wiki/Agudos_do_Sul	</v>
      <v xml:space="preserve">http://creativecommons.org/licenses/by-sa/3.0/	</v>
    </spb>
    <spb s="0">
      <v xml:space="preserve">Wikipedia	</v>
      <v xml:space="preserve">CC-BY-SA	</v>
      <v xml:space="preserve">http://en.wikipedia.org/wiki/Agudos_do_Sul	</v>
      <v xml:space="preserve">http://creativecommons.org/licenses/by-sa/3.0/	</v>
    </spb>
    <spb s="13">
      <v>27</v>
      <v>28</v>
      <v>29</v>
      <v>30</v>
      <v>27</v>
      <v>27</v>
      <v>27</v>
    </spb>
    <spb s="0">
      <v xml:space="preserve">Wikipedia	</v>
      <v xml:space="preserve">CC BY 2.5	</v>
      <v xml:space="preserve">http://es.wikipedia.org/wiki/Agudos_do_Sul	</v>
      <v xml:space="preserve">https://creativecommons.org/licenses/by/2.5	</v>
    </spb>
    <spb s="0">
      <v xml:space="preserve">Wikipedia	Wikipedia	</v>
      <v xml:space="preserve">CC-BY-SA	CC-BY-SA	</v>
      <v xml:space="preserve">http://pt.wikipedia.org/wiki/Almirante_Tamandaré_(Paraná)	http://zh.wikipedia.org/zh-tw/index.html?curid=3237450	</v>
      <v xml:space="preserve">http://creativecommons.org/licenses/by-sa/3.0/	http://creativecommons.org/licenses/by-sa/3.0/	</v>
    </spb>
    <spb s="0">
      <v xml:space="preserve">Wikipedia	</v>
      <v xml:space="preserve">CC-BY-SA	</v>
      <v xml:space="preserve">http://en.wikipedia.org/wiki/Almirante_Tamandaré,_Paraná	</v>
      <v xml:space="preserve">http://creativecommons.org/licenses/by-sa/3.0/	</v>
    </spb>
    <spb s="0">
      <v xml:space="preserve">Wikipedia	</v>
      <v xml:space="preserve">CC-BY-SA	</v>
      <v xml:space="preserve">http://pt.wikipedia.org/wiki/Almirante_Tamandaré_(Paraná)	</v>
      <v xml:space="preserve">http://creativecommons.org/licenses/by-sa/3.0/	</v>
    </spb>
    <spb s="0">
      <v xml:space="preserve">Wikipedia	Wikipedia	Wikipedia	</v>
      <v xml:space="preserve">CC-BY-SA	CC-BY-SA	CC-BY-SA	</v>
      <v xml:space="preserve">http://en.wikipedia.org/wiki/Almirante_Tamandaré,_Paraná	http://pt.wikipedia.org/wiki/Almirante_Tamandaré_(Paraná)	http://zh.wikipedia.org/zh-tw/index.html?curid=3237450	</v>
      <v xml:space="preserve">http://creativecommons.org/licenses/by-sa/3.0/	http://creativecommons.org/licenses/by-sa/3.0/	http://creativecommons.org/licenses/by-sa/3.0/	</v>
    </spb>
    <spb s="13">
      <v>33</v>
      <v>34</v>
      <v>35</v>
      <v>34</v>
      <v>33</v>
      <v>36</v>
      <v>36</v>
    </spb>
    <spb s="0">
      <v xml:space="preserve">Wikipedia	</v>
      <v xml:space="preserve">Public domain	</v>
      <v xml:space="preserve">http://pt.wikipedia.org/wiki/Almirante_Tamandaré_(Paraná)	</v>
      <v xml:space="preserve">http://en.wikipedia.org/wiki/Public_domain	</v>
    </spb>
    <spb s="0">
      <v xml:space="preserve">Wikipedia	Wikipedia	</v>
      <v xml:space="preserve">CC-BY-SA	CC-BY-SA	</v>
      <v xml:space="preserve">http://pt.wikipedia.org/wiki/Altamira_do_Paraná	http://zh.wikipedia.org/zh-tw/index.html?curid=3237685	</v>
      <v xml:space="preserve">http://creativecommons.org/licenses/by-sa/3.0/	http://creativecommons.org/licenses/by-sa/3.0/	</v>
    </spb>
    <spb s="0">
      <v xml:space="preserve">Wikipedia	</v>
      <v xml:space="preserve">CC-BY-SA	</v>
      <v xml:space="preserve">http://en.wikipedia.org/wiki/Altamira_do_Paraná	</v>
      <v xml:space="preserve">http://creativecommons.org/licenses/by-sa/3.0/	</v>
    </spb>
    <spb s="0">
      <v xml:space="preserve">Wikipedia	</v>
      <v xml:space="preserve">CC-BY-SA	</v>
      <v xml:space="preserve">http://pt.wikipedia.org/wiki/Altamira_do_Paraná	</v>
      <v xml:space="preserve">http://creativecommons.org/licenses/by-sa/3.0/	</v>
    </spb>
    <spb s="0">
      <v xml:space="preserve">Wikipedia	Wikipedia	Wikipedia	</v>
      <v xml:space="preserve">CC-BY-SA	CC-BY-SA	CC-BY-SA	</v>
      <v xml:space="preserve">http://en.wikipedia.org/wiki/Altamira_do_Paraná	http://pt.wikipedia.org/wiki/Altamira_do_Paraná	http://zh.wikipedia.org/zh-tw/index.html?curid=3237685	</v>
      <v xml:space="preserve">http://creativecommons.org/licenses/by-sa/3.0/	http://creativecommons.org/licenses/by-sa/3.0/	http://creativecommons.org/licenses/by-sa/3.0/	</v>
    </spb>
    <spb s="13">
      <v>39</v>
      <v>40</v>
      <v>41</v>
      <v>40</v>
      <v>39</v>
      <v>42</v>
      <v>42</v>
    </spb>
    <spb s="0">
      <v xml:space="preserve">Wikipedia	</v>
      <v xml:space="preserve">Public domain	</v>
      <v xml:space="preserve">http://en.wikipedia.org/wiki/Altamira_do_Paraná	</v>
      <v xml:space="preserve">http://en.wikipedia.org/wiki/Public_domain	</v>
    </spb>
    <spb s="0">
      <v xml:space="preserve">Wikipedia	Wikipedia	</v>
      <v xml:space="preserve">CC-BY-SA	CC-BY-SA	</v>
      <v xml:space="preserve">http://pt.wikipedia.org/wiki/Alto_Paraíso_(Paraná)	http://no.wikipedia.org/wiki/Vila_Alta	</v>
      <v xml:space="preserve">http://creativecommons.org/licenses/by-sa/3.0/	http://creativecommons.org/licenses/by-sa/3.0/	</v>
    </spb>
    <spb s="0">
      <v xml:space="preserve">Wikipedia	</v>
      <v xml:space="preserve">CC-BY-SA	</v>
      <v xml:space="preserve">http://en.wikipedia.org/wiki/Alto_Paraíso,_Paraná	</v>
      <v xml:space="preserve">http://creativecommons.org/licenses/by-sa/3.0/	</v>
    </spb>
    <spb s="0">
      <v xml:space="preserve">Wikipedia	</v>
      <v xml:space="preserve">CC-BY-SA	</v>
      <v xml:space="preserve">http://no.wikipedia.org/wiki/Vila_Alta	</v>
      <v xml:space="preserve">http://creativecommons.org/licenses/by-sa/3.0/	</v>
    </spb>
    <spb s="0">
      <v xml:space="preserve">Wikipedia	</v>
      <v xml:space="preserve">CC-BY-SA	</v>
      <v xml:space="preserve">http://pt.wikipedia.org/wiki/Alto_Paraíso_(Paraná)	</v>
      <v xml:space="preserve">http://creativecommons.org/licenses/by-sa/3.0/	</v>
    </spb>
    <spb s="0">
      <v xml:space="preserve">Wikipedia	Wikipedia	Wikipedia	</v>
      <v xml:space="preserve">CC-BY-SA	CC-BY-SA	CC-BY-SA	</v>
      <v xml:space="preserve">http://en.wikipedia.org/wiki/Alto_Paraíso,_Paraná	http://pt.wikipedia.org/wiki/Alto_Paraíso_(Paraná)	http://no.wikipedia.org/wiki/Vila_Alta	</v>
      <v xml:space="preserve">http://creativecommons.org/licenses/by-sa/3.0/	http://creativecommons.org/licenses/by-sa/3.0/	http://creativecommons.org/licenses/by-sa/3.0/	</v>
    </spb>
    <spb s="1">
      <v>45</v>
      <v>46</v>
      <v>47</v>
      <v>48</v>
      <v>47</v>
      <v>46</v>
      <v>45</v>
      <v>49</v>
      <v>49</v>
    </spb>
    <spb s="8">
      <v>km quadrado</v>
      <v>2010</v>
    </spb>
    <spb s="0">
      <v xml:space="preserve">Wikipedia	</v>
      <v xml:space="preserve">CC BY 2.5	</v>
      <v xml:space="preserve">http://es.wikipedia.org/wiki/Alto_Paraíso_(Paraná)	</v>
      <v xml:space="preserve">http://creativecommons.org/licenses/by/2.5	</v>
    </spb>
    <spb s="0">
      <v xml:space="preserve">Wikipedia	Wikipedia	</v>
      <v xml:space="preserve">CC-BY-SA	CC-BY-SA	</v>
      <v xml:space="preserve">http://pt.wikipedia.org/wiki/Alto_Paraná	http://zh.wikipedia.org/zh-tw/index.html?curid=3237523	</v>
      <v xml:space="preserve">http://creativecommons.org/licenses/by-sa/3.0/	http://creativecommons.org/licenses/by-sa/3.0/	</v>
    </spb>
    <spb s="0">
      <v xml:space="preserve">Wikipedia	</v>
      <v xml:space="preserve">CC-BY-SA	</v>
      <v xml:space="preserve">http://en.wikipedia.org/wiki/Alto_Paraná,_Paraná	</v>
      <v xml:space="preserve">http://creativecommons.org/licenses/by-sa/3.0/	</v>
    </spb>
    <spb s="0">
      <v xml:space="preserve">Wikipedia	</v>
      <v xml:space="preserve">CC-BY-SA	</v>
      <v xml:space="preserve">http://pt.wikipedia.org/wiki/Alto_Paraná	</v>
      <v xml:space="preserve">http://creativecommons.org/licenses/by-sa/3.0/	</v>
    </spb>
    <spb s="0">
      <v xml:space="preserve">Wikipedia	Wikipedia	Wikipedia	</v>
      <v xml:space="preserve">CC-BY-SA	CC-BY-SA	CC-BY-SA	</v>
      <v xml:space="preserve">http://en.wikipedia.org/wiki/Alto_Paraná,_Paraná	http://pt.wikipedia.org/wiki/Alto_Paraná	http://zh.wikipedia.org/zh-tw/index.html?curid=3237523	</v>
      <v xml:space="preserve">http://creativecommons.org/licenses/by-sa/3.0/	http://creativecommons.org/licenses/by-sa/3.0/	http://creativecommons.org/licenses/by-sa/3.0/	</v>
    </spb>
    <spb s="13">
      <v>53</v>
      <v>54</v>
      <v>55</v>
      <v>54</v>
      <v>53</v>
      <v>56</v>
      <v>56</v>
    </spb>
    <spb s="0">
      <v xml:space="preserve">Wikipedia	</v>
      <v xml:space="preserve">Public domain	</v>
      <v xml:space="preserve">http://pt.wikipedia.org/wiki/Alto_Paraná	</v>
      <v xml:space="preserve">http://en.wikipedia.org/wiki/Public_domain	</v>
    </spb>
    <spb s="0">
      <v xml:space="preserve">Wikipedia	Wikipedia	</v>
      <v xml:space="preserve">CC-BY-SA	CC-BY-SA	</v>
      <v xml:space="preserve">http://en.wikipedia.org/wiki/Alto_Piquiri	http://pt.wikipedia.org/wiki/Alto_Piquiri	</v>
      <v xml:space="preserve">http://creativecommons.org/licenses/by-sa/3.0/	http://creativecommons.org/licenses/by-sa/3.0/	</v>
    </spb>
    <spb s="0">
      <v xml:space="preserve">Wikipedia	</v>
      <v xml:space="preserve">CC-BY-SA	</v>
      <v xml:space="preserve">http://en.wikipedia.org/wiki/Alto_Piquiri	</v>
      <v xml:space="preserve">http://creativecommons.org/licenses/by-sa/3.0/	</v>
    </spb>
    <spb s="0">
      <v xml:space="preserve">Wikipedia	</v>
      <v xml:space="preserve">CC-BY-SA	</v>
      <v xml:space="preserve">http://pt.wikipedia.org/wiki/Alto_Piquiri	</v>
      <v xml:space="preserve">http://creativecommons.org/licenses/by-sa/3.0/	</v>
    </spb>
    <spb s="13">
      <v>59</v>
      <v>60</v>
      <v>61</v>
      <v>60</v>
      <v>59</v>
      <v>59</v>
      <v>59</v>
    </spb>
    <spb s="0">
      <v xml:space="preserve">Wikipedia	</v>
      <v xml:space="preserve">CC BY 3.0	</v>
      <v xml:space="preserve">http://pt.wikipedia.org/wiki/Alto_Piquiri	</v>
      <v xml:space="preserve">https://creativecommons.org/licenses/by/3.0	</v>
    </spb>
    <spb s="0">
      <v xml:space="preserve">Wikipedia	Wikipedia	</v>
      <v xml:space="preserve">CC-BY-SA	CC-BY-SA	</v>
      <v xml:space="preserve">http://pt.wikipedia.org/wiki/Altônia	http://zh.wikipedia.org/zh-tw/index.html?curid=3237508	</v>
      <v xml:space="preserve">http://creativecommons.org/licenses/by-sa/3.0/	http://creativecommons.org/licenses/by-sa/3.0/	</v>
    </spb>
    <spb s="0">
      <v xml:space="preserve">Wikipedia	</v>
      <v xml:space="preserve">CC-BY-SA	</v>
      <v xml:space="preserve">http://en.wikipedia.org/wiki/Altônia	</v>
      <v xml:space="preserve">http://creativecommons.org/licenses/by-sa/3.0/	</v>
    </spb>
    <spb s="0">
      <v xml:space="preserve">Wikipedia	</v>
      <v xml:space="preserve">CC-BY-SA	</v>
      <v xml:space="preserve">http://pt.wikipedia.org/wiki/Altônia	</v>
      <v xml:space="preserve">http://creativecommons.org/licenses/by-sa/3.0/	</v>
    </spb>
    <spb s="0">
      <v xml:space="preserve">Wikipedia	Wikipedia	Wikipedia	</v>
      <v xml:space="preserve">CC-BY-SA	CC-BY-SA	CC-BY-SA	</v>
      <v xml:space="preserve">http://en.wikipedia.org/wiki/Altônia	http://pt.wikipedia.org/wiki/Altônia	http://zh.wikipedia.org/zh-tw/index.html?curid=3237508	</v>
      <v xml:space="preserve">http://creativecommons.org/licenses/by-sa/3.0/	http://creativecommons.org/licenses/by-sa/3.0/	http://creativecommons.org/licenses/by-sa/3.0/	</v>
    </spb>
    <spb s="13">
      <v>64</v>
      <v>65</v>
      <v>66</v>
      <v>65</v>
      <v>64</v>
      <v>67</v>
      <v>67</v>
    </spb>
    <spb s="0">
      <v xml:space="preserve">Wikipedia	</v>
      <v xml:space="preserve">Public domain	</v>
      <v xml:space="preserve">http://pt.wikipedia.org/wiki/Altônia	</v>
      <v xml:space="preserve">http://en.wikipedia.org/wiki/Public_domain	</v>
    </spb>
    <spb s="0">
      <v xml:space="preserve">Wikipedia	Wikipedia	</v>
      <v xml:space="preserve">CC-BY-SA	CC-BY-SA	</v>
      <v xml:space="preserve">http://en.wikipedia.org/wiki/Alvorada_do_Sul	http://pt.wikipedia.org/wiki/Alvorada_do_Sul	</v>
      <v xml:space="preserve">http://creativecommons.org/licenses/by-sa/3.0/	http://creativecommons.org/licenses/by-sa/3.0/	</v>
    </spb>
    <spb s="0">
      <v xml:space="preserve">Wikipedia	</v>
      <v xml:space="preserve">CC-BY-SA	</v>
      <v xml:space="preserve">http://en.wikipedia.org/wiki/Alvorada_do_Sul	</v>
      <v xml:space="preserve">http://creativecommons.org/licenses/by-sa/3.0/	</v>
    </spb>
    <spb s="0">
      <v xml:space="preserve">Wikipedia	</v>
      <v xml:space="preserve">CC-BY-SA	</v>
      <v xml:space="preserve">http://pt.wikipedia.org/wiki/Alvorada_do_Sul	</v>
      <v xml:space="preserve">http://creativecommons.org/licenses/by-sa/3.0/	</v>
    </spb>
    <spb s="13">
      <v>70</v>
      <v>71</v>
      <v>72</v>
      <v>71</v>
      <v>70</v>
      <v>70</v>
      <v>70</v>
    </spb>
    <spb s="0">
      <v xml:space="preserve">Wikipedia	</v>
      <v xml:space="preserve">Public domain	</v>
      <v xml:space="preserve">http://pt.wikipedia.org/wiki/Alvorada_do_Sul	</v>
      <v xml:space="preserve">http://en.wikipedia.org/wiki/Public_domain	</v>
    </spb>
    <spb s="0">
      <v xml:space="preserve">Wikipedia	Wikipedia	</v>
      <v xml:space="preserve">CC-BY-SA	CC-BY-SA	</v>
      <v xml:space="preserve">http://pt.wikipedia.org/wiki/Amaporã	http://zh.wikipedia.org/zh-tw/index.html?curid=3237525	</v>
      <v xml:space="preserve">http://creativecommons.org/licenses/by-sa/3.0/	http://creativecommons.org/licenses/by-sa/3.0/	</v>
    </spb>
    <spb s="0">
      <v xml:space="preserve">Wikipedia	</v>
      <v xml:space="preserve">CC-BY-SA	</v>
      <v xml:space="preserve">http://en.wikipedia.org/wiki/Amaporã	</v>
      <v xml:space="preserve">http://creativecommons.org/licenses/by-sa/3.0/	</v>
    </spb>
    <spb s="0">
      <v xml:space="preserve">Wikipedia	</v>
      <v xml:space="preserve">CC-BY-SA	</v>
      <v xml:space="preserve">http://pt.wikipedia.org/wiki/Amaporã	</v>
      <v xml:space="preserve">http://creativecommons.org/licenses/by-sa/3.0/	</v>
    </spb>
    <spb s="0">
      <v xml:space="preserve">Wikipedia	Wikipedia	Wikipedia	</v>
      <v xml:space="preserve">CC-BY-SA	CC-BY-SA	CC-BY-SA	</v>
      <v xml:space="preserve">http://en.wikipedia.org/wiki/Amaporã	http://pt.wikipedia.org/wiki/Amaporã	http://zh.wikipedia.org/zh-tw/index.html?curid=3237525	</v>
      <v xml:space="preserve">http://creativecommons.org/licenses/by-sa/3.0/	http://creativecommons.org/licenses/by-sa/3.0/	http://creativecommons.org/licenses/by-sa/3.0/	</v>
    </spb>
    <spb s="13">
      <v>75</v>
      <v>76</v>
      <v>77</v>
      <v>76</v>
      <v>75</v>
      <v>78</v>
      <v>78</v>
    </spb>
    <spb s="14">
      <v>Name</v>
      <v>Area</v>
      <v>Latitude</v>
      <v>Description</v>
      <v>Longitude</v>
      <v>Population</v>
      <v>UniqueName</v>
      <v>VDPID/VSID</v>
      <v>Country/region</v>
      <v>LearnMoreOnLink</v>
      <v>Admin Division 1 (State/province/other)</v>
    </spb>
    <spb s="3">
      <v>1</v>
      <v>Name</v>
      <v>LearnMoreOnLink</v>
    </spb>
    <spb s="15">
      <v>1</v>
    </spb>
    <spb s="0">
      <v xml:space="preserve">Wikipedia	Wikipedia	</v>
      <v xml:space="preserve">CC-BY-SA	CC-BY-SA	</v>
      <v xml:space="preserve">http://pt.wikipedia.org/wiki/Ampére	http://vi.wikipedia.org/wiki/index.html?curid=1346338	</v>
      <v xml:space="preserve">http://creativecommons.org/licenses/by-sa/3.0/	http://creativecommons.org/licenses/by-sa/3.0/	</v>
    </spb>
    <spb s="0">
      <v xml:space="preserve">Wikipedia	</v>
      <v xml:space="preserve">CC-BY-SA	</v>
      <v xml:space="preserve">http://en.wikipedia.org/wiki/Ampére	</v>
      <v xml:space="preserve">http://creativecommons.org/licenses/by-sa/3.0/	</v>
    </spb>
    <spb s="0">
      <v xml:space="preserve">Wikipedia	</v>
      <v xml:space="preserve">CC-BY-SA	</v>
      <v xml:space="preserve">http://pt.wikipedia.org/wiki/Ampére	</v>
      <v xml:space="preserve">http://creativecommons.org/licenses/by-sa/3.0/	</v>
    </spb>
    <spb s="0">
      <v xml:space="preserve">Wikipedia	Wikipedia	Wikipedia	</v>
      <v xml:space="preserve">CC-BY-SA	CC-BY-SA	CC-BY-SA	</v>
      <v xml:space="preserve">http://en.wikipedia.org/wiki/Ampére	http://pt.wikipedia.org/wiki/Ampére	http://vi.wikipedia.org/wiki/index.html?curid=1346338	</v>
      <v xml:space="preserve">http://creativecommons.org/licenses/by-sa/3.0/	http://creativecommons.org/licenses/by-sa/3.0/	http://creativecommons.org/licenses/by-sa/3.0/	</v>
    </spb>
    <spb s="1">
      <v>83</v>
      <v>84</v>
      <v>84</v>
      <v>85</v>
      <v>84</v>
      <v>84</v>
      <v>83</v>
      <v>86</v>
      <v>86</v>
    </spb>
    <spb s="0">
      <v xml:space="preserve">Wikipedia	</v>
      <v xml:space="preserve">Public domain	</v>
      <v xml:space="preserve">http://pt.wikipedia.org/wiki/Ampére	</v>
      <v xml:space="preserve">http://en.wikipedia.org/wiki/Public_domain	</v>
    </spb>
    <spb s="0">
      <v xml:space="preserve">Wikipedia	Wikipedia	</v>
      <v xml:space="preserve">CC-BY-SA	CC-BY-SA	</v>
      <v xml:space="preserve">http://en.wikipedia.org/wiki/Anahy	http://pt.wikipedia.org/wiki/Anahy	</v>
      <v xml:space="preserve">http://creativecommons.org/licenses/by-sa/3.0/	http://creativecommons.org/licenses/by-sa/3.0/	</v>
    </spb>
    <spb s="0">
      <v xml:space="preserve">Wikipedia	Wikipedia	</v>
      <v xml:space="preserve">CC-BY-SA	CC-BY-SA	</v>
      <v xml:space="preserve">http://en.wikipedia.org/wiki/Anahy	http://es.wikipedia.org/wiki/Anahy	</v>
      <v xml:space="preserve">http://creativecommons.org/licenses/by-sa/3.0/	http://creativecommons.org/licenses/by-sa/3.0/	</v>
    </spb>
    <spb s="0">
      <v xml:space="preserve">Wikipedia	</v>
      <v xml:space="preserve">CC-BY-SA	</v>
      <v xml:space="preserve">http://en.wikipedia.org/wiki/Anahy	</v>
      <v xml:space="preserve">http://creativecommons.org/licenses/by-sa/3.0/	</v>
    </spb>
    <spb s="0">
      <v xml:space="preserve">Wikipedia	</v>
      <v xml:space="preserve">CC-BY-SA	</v>
      <v xml:space="preserve">http://pt.wikipedia.org/wiki/Anahy	</v>
      <v xml:space="preserve">http://creativecommons.org/licenses/by-sa/3.0/	</v>
    </spb>
    <spb s="1">
      <v>89</v>
      <v>90</v>
      <v>91</v>
      <v>92</v>
      <v>91</v>
      <v>91</v>
      <v>89</v>
      <v>89</v>
      <v>89</v>
    </spb>
    <spb s="0">
      <v xml:space="preserve">Wikipedia	</v>
      <v xml:space="preserve">CC BY 2.5	</v>
      <v xml:space="preserve">http://es.wikipedia.org/wiki/Anahy	</v>
      <v xml:space="preserve">http://creativecommons.org/licenses/by/2.5	</v>
    </spb>
    <spb s="0">
      <v xml:space="preserve">Wikipedia	Wikipedia	</v>
      <v xml:space="preserve">CC-BY-SA	CC-BY-SA	</v>
      <v xml:space="preserve">http://pt.wikipedia.org/wiki/Andirá	http://zh.wikipedia.org/zh-tw/index.html?curid=3237551	</v>
      <v xml:space="preserve">http://creativecommons.org/licenses/by-sa/3.0/	http://creativecommons.org/licenses/by-sa/3.0/	</v>
    </spb>
    <spb s="0">
      <v xml:space="preserve">Wikipedia	</v>
      <v xml:space="preserve">CC-BY-SA	</v>
      <v xml:space="preserve">http://en.wikipedia.org/wiki/Andirá	</v>
      <v xml:space="preserve">http://creativecommons.org/licenses/by-sa/3.0/	</v>
    </spb>
    <spb s="0">
      <v xml:space="preserve">Wikipedia	</v>
      <v xml:space="preserve">CC-BY-SA	</v>
      <v xml:space="preserve">http://pt.wikipedia.org/wiki/Andirá	</v>
      <v xml:space="preserve">http://creativecommons.org/licenses/by-sa/3.0/	</v>
    </spb>
    <spb s="0">
      <v xml:space="preserve">Wikipedia	Wikipedia	Wikipedia	</v>
      <v xml:space="preserve">CC-BY-SA	CC-BY-SA	CC-BY-SA	</v>
      <v xml:space="preserve">http://en.wikipedia.org/wiki/Andirá	http://pt.wikipedia.org/wiki/Andirá	http://zh.wikipedia.org/zh-tw/index.html?curid=3237551	</v>
      <v xml:space="preserve">http://creativecommons.org/licenses/by-sa/3.0/	http://creativecommons.org/licenses/by-sa/3.0/	http://creativecommons.org/licenses/by-sa/3.0/	</v>
    </spb>
    <spb s="13">
      <v>95</v>
      <v>96</v>
      <v>97</v>
      <v>96</v>
      <v>95</v>
      <v>98</v>
      <v>98</v>
    </spb>
    <spb s="0">
      <v xml:space="preserve">Wikipedia	</v>
      <v xml:space="preserve">CC BY 2.5	</v>
      <v xml:space="preserve">http://pt.wikipedia.org/wiki/Andirá	</v>
      <v xml:space="preserve">https://creativecommons.org/licenses/by/2.5	</v>
    </spb>
    <spb s="0">
      <v xml:space="preserve">Wikipedia	</v>
      <v xml:space="preserve">CC-BY-SA	</v>
      <v xml:space="preserve">http://pt.wikipedia.org/wiki/Ângulo_(Paraná)	</v>
      <v xml:space="preserve">http://creativecommons.org/licenses/by-sa/3.0/	</v>
    </spb>
    <spb s="0">
      <v xml:space="preserve">Wikipedia	</v>
      <v xml:space="preserve">CC-BY-SA	</v>
      <v xml:space="preserve">http://en.wikipedia.org/wiki/Ângulo,_Paraná	</v>
      <v xml:space="preserve">http://creativecommons.org/licenses/by-sa/3.0/	</v>
    </spb>
    <spb s="0">
      <v xml:space="preserve">Wikipedia	Wikipedia	</v>
      <v xml:space="preserve">CC-BY-SA	CC-BY-SA	</v>
      <v xml:space="preserve">http://en.wikipedia.org/wiki/Ângulo,_Paraná	http://pt.wikipedia.org/wiki/Ângulo_(Paraná)	</v>
      <v xml:space="preserve">http://creativecommons.org/licenses/by-sa/3.0/	http://creativecommons.org/licenses/by-sa/3.0/	</v>
    </spb>
    <spb s="13">
      <v>101</v>
      <v>102</v>
      <v>101</v>
      <v>102</v>
      <v>101</v>
      <v>103</v>
      <v>103</v>
    </spb>
    <spb s="0">
      <v xml:space="preserve">Wikipedia	</v>
      <v xml:space="preserve">Public domain	</v>
      <v xml:space="preserve">http://en.wikipedia.org/wiki/Ângulo,_Paraná	</v>
      <v xml:space="preserve">http://en.wikipedia.org/wiki/Public_domain	</v>
    </spb>
    <spb s="0">
      <v xml:space="preserve">Wikipedia	</v>
      <v xml:space="preserve">CC-BY-SA	</v>
      <v xml:space="preserve">http://pt.wikipedia.org/wiki/Antonina	</v>
      <v xml:space="preserve">http://creativecommons.org/licenses/by-sa/3.0/	</v>
    </spb>
    <spb s="0">
      <v xml:space="preserve">Wikipedia	Wikipedia	</v>
      <v xml:space="preserve">CC-BY-SA	CC-BY-SA	</v>
      <v xml:space="preserve">http://en.wikipedia.org/wiki/Antonina,_Paraná	http://pt.wikipedia.org/wiki/Antonina	</v>
      <v xml:space="preserve">http://creativecommons.org/licenses/by-sa/3.0/	http://creativecommons.org/licenses/by-sa/3.0/	</v>
    </spb>
    <spb s="0">
      <v xml:space="preserve">Wikipedia	</v>
      <v xml:space="preserve">CC-BY-SA	</v>
      <v xml:space="preserve">http://it.wikipedia.org/wiki/Antonina_(Brasile)	</v>
      <v xml:space="preserve">http://creativecommons.org/licenses/by-sa/3.0/	</v>
    </spb>
    <spb s="0">
      <v xml:space="preserve">Wikipedia	</v>
      <v xml:space="preserve">CC-BY-SA	</v>
      <v xml:space="preserve">http://en.wikipedia.org/wiki/Antonina,_Paraná	</v>
      <v xml:space="preserve">http://creativecommons.org/licenses/by-sa/3.0/	</v>
    </spb>
    <spb s="1">
      <v>106</v>
      <v>107</v>
      <v>108</v>
      <v>106</v>
      <v>108</v>
      <v>109</v>
      <v>106</v>
      <v>107</v>
      <v>107</v>
    </spb>
    <spb s="0">
      <v xml:space="preserve">Wikipedia	</v>
      <v xml:space="preserve">CC BY-SA 3.0	</v>
      <v xml:space="preserve">http://en.wikipedia.org/wiki/Antonina,_Paraná	</v>
      <v xml:space="preserve">https://creativecommons.org/licenses/by-sa/3.0	</v>
    </spb>
    <spb s="0">
      <v xml:space="preserve">Wikipedia	</v>
      <v xml:space="preserve">CC-BY-SA	</v>
      <v xml:space="preserve">http://pt.wikipedia.org/wiki/Antônio_Olinto_(Paraná)	</v>
      <v xml:space="preserve">http://creativecommons.org/licenses/by-sa/3.0/	</v>
    </spb>
    <spb s="0">
      <v xml:space="preserve">Wikipedia	</v>
      <v xml:space="preserve">CC-BY-SA	</v>
      <v xml:space="preserve">http://en.wikipedia.org/wiki/Antônio_Olinto,_Paraná	</v>
      <v xml:space="preserve">http://creativecommons.org/licenses/by-sa/3.0/	</v>
    </spb>
    <spb s="0">
      <v xml:space="preserve">Wikipedia	Wikipedia	</v>
      <v xml:space="preserve">CC-BY-SA	CC-BY-SA	</v>
      <v xml:space="preserve">http://en.wikipedia.org/wiki/Antônio_Olinto,_Paraná	http://pt.wikipedia.org/wiki/Antônio_Olinto_(Paraná)	</v>
      <v xml:space="preserve">http://creativecommons.org/licenses/by-sa/3.0/	http://creativecommons.org/licenses/by-sa/3.0/	</v>
    </spb>
    <spb s="1">
      <v>112</v>
      <v>113</v>
      <v>113</v>
      <v>112</v>
      <v>113</v>
      <v>113</v>
      <v>112</v>
      <v>114</v>
      <v>114</v>
    </spb>
    <spb s="0">
      <v xml:space="preserve">Wikipedia	</v>
      <v xml:space="preserve">CC BY 2.5	</v>
      <v xml:space="preserve">http://fr.wikipedia.org/wiki/Antônio_Olinto	</v>
      <v xml:space="preserve">https://creativecommons.org/licenses/by/2.5	</v>
    </spb>
    <spb s="0">
      <v xml:space="preserve">Wikipedia	Wikipedia	</v>
      <v xml:space="preserve">CC-BY-SA	CC-BY-SA	</v>
      <v xml:space="preserve">http://en.wikipedia.org/wiki/Apucarana	http://pt.wikipedia.org/wiki/Apucarana	</v>
      <v xml:space="preserve">http://creativecommons.org/licenses/by-sa/3.0/	http://creativecommons.org/licenses/by-sa/3.0/	</v>
    </spb>
    <spb s="0">
      <v xml:space="preserve">Wikipedia	</v>
      <v xml:space="preserve">CC-BY-SA	</v>
      <v xml:space="preserve">http://en.wikipedia.org/wiki/Apucarana	</v>
      <v xml:space="preserve">http://creativecommons.org/licenses/by-sa/3.0/	</v>
    </spb>
    <spb s="0">
      <v xml:space="preserve">Wikipedia	</v>
      <v xml:space="preserve">CC-BY-SA	</v>
      <v xml:space="preserve">http://pt.wikipedia.org/wiki/Apucarana	</v>
      <v xml:space="preserve">http://creativecommons.org/licenses/by-sa/3.0/	</v>
    </spb>
    <spb s="1">
      <v>117</v>
      <v>118</v>
      <v>118</v>
      <v>119</v>
      <v>118</v>
      <v>118</v>
      <v>117</v>
      <v>117</v>
      <v>117</v>
    </spb>
    <spb s="3">
      <v>2</v>
      <v>Name</v>
      <v>LearnMoreOnLink</v>
    </spb>
    <spb s="0">
      <v xml:space="preserve">Wikipedia	</v>
      <v xml:space="preserve">CC BY-SA 2.0	</v>
      <v xml:space="preserve">http://pt.wikipedia.org/wiki/Apucarana	</v>
      <v xml:space="preserve">https://creativecommons.org/licenses/by-sa/2.0	</v>
    </spb>
    <spb s="0">
      <v xml:space="preserve">Wikipedia	Wikipedia	</v>
      <v xml:space="preserve">CC-BY-SA	CC-BY-SA	</v>
      <v xml:space="preserve">http://en.wikipedia.org/wiki/Arapongas	http://pt.wikipedia.org/wiki/Arapongas	</v>
      <v xml:space="preserve">http://creativecommons.org/licenses/by-sa/3.0/	http://creativecommons.org/licenses/by-sa/3.0/	</v>
    </spb>
    <spb s="0">
      <v xml:space="preserve">Wikipedia	</v>
      <v xml:space="preserve">CC-BY-SA	</v>
      <v xml:space="preserve">http://en.wikipedia.org/wiki/Arapongas	</v>
      <v xml:space="preserve">http://creativecommons.org/licenses/by-sa/3.0/	</v>
    </spb>
    <spb s="0">
      <v xml:space="preserve">Wikipedia	</v>
      <v xml:space="preserve">CC-BY-SA	</v>
      <v xml:space="preserve">http://pt.wikipedia.org/wiki/Arapongas	</v>
      <v xml:space="preserve">http://creativecommons.org/licenses/by-sa/3.0/	</v>
    </spb>
    <spb s="1">
      <v>123</v>
      <v>124</v>
      <v>124</v>
      <v>125</v>
      <v>124</v>
      <v>124</v>
      <v>123</v>
      <v>123</v>
      <v>123</v>
    </spb>
    <spb s="3">
      <v>3</v>
      <v>Name</v>
      <v>LearnMoreOnLink</v>
    </spb>
    <spb s="16">
      <v>1</v>
      <v>5</v>
    </spb>
    <spb s="0">
      <v xml:space="preserve">Wikipedia	Wikipedia	</v>
      <v xml:space="preserve">CC-BY-SA	CC-BY-SA	</v>
      <v xml:space="preserve">http://pt.wikipedia.org/wiki/Arapoti	http://en.wikipedia.org/wiki/Arapoti	</v>
      <v xml:space="preserve">http://creativecommons.org/licenses/by-sa/3.0/	http://creativecommons.org/licenses/by-sa/3.0/	</v>
    </spb>
    <spb s="0">
      <v xml:space="preserve">Wikipedia	</v>
      <v xml:space="preserve">CC-BY-SA	</v>
      <v xml:space="preserve">http://en.wikipedia.org/wiki/Arapoti	</v>
      <v xml:space="preserve">http://creativecommons.org/licenses/by-sa/3.0/	</v>
    </spb>
    <spb s="0">
      <v xml:space="preserve">Wikipedia	</v>
      <v xml:space="preserve">CC-BY-SA	</v>
      <v xml:space="preserve">http://pt.wikipedia.org/wiki/Arapoti	</v>
      <v xml:space="preserve">http://creativecommons.org/licenses/by-sa/3.0/	</v>
    </spb>
    <spb s="1">
      <v>129</v>
      <v>129</v>
      <v>130</v>
      <v>131</v>
      <v>130</v>
      <v>130</v>
      <v>129</v>
      <v>129</v>
      <v>129</v>
    </spb>
    <spb s="0">
      <v xml:space="preserve">Wikipedia	</v>
      <v xml:space="preserve">CC-BY-SA-3.0	</v>
      <v xml:space="preserve">http://pt.wikipedia.org/wiki/Arapoti	</v>
      <v xml:space="preserve">http://creativecommons.org/licenses/by-sa/3.0/	</v>
    </spb>
    <spb s="0">
      <v xml:space="preserve">Wikipedia	Wikipedia	</v>
      <v xml:space="preserve">CC-BY-SA	CC-BY-SA	</v>
      <v xml:space="preserve">http://pt.wikipedia.org/wiki/Arapuã	http://zh.wikipedia.org/zh-tw/index.html?curid=3237606	</v>
      <v xml:space="preserve">http://creativecommons.org/licenses/by-sa/3.0/	http://creativecommons.org/licenses/by-sa/3.0/	</v>
    </spb>
    <spb s="0">
      <v xml:space="preserve">Wikipedia	</v>
      <v xml:space="preserve">CC-BY-SA	</v>
      <v xml:space="preserve">http://en.wikipedia.org/wiki/Arapuã	</v>
      <v xml:space="preserve">http://creativecommons.org/licenses/by-sa/3.0/	</v>
    </spb>
    <spb s="0">
      <v xml:space="preserve">Wikipedia	Wikipedia	</v>
      <v xml:space="preserve">CC-BY-SA	CC-BY-SA	</v>
      <v xml:space="preserve">http://en.wikipedia.org/wiki/Arapuã	http://zh.wikipedia.org/zh-tw/index.html?curid=3237606	</v>
      <v xml:space="preserve">http://creativecommons.org/licenses/by-sa/3.0/	http://creativecommons.org/licenses/by-sa/3.0/	</v>
    </spb>
    <spb s="0">
      <v xml:space="preserve">Wikipedia	</v>
      <v xml:space="preserve">CC-BY-SA	</v>
      <v xml:space="preserve">http://pt.wikipedia.org/wiki/Arapuã	</v>
      <v xml:space="preserve">http://creativecommons.org/licenses/by-sa/3.0/	</v>
    </spb>
    <spb s="0">
      <v xml:space="preserve">Wikipedia	Wikipedia	Wikipedia	</v>
      <v xml:space="preserve">CC-BY-SA	CC-BY-SA	CC-BY-SA	</v>
      <v xml:space="preserve">http://en.wikipedia.org/wiki/Arapuã	http://pt.wikipedia.org/wiki/Arapuã	http://zh.wikipedia.org/zh-tw/index.html?curid=3237606	</v>
      <v xml:space="preserve">http://creativecommons.org/licenses/by-sa/3.0/	http://creativecommons.org/licenses/by-sa/3.0/	http://creativecommons.org/licenses/by-sa/3.0/	</v>
    </spb>
    <spb s="1">
      <v>134</v>
      <v>135</v>
      <v>136</v>
      <v>137</v>
      <v>136</v>
      <v>135</v>
      <v>134</v>
      <v>138</v>
      <v>138</v>
    </spb>
    <spb s="0">
      <v xml:space="preserve">Wikipedia	</v>
      <v xml:space="preserve">Public domain	</v>
      <v xml:space="preserve">http://en.wikipedia.org/wiki/Arapuã	</v>
      <v xml:space="preserve">http://en.wikipedia.org/wiki/Public_domain	</v>
    </spb>
    <spb s="0">
      <v xml:space="preserve">Wikipedia	Wikipedia	</v>
      <v xml:space="preserve">CC-BY-SA	CC-BY-SA	</v>
      <v xml:space="preserve">http://pt.wikipedia.org/wiki/Araruna_(Paraná)	http://pl.wikipedia.org/wiki/Araruna_(Parana)	</v>
      <v xml:space="preserve">http://creativecommons.org/licenses/by-sa/3.0/	http://creativecommons.org/licenses/by-sa/3.0/	</v>
    </spb>
    <spb s="0">
      <v xml:space="preserve">Wikipedia	</v>
      <v xml:space="preserve">CC-BY-SA	</v>
      <v xml:space="preserve">http://en.wikipedia.org/wiki/Araruna,_Paraná	</v>
      <v xml:space="preserve">http://creativecommons.org/licenses/by-sa/3.0/	</v>
    </spb>
    <spb s="0">
      <v xml:space="preserve">Wikipedia	</v>
      <v xml:space="preserve">CC-BY-SA	</v>
      <v xml:space="preserve">http://pt.wikipedia.org/wiki/Araruna_(Paraná)	</v>
      <v xml:space="preserve">http://creativecommons.org/licenses/by-sa/3.0/	</v>
    </spb>
    <spb s="0">
      <v xml:space="preserve">Wikipedia	Wikipedia	Wikipedia	</v>
      <v xml:space="preserve">CC-BY-SA	CC-BY-SA	CC-BY-SA	</v>
      <v xml:space="preserve">http://en.wikipedia.org/wiki/Araruna,_Paraná	http://pt.wikipedia.org/wiki/Araruna_(Paraná)	http://pl.wikipedia.org/wiki/Araruna_(Parana)	</v>
      <v xml:space="preserve">http://creativecommons.org/licenses/by-sa/3.0/	http://creativecommons.org/licenses/by-sa/3.0/	http://creativecommons.org/licenses/by-sa/3.0/	</v>
    </spb>
    <spb s="13">
      <v>141</v>
      <v>142</v>
      <v>143</v>
      <v>142</v>
      <v>141</v>
      <v>144</v>
      <v>144</v>
    </spb>
    <spb s="0">
      <v xml:space="preserve">Wikipedia	</v>
      <v xml:space="preserve">Public domain	</v>
      <v xml:space="preserve">http://pt.wikipedia.org/wiki/Araruna_(Paraná)	</v>
      <v xml:space="preserve">http://en.wikipedia.org/wiki/Public_domain	</v>
    </spb>
    <spb s="0">
      <v xml:space="preserve">Wikipedia	Wikipedia	</v>
      <v xml:space="preserve">CC-BY-SA	CC-BY-SA	</v>
      <v xml:space="preserve">http://pt.wikipedia.org/wiki/Araucária_(Paraná)	http://zh.wikipedia.org/zh-tw/index.html?curid=3237422	</v>
      <v xml:space="preserve">http://creativecommons.org/licenses/by-sa/3.0/	http://creativecommons.org/licenses/by-sa/3.0/	</v>
    </spb>
    <spb s="0">
      <v xml:space="preserve">Wikipedia	Wikipedia	</v>
      <v xml:space="preserve">CC-BY-SA	CC-BY-SA	</v>
      <v xml:space="preserve">http://en.wikipedia.org/wiki/Araucária	http://zh.wikipedia.org/zh-tw/index.html?curid=3237422	</v>
      <v xml:space="preserve">http://creativecommons.org/licenses/by-sa/3.0/	http://creativecommons.org/licenses/by-sa/3.0/	</v>
    </spb>
    <spb s="0">
      <v xml:space="preserve">Wikipedia	</v>
      <v xml:space="preserve">CC-BY-SA	</v>
      <v xml:space="preserve">http://zh.wikipedia.org/zh-tw/index.html?curid=3237422	</v>
      <v xml:space="preserve">http://creativecommons.org/licenses/by-sa/3.0/	</v>
    </spb>
    <spb s="0">
      <v xml:space="preserve">Wikipedia	</v>
      <v xml:space="preserve">CC-BY-SA	</v>
      <v xml:space="preserve">http://pt.wikipedia.org/wiki/Araucária_(Paraná)	</v>
      <v xml:space="preserve">http://creativecommons.org/licenses/by-sa/3.0/	</v>
    </spb>
    <spb s="0">
      <v xml:space="preserve">Wikipedia	</v>
      <v xml:space="preserve">CC-BY-SA	</v>
      <v xml:space="preserve">http://en.wikipedia.org/wiki/Araucária	</v>
      <v xml:space="preserve">http://creativecommons.org/licenses/by-sa/3.0/	</v>
    </spb>
    <spb s="0">
      <v xml:space="preserve">Wikipedia	Wikipedia	Wikipedia	</v>
      <v xml:space="preserve">CC-BY-SA	CC-BY-SA	CC-BY-SA	</v>
      <v xml:space="preserve">http://en.wikipedia.org/wiki/Araucária	http://pt.wikipedia.org/wiki/Araucária_(Paraná)	http://zh.wikipedia.org/zh-tw/index.html?curid=3237422	</v>
      <v xml:space="preserve">http://creativecommons.org/licenses/by-sa/3.0/	http://creativecommons.org/licenses/by-sa/3.0/	http://creativecommons.org/licenses/by-sa/3.0/	</v>
    </spb>
    <spb s="1">
      <v>147</v>
      <v>148</v>
      <v>149</v>
      <v>150</v>
      <v>149</v>
      <v>151</v>
      <v>147</v>
      <v>152</v>
      <v>152</v>
    </spb>
    <spb s="3">
      <v>4</v>
      <v>Name</v>
      <v>LearnMoreOnLink</v>
    </spb>
    <spb s="0">
      <v xml:space="preserve">Wikipedia	</v>
      <v xml:space="preserve">Public domain	</v>
      <v xml:space="preserve">http://pt.wikipedia.org/wiki/Araucária_(Paraná)	</v>
      <v xml:space="preserve">http://en.wikipedia.org/wiki/Public_domain	</v>
    </spb>
    <spb s="0">
      <v xml:space="preserve">Wikipedia	Wikipedia	</v>
      <v xml:space="preserve">CC-BY-SA	CC-BY-SA	</v>
      <v xml:space="preserve">http://pt.wikipedia.org/wiki/Ariranha_do_Ivaí	http://zh.wikipedia.org/zh-tw/index.html?curid=3237607	</v>
      <v xml:space="preserve">http://creativecommons.org/licenses/by-sa/3.0/	http://creativecommons.org/licenses/by-sa/3.0/	</v>
    </spb>
    <spb s="0">
      <v xml:space="preserve">Wikipedia	</v>
      <v xml:space="preserve">CC-BY-SA	</v>
      <v xml:space="preserve">http://en.wikipedia.org/wiki/Ariranha_do_Ivaí	</v>
      <v xml:space="preserve">http://creativecommons.org/licenses/by-sa/3.0/	</v>
    </spb>
    <spb s="0">
      <v xml:space="preserve">Wikipedia	</v>
      <v xml:space="preserve">CC-BY-SA	</v>
      <v xml:space="preserve">http://pt.wikipedia.org/wiki/Ariranha_do_Ivaí	</v>
      <v xml:space="preserve">http://creativecommons.org/licenses/by-sa/3.0/	</v>
    </spb>
    <spb s="0">
      <v xml:space="preserve">Wikipedia	Wikipedia	Wikipedia	</v>
      <v xml:space="preserve">CC-BY-SA	CC-BY-SA	CC-BY-SA	</v>
      <v xml:space="preserve">http://en.wikipedia.org/wiki/Ariranha_do_Ivaí	http://pt.wikipedia.org/wiki/Ariranha_do_Ivaí	http://zh.wikipedia.org/zh-tw/index.html?curid=3237607	</v>
      <v xml:space="preserve">http://creativecommons.org/licenses/by-sa/3.0/	http://creativecommons.org/licenses/by-sa/3.0/	http://creativecommons.org/licenses/by-sa/3.0/	</v>
    </spb>
    <spb s="13">
      <v>156</v>
      <v>157</v>
      <v>158</v>
      <v>157</v>
      <v>156</v>
      <v>159</v>
      <v>159</v>
    </spb>
    <spb s="0">
      <v xml:space="preserve">Wikipedia	</v>
      <v xml:space="preserve">Public domain	</v>
      <v xml:space="preserve">http://pt.wikipedia.org/wiki/Ariranha_do_Ivaí	</v>
      <v xml:space="preserve">http://en.wikipedia.org/wiki/Public_domain	</v>
    </spb>
    <spb s="0">
      <v xml:space="preserve">Wikipedia	Wikipedia	</v>
      <v xml:space="preserve">CC-BY-SA	CC-BY-SA	</v>
      <v xml:space="preserve">http://pt.wikipedia.org/wiki/Assaí	http://zh.wikipedia.org/zh-tw/index.html?curid=3237647	</v>
      <v xml:space="preserve">http://creativecommons.org/licenses/by-sa/3.0/	http://creativecommons.org/licenses/by-sa/3.0/	</v>
    </spb>
    <spb s="0">
      <v xml:space="preserve">Wikipedia	</v>
      <v xml:space="preserve">CC-BY-SA	</v>
      <v xml:space="preserve">http://en.wikipedia.org/wiki/Assaí	</v>
      <v xml:space="preserve">http://creativecommons.org/licenses/by-sa/3.0/	</v>
    </spb>
    <spb s="0">
      <v xml:space="preserve">Wikipedia	</v>
      <v xml:space="preserve">CC-BY-SA	</v>
      <v xml:space="preserve">http://pt.wikipedia.org/wiki/Assaí	</v>
      <v xml:space="preserve">http://creativecommons.org/licenses/by-sa/3.0/	</v>
    </spb>
    <spb s="0">
      <v xml:space="preserve">Wikipedia	Wikipedia	Wikipedia	</v>
      <v xml:space="preserve">CC-BY-SA	CC-BY-SA	CC-BY-SA	</v>
      <v xml:space="preserve">http://en.wikipedia.org/wiki/Assaí	http://pt.wikipedia.org/wiki/Assaí	http://zh.wikipedia.org/zh-tw/index.html?curid=3237647	</v>
      <v xml:space="preserve">http://creativecommons.org/licenses/by-sa/3.0/	http://creativecommons.org/licenses/by-sa/3.0/	http://creativecommons.org/licenses/by-sa/3.0/	</v>
    </spb>
    <spb s="13">
      <v>162</v>
      <v>163</v>
      <v>164</v>
      <v>163</v>
      <v>162</v>
      <v>165</v>
      <v>165</v>
    </spb>
    <spb s="0">
      <v xml:space="preserve">Wikipedia	</v>
      <v xml:space="preserve">Public domain	</v>
      <v xml:space="preserve">http://pt.wikipedia.org/wiki/Assaí	</v>
      <v xml:space="preserve">http://en.wikipedia.org/wiki/Public_domain	</v>
    </spb>
    <spb s="0">
      <v xml:space="preserve">Wikipedia	Wikipedia	</v>
      <v xml:space="preserve">CC-BY-SA	CC-BY-SA	</v>
      <v xml:space="preserve">http://pt.wikipedia.org/wiki/Assis_Chateaubriand_(Paraná)	http://fr.wikipedia.org/wiki/Assis_Chateaubriand	</v>
      <v xml:space="preserve">http://creativecommons.org/licenses/by-sa/3.0/	http://creativecommons.org/licenses/by-sa/3.0/	</v>
    </spb>
    <spb s="0">
      <v xml:space="preserve">Wikipedia	</v>
      <v xml:space="preserve">CC-BY-SA	</v>
      <v xml:space="preserve">http://en.wikipedia.org/wiki/Assis_Chateaubriand,_Paraná	</v>
      <v xml:space="preserve">http://creativecommons.org/licenses/by-sa/3.0/	</v>
    </spb>
    <spb s="0">
      <v xml:space="preserve">Wikipedia	Wikipedia	</v>
      <v xml:space="preserve">CC-BY-SA	CC-BY-SA	</v>
      <v xml:space="preserve">http://en.wikipedia.org/wiki/Assis_Chateaubriand,_Paraná	http://fr.wikipedia.org/wiki/Assis_Chateaubriand	</v>
      <v xml:space="preserve">http://creativecommons.org/licenses/by-sa/3.0/	http://creativecommons.org/licenses/by-sa/3.0/	</v>
    </spb>
    <spb s="0">
      <v xml:space="preserve">Wikipedia	</v>
      <v xml:space="preserve">CC-BY-SA	</v>
      <v xml:space="preserve">http://pt.wikipedia.org/wiki/Assis_Chateaubriand_(Paraná)	</v>
      <v xml:space="preserve">http://creativecommons.org/licenses/by-sa/3.0/	</v>
    </spb>
    <spb s="0">
      <v xml:space="preserve">Wikipedia	Wikipedia	Wikipedia	</v>
      <v xml:space="preserve">CC-BY-SA	CC-BY-SA	CC-BY-SA	</v>
      <v xml:space="preserve">http://en.wikipedia.org/wiki/Assis_Chateaubriand,_Paraná	http://pt.wikipedia.org/wiki/Assis_Chateaubriand_(Paraná)	http://fr.wikipedia.org/wiki/Assis_Chateaubriand	</v>
      <v xml:space="preserve">http://creativecommons.org/licenses/by-sa/3.0/	http://creativecommons.org/licenses/by-sa/3.0/	http://creativecommons.org/licenses/by-sa/3.0/	</v>
    </spb>
    <spb s="1">
      <v>168</v>
      <v>169</v>
      <v>170</v>
      <v>171</v>
      <v>170</v>
      <v>169</v>
      <v>168</v>
      <v>172</v>
      <v>172</v>
    </spb>
    <spb s="0">
      <v xml:space="preserve">Wikipedia	</v>
      <v xml:space="preserve">Public domain	</v>
      <v xml:space="preserve">http://pt.wikipedia.org/wiki/Assis_Chateaubriand_(Paraná)	</v>
      <v xml:space="preserve">http://en.wikipedia.org/wiki/Public_domain	</v>
    </spb>
    <spb s="0">
      <v xml:space="preserve">Wikipedia	Wikipedia	</v>
      <v xml:space="preserve">CC-BY-SA	CC-BY-SA	</v>
      <v xml:space="preserve">http://pt.wikipedia.org/wiki/Astorga_(Paraná)	http://it.wikipedia.org/wiki/Astorga_(Brasile)	</v>
      <v xml:space="preserve">http://creativecommons.org/licenses/by-sa/3.0/	http://creativecommons.org/licenses/by-sa/3.0/	</v>
    </spb>
    <spb s="0">
      <v xml:space="preserve">Wikipedia	</v>
      <v xml:space="preserve">CC-BY-SA	</v>
      <v xml:space="preserve">http://en.wikipedia.org/wiki/Astorga,_Paraná	</v>
      <v xml:space="preserve">http://creativecommons.org/licenses/by-sa/3.0/	</v>
    </spb>
    <spb s="0">
      <v xml:space="preserve">Wikipedia	</v>
      <v xml:space="preserve">CC-BY-SA	</v>
      <v xml:space="preserve">http://it.wikipedia.org/wiki/Astorga_(Brasile)	</v>
      <v xml:space="preserve">http://creativecommons.org/licenses/by-sa/3.0/	</v>
    </spb>
    <spb s="0">
      <v xml:space="preserve">Wikipedia	</v>
      <v xml:space="preserve">CC-BY-SA	</v>
      <v xml:space="preserve">http://pt.wikipedia.org/wiki/Astorga_(Paraná)	</v>
      <v xml:space="preserve">http://creativecommons.org/licenses/by-sa/3.0/	</v>
    </spb>
    <spb s="0">
      <v xml:space="preserve">Wikipedia	Wikipedia	Wikipedia	</v>
      <v xml:space="preserve">CC-BY-SA	CC-BY-SA	CC-BY-SA	</v>
      <v xml:space="preserve">http://pt.wikipedia.org/wiki/Astorga_(Paraná)	http://en.wikipedia.org/wiki/Astorga,_Paraná	http://it.wikipedia.org/wiki/Astorga_(Brasile)	</v>
      <v xml:space="preserve">http://creativecommons.org/licenses/by-sa/3.0/	http://creativecommons.org/licenses/by-sa/3.0/	http://creativecommons.org/licenses/by-sa/3.0/	</v>
    </spb>
    <spb s="0">
      <v xml:space="preserve">Wikipedia	Wikipedia	Wikipedia	Wikipedia	</v>
      <v xml:space="preserve">CC-BY-SA	CC-BY-SA	CC-BY-SA	CC-BY-SA	</v>
      <v xml:space="preserve">http://pt.wikipedia.org/wiki/Astorga_(Paraná)	http://en.wikipedia.org/wiki/Astorga,_Paraná	http://es.wikipedia.org/wiki/Astorga_(Brasil)	http://it.wikipedia.org/wiki/Astorga_(Brasile)	</v>
      <v xml:space="preserve">http://creativecommons.org/licenses/by-sa/3.0/	http://creativecommons.org/licenses/by-sa/3.0/	http://creativecommons.org/licenses/by-sa/3.0/	http://creativecommons.org/licenses/by-sa/3.0/	</v>
    </spb>
    <spb s="1">
      <v>175</v>
      <v>176</v>
      <v>177</v>
      <v>178</v>
      <v>177</v>
      <v>176</v>
      <v>175</v>
      <v>179</v>
      <v>180</v>
    </spb>
    <spb s="0">
      <v xml:space="preserve">Wikipedia	</v>
      <v xml:space="preserve">CC BY 2.5	</v>
      <v xml:space="preserve">http://it.wikipedia.org/wiki/Astorga_(Brasile)	</v>
      <v xml:space="preserve">https://creativecommons.org/licenses/by/2.5	</v>
    </spb>
    <spb s="0">
      <v xml:space="preserve">Wikipedia	Wikipedia	</v>
      <v xml:space="preserve">CC-BY-SA	CC-BY-SA	</v>
      <v xml:space="preserve">http://pt.wikipedia.org/wiki/Atalaia_(Paraná)	http://pl.wikipedia.org/wiki/Atalaia	</v>
      <v xml:space="preserve">http://creativecommons.org/licenses/by-sa/3.0/	http://creativecommons.org/licenses/by-sa/3.0/	</v>
    </spb>
    <spb s="0">
      <v xml:space="preserve">Wikipedia	</v>
      <v xml:space="preserve">CC-BY-SA	</v>
      <v xml:space="preserve">http://en.wikipedia.org/wiki/Atalaia,_Paraná	</v>
      <v xml:space="preserve">http://creativecommons.org/licenses/by-sa/3.0/	</v>
    </spb>
    <spb s="0">
      <v xml:space="preserve">Wikipedia	</v>
      <v xml:space="preserve">CC-BY-SA	</v>
      <v xml:space="preserve">http://pl.wikipedia.org/wiki/Atalaia	</v>
      <v xml:space="preserve">http://creativecommons.org/licenses/by-sa/3.0/	</v>
    </spb>
    <spb s="0">
      <v xml:space="preserve">Wikipedia	</v>
      <v xml:space="preserve">CC-BY-SA	</v>
      <v xml:space="preserve">http://pt.wikipedia.org/wiki/Atalaia_(Paraná)	</v>
      <v xml:space="preserve">http://creativecommons.org/licenses/by-sa/3.0/	</v>
    </spb>
    <spb s="0">
      <v xml:space="preserve">Wikipedia	Wikipedia	Wikipedia	</v>
      <v xml:space="preserve">CC-BY-SA	CC-BY-SA	CC-BY-SA	</v>
      <v xml:space="preserve">http://en.wikipedia.org/wiki/Atalaia,_Paraná	http://pt.wikipedia.org/wiki/Atalaia_(Paraná)	http://pl.wikipedia.org/wiki/Atalaia	</v>
      <v xml:space="preserve">http://creativecommons.org/licenses/by-sa/3.0/	http://creativecommons.org/licenses/by-sa/3.0/	http://creativecommons.org/licenses/by-sa/3.0/	</v>
    </spb>
    <spb s="1">
      <v>183</v>
      <v>184</v>
      <v>185</v>
      <v>186</v>
      <v>185</v>
      <v>184</v>
      <v>183</v>
      <v>187</v>
      <v>187</v>
    </spb>
    <spb s="0">
      <v xml:space="preserve">Wikipedia	</v>
      <v xml:space="preserve">Public domain	</v>
      <v xml:space="preserve">http://en.wikipedia.org/wiki/Atalaia,_Paraná	</v>
      <v xml:space="preserve">http://en.wikipedia.org/wiki/Public_domain	</v>
    </spb>
    <spb s="0">
      <v xml:space="preserve">Wikipedia	Wikipedia	</v>
      <v xml:space="preserve">CC-BY-SA	CC-BY-SA	</v>
      <v xml:space="preserve">http://en.wikipedia.org/wiki/Balsa_Nova	http://pt.wikipedia.org/wiki/Balsa_Nova	</v>
      <v xml:space="preserve">http://creativecommons.org/licenses/by-sa/3.0/	http://creativecommons.org/licenses/by-sa/3.0/	</v>
    </spb>
    <spb s="0">
      <v xml:space="preserve">Wikipedia	Wikipedia	</v>
      <v xml:space="preserve">CC-BY-SA	CC-BY-SA	</v>
      <v xml:space="preserve">http://en.wikipedia.org/wiki/Balsa_Nova	http://es.wikipedia.org/wiki/Balsa_Nova	</v>
      <v xml:space="preserve">http://creativecommons.org/licenses/by-sa/3.0/	http://creativecommons.org/licenses/by-sa/3.0/	</v>
    </spb>
    <spb s="0">
      <v xml:space="preserve">Wikipedia	</v>
      <v xml:space="preserve">CC-BY-SA	</v>
      <v xml:space="preserve">http://en.wikipedia.org/wiki/Balsa_Nova	</v>
      <v xml:space="preserve">http://creativecommons.org/licenses/by-sa/3.0/	</v>
    </spb>
    <spb s="0">
      <v xml:space="preserve">Wikipedia	</v>
      <v xml:space="preserve">CC-BY-SA	</v>
      <v xml:space="preserve">http://pt.wikipedia.org/wiki/Balsa_Nova	</v>
      <v xml:space="preserve">http://creativecommons.org/licenses/by-sa/3.0/	</v>
    </spb>
    <spb s="1">
      <v>190</v>
      <v>191</v>
      <v>192</v>
      <v>193</v>
      <v>192</v>
      <v>192</v>
      <v>190</v>
      <v>190</v>
      <v>190</v>
    </spb>
    <spb s="0">
      <v xml:space="preserve">Wikipedia	</v>
      <v xml:space="preserve">CC BY 3.0	</v>
      <v xml:space="preserve">http://pt.wikipedia.org/wiki/Balsa_Nova	</v>
      <v xml:space="preserve">https://creativecommons.org/licenses/by/3.0	</v>
    </spb>
    <spb s="0">
      <v xml:space="preserve">Wikipedia	Wikipedia	</v>
      <v xml:space="preserve">CC-BY-SA	CC-BY-SA	</v>
      <v xml:space="preserve">http://pt.wikipedia.org/wiki/Bandeirantes_(Paraná)	http://pl.wikipedia.org/wiki/Bandeirantes_(Parana)	</v>
      <v xml:space="preserve">http://creativecommons.org/licenses/by-sa/3.0/	http://creativecommons.org/licenses/by-sa/3.0/	</v>
    </spb>
    <spb s="0">
      <v xml:space="preserve">Wikipedia	</v>
      <v xml:space="preserve">CC-BY-SA	</v>
      <v xml:space="preserve">http://en.wikipedia.org/wiki/Bandeirantes,_Paraná	</v>
      <v xml:space="preserve">http://creativecommons.org/licenses/by-sa/3.0/	</v>
    </spb>
    <spb s="0">
      <v xml:space="preserve">Wikipedia	</v>
      <v xml:space="preserve">CC-BY-SA	</v>
      <v xml:space="preserve">http://pl.wikipedia.org/wiki/Bandeirantes_(Parana)	</v>
      <v xml:space="preserve">http://creativecommons.org/licenses/by-sa/3.0/	</v>
    </spb>
    <spb s="0">
      <v xml:space="preserve">Wikipedia	</v>
      <v xml:space="preserve">CC-BY-SA	</v>
      <v xml:space="preserve">http://pt.wikipedia.org/wiki/Bandeirantes_(Paraná)	</v>
      <v xml:space="preserve">http://creativecommons.org/licenses/by-sa/3.0/	</v>
    </spb>
    <spb s="0">
      <v xml:space="preserve">Wikipedia	Wikipedia	Wikipedia	</v>
      <v xml:space="preserve">CC-BY-SA	CC-BY-SA	CC-BY-SA	</v>
      <v xml:space="preserve">http://en.wikipedia.org/wiki/Bandeirantes,_Paraná	http://pt.wikipedia.org/wiki/Bandeirantes_(Paraná)	http://pl.wikipedia.org/wiki/Bandeirantes_(Parana)	</v>
      <v xml:space="preserve">http://creativecommons.org/licenses/by-sa/3.0/	http://creativecommons.org/licenses/by-sa/3.0/	http://creativecommons.org/licenses/by-sa/3.0/	</v>
    </spb>
    <spb s="1">
      <v>196</v>
      <v>197</v>
      <v>198</v>
      <v>199</v>
      <v>198</v>
      <v>197</v>
      <v>196</v>
      <v>200</v>
      <v>200</v>
    </spb>
    <spb s="0">
      <v xml:space="preserve">Wikipedia	</v>
      <v xml:space="preserve">CC BY-SA 3.0	</v>
      <v xml:space="preserve">http://en.wikipedia.org/wiki/Bandeirantes,_Paraná	</v>
      <v xml:space="preserve">https://creativecommons.org/licenses/by-sa/3.0	</v>
    </spb>
    <spb s="0">
      <v xml:space="preserve">Wikipedia	</v>
      <v xml:space="preserve">CC-BY-SA	</v>
      <v xml:space="preserve">http://pt.wikipedia.org/wiki/Barbosa_Ferraz	</v>
      <v xml:space="preserve">http://creativecommons.org/licenses/by-sa/3.0/	</v>
    </spb>
    <spb s="0">
      <v xml:space="preserve">Wikipedia	Wikipedia	</v>
      <v xml:space="preserve">CC-BY-SA	CC-BY-SA	</v>
      <v xml:space="preserve">http://en.wikipedia.org/wiki/Barbosa_Ferraz,_Paraná	http://es.wikipedia.org/wiki/Barbosa_Ferraz	</v>
      <v xml:space="preserve">http://creativecommons.org/licenses/by-sa/3.0/	http://creativecommons.org/licenses/by-sa/3.0/	</v>
    </spb>
    <spb s="0">
      <v xml:space="preserve">Wikipedia	</v>
      <v xml:space="preserve">CC-BY-SA	</v>
      <v xml:space="preserve">http://it.wikipedia.org/wiki/Barbosa_Ferraz	</v>
      <v xml:space="preserve">http://creativecommons.org/licenses/by-sa/3.0/	</v>
    </spb>
    <spb s="0">
      <v xml:space="preserve">Wikipedia	</v>
      <v xml:space="preserve">CC-BY-SA	</v>
      <v xml:space="preserve">http://en.wikipedia.org/wiki/Barbosa_Ferraz,_Paraná	</v>
      <v xml:space="preserve">http://creativecommons.org/licenses/by-sa/3.0/	</v>
    </spb>
    <spb s="0">
      <v xml:space="preserve">Wikipedia	Wikipedia	</v>
      <v xml:space="preserve">CC-BY-SA	CC-BY-SA	</v>
      <v xml:space="preserve">http://en.wikipedia.org/wiki/Barbosa_Ferraz,_Paraná	http://pt.wikipedia.org/wiki/Barbosa_Ferraz	</v>
      <v xml:space="preserve">http://creativecommons.org/licenses/by-sa/3.0/	http://creativecommons.org/licenses/by-sa/3.0/	</v>
    </spb>
    <spb s="1">
      <v>203</v>
      <v>204</v>
      <v>205</v>
      <v>203</v>
      <v>205</v>
      <v>206</v>
      <v>203</v>
      <v>207</v>
      <v>207</v>
    </spb>
    <spb s="0">
      <v xml:space="preserve">Wikipedia	</v>
      <v xml:space="preserve">CC BY 2.5	</v>
      <v xml:space="preserve">http://es.wikipedia.org/wiki/Barbosa_Ferraz	</v>
      <v xml:space="preserve">http://creativecommons.org/licenses/by/2.5	</v>
    </spb>
    <spb s="0">
      <v xml:space="preserve">Wikipedia	Wikipedia	</v>
      <v xml:space="preserve">CC-BY-SA	CC-BY-SA	</v>
      <v xml:space="preserve">http://pt.wikipedia.org/wiki/Barra_do_Jacaré	http://zh.wikipedia.org/zh-tw/index.html?curid=3237655	</v>
      <v xml:space="preserve">http://creativecommons.org/licenses/by-sa/3.0/	http://creativecommons.org/licenses/by-sa/3.0/	</v>
    </spb>
    <spb s="0">
      <v xml:space="preserve">Wikipedia	</v>
      <v xml:space="preserve">CC-BY-SA	</v>
      <v xml:space="preserve">http://en.wikipedia.org/wiki/Barra_do_Jacaré	</v>
      <v xml:space="preserve">http://creativecommons.org/licenses/by-sa/3.0/	</v>
    </spb>
    <spb s="0">
      <v xml:space="preserve">Wikipedia	</v>
      <v xml:space="preserve">CC-BY-SA	</v>
      <v xml:space="preserve">http://zh.wikipedia.org/zh-tw/index.html?curid=3237655	</v>
      <v xml:space="preserve">http://creativecommons.org/licenses/by-sa/3.0/	</v>
    </spb>
    <spb s="0">
      <v xml:space="preserve">Wikipedia	</v>
      <v xml:space="preserve">CC-BY-SA	</v>
      <v xml:space="preserve">http://pt.wikipedia.org/wiki/Barra_do_Jacaré	</v>
      <v xml:space="preserve">http://creativecommons.org/licenses/by-sa/3.0/	</v>
    </spb>
    <spb s="0">
      <v xml:space="preserve">Wikipedia	Wikipedia	Wikipedia	</v>
      <v xml:space="preserve">CC-BY-SA	CC-BY-SA	CC-BY-SA	</v>
      <v xml:space="preserve">http://en.wikipedia.org/wiki/Barra_do_Jacaré	http://pt.wikipedia.org/wiki/Barra_do_Jacaré	http://zh.wikipedia.org/zh-tw/index.html?curid=3237655	</v>
      <v xml:space="preserve">http://creativecommons.org/licenses/by-sa/3.0/	http://creativecommons.org/licenses/by-sa/3.0/	http://creativecommons.org/licenses/by-sa/3.0/	</v>
    </spb>
    <spb s="1">
      <v>210</v>
      <v>211</v>
      <v>212</v>
      <v>213</v>
      <v>212</v>
      <v>211</v>
      <v>210</v>
      <v>214</v>
      <v>214</v>
    </spb>
    <spb s="0">
      <v xml:space="preserve">Wikipedia	</v>
      <v xml:space="preserve">Public domain	</v>
      <v xml:space="preserve">http://pt.wikipedia.org/wiki/Barra_do_Jacaré	</v>
      <v xml:space="preserve">http://en.wikipedia.org/wiki/Public_domain	</v>
    </spb>
    <spb s="0">
      <v xml:space="preserve">Wikipedia	Wikipedia	</v>
      <v xml:space="preserve">CC-BY-SA	CC-BY-SA	</v>
      <v xml:space="preserve">http://pt.wikipedia.org/wiki/Barracão_(Paraná)	http://zh.wikipedia.org/zh-tw/index.html?curid=3237703	</v>
      <v xml:space="preserve">http://creativecommons.org/licenses/by-sa/3.0/	http://creativecommons.org/licenses/by-sa/3.0/	</v>
    </spb>
    <spb s="0">
      <v xml:space="preserve">Wikipedia	</v>
      <v xml:space="preserve">CC-BY-SA	</v>
      <v xml:space="preserve">http://en.wikipedia.org/wiki/Barracão,_Paraná	</v>
      <v xml:space="preserve">http://creativecommons.org/licenses/by-sa/3.0/	</v>
    </spb>
    <spb s="0">
      <v xml:space="preserve">Wikipedia	</v>
      <v xml:space="preserve">CC-BY-SA	</v>
      <v xml:space="preserve">http://pt.wikipedia.org/wiki/Barracão_(Paraná)	</v>
      <v xml:space="preserve">http://creativecommons.org/licenses/by-sa/3.0/	</v>
    </spb>
    <spb s="0">
      <v xml:space="preserve">Wikipedia	Wikipedia	Wikipedia	</v>
      <v xml:space="preserve">CC-BY-SA	CC-BY-SA	CC-BY-SA	</v>
      <v xml:space="preserve">http://en.wikipedia.org/wiki/Barracão,_Paraná	http://pt.wikipedia.org/wiki/Barracão_(Paraná)	http://zh.wikipedia.org/zh-tw/index.html?curid=3237703	</v>
      <v xml:space="preserve">http://creativecommons.org/licenses/by-sa/3.0/	http://creativecommons.org/licenses/by-sa/3.0/	http://creativecommons.org/licenses/by-sa/3.0/	</v>
    </spb>
    <spb s="13">
      <v>217</v>
      <v>218</v>
      <v>219</v>
      <v>218</v>
      <v>217</v>
      <v>220</v>
      <v>220</v>
    </spb>
    <spb s="0">
      <v xml:space="preserve">Wikipedia	</v>
      <v xml:space="preserve">CC BY 2.5	</v>
      <v xml:space="preserve">http://fr.wikipedia.org/wiki/Barracão_(Paraná)	</v>
      <v xml:space="preserve">http://creativecommons.org/licenses/by/2.5	</v>
    </spb>
    <spb s="0">
      <v xml:space="preserve">Wikipedia	Wikipedia	</v>
      <v xml:space="preserve">CC-BY-SA	CC-BY-SA	</v>
      <v xml:space="preserve">http://en.wikipedia.org/wiki/Bela_Vista_da_Caroba	http://pt.wikipedia.org/wiki/Bela_Vista_da_Caroba	</v>
      <v xml:space="preserve">http://creativecommons.org/licenses/by-sa/3.0/	http://creativecommons.org/licenses/by-sa/3.0/	</v>
    </spb>
    <spb s="0">
      <v xml:space="preserve">Wikipedia	Wikipedia	</v>
      <v xml:space="preserve">CC-BY-SA	CC-BY-SA	</v>
      <v xml:space="preserve">http://en.wikipedia.org/wiki/Bela_Vista_da_Caroba	http://es.wikipedia.org/wiki/Bela_Vista_da_Caroba	</v>
      <v xml:space="preserve">http://creativecommons.org/licenses/by-sa/3.0/	http://creativecommons.org/licenses/by-sa/3.0/	</v>
    </spb>
    <spb s="0">
      <v xml:space="preserve">Wikipedia	</v>
      <v xml:space="preserve">CC-BY-SA	</v>
      <v xml:space="preserve">http://pt.wikipedia.org/wiki/Bela_Vista_da_Caroba	</v>
      <v xml:space="preserve">http://creativecommons.org/licenses/by-sa/3.0/	</v>
    </spb>
    <spb s="0">
      <v xml:space="preserve">Wikipedia	</v>
      <v xml:space="preserve">CC-BY-SA	</v>
      <v xml:space="preserve">http://en.wikipedia.org/wiki/Bela_Vista_da_Caroba	</v>
      <v xml:space="preserve">http://creativecommons.org/licenses/by-sa/3.0/	</v>
    </spb>
    <spb s="13">
      <v>223</v>
      <v>224</v>
      <v>225</v>
      <v>226</v>
      <v>223</v>
      <v>223</v>
      <v>223</v>
    </spb>
    <spb s="0">
      <v xml:space="preserve">Wikipedia	</v>
      <v xml:space="preserve">CC BY 2.5	</v>
      <v xml:space="preserve">http://fr.wikipedia.org/wiki/Bela_Vista_da_Caroba	</v>
      <v xml:space="preserve">http://creativecommons.org/licenses/by/2.5	</v>
    </spb>
    <spb s="0">
      <v xml:space="preserve">Wikipedia	Wikipedia	</v>
      <v xml:space="preserve">CC-BY-SA	CC-BY-SA	</v>
      <v xml:space="preserve">http://pt.wikipedia.org/wiki/Bela_Vista_do_Paraíso	http://zh.wikipedia.org/zh-tw/index.html?curid=3237677	</v>
      <v xml:space="preserve">http://creativecommons.org/licenses/by-sa/3.0/	http://creativecommons.org/licenses/by-sa/3.0/	</v>
    </spb>
    <spb s="0">
      <v xml:space="preserve">Wikipedia	</v>
      <v xml:space="preserve">CC-BY-SA	</v>
      <v xml:space="preserve">http://en.wikipedia.org/wiki/Bela_Vista_do_Paraíso	</v>
      <v xml:space="preserve">http://creativecommons.org/licenses/by-sa/3.0/	</v>
    </spb>
    <spb s="0">
      <v xml:space="preserve">Wikipedia	</v>
      <v xml:space="preserve">CC-BY-SA	</v>
      <v xml:space="preserve">http://pt.wikipedia.org/wiki/Bela_Vista_do_Paraíso	</v>
      <v xml:space="preserve">http://creativecommons.org/licenses/by-sa/3.0/	</v>
    </spb>
    <spb s="0">
      <v xml:space="preserve">Wikipedia	Wikipedia	Wikipedia	</v>
      <v xml:space="preserve">CC-BY-SA	CC-BY-SA	CC-BY-SA	</v>
      <v xml:space="preserve">http://en.wikipedia.org/wiki/Bela_Vista_do_Paraíso	http://pt.wikipedia.org/wiki/Bela_Vista_do_Paraíso	http://zh.wikipedia.org/zh-tw/index.html?curid=3237677	</v>
      <v xml:space="preserve">http://creativecommons.org/licenses/by-sa/3.0/	http://creativecommons.org/licenses/by-sa/3.0/	http://creativecommons.org/licenses/by-sa/3.0/	</v>
    </spb>
    <spb s="13">
      <v>229</v>
      <v>230</v>
      <v>231</v>
      <v>230</v>
      <v>229</v>
      <v>232</v>
      <v>232</v>
    </spb>
    <spb s="0">
      <v xml:space="preserve">Wikipedia	</v>
      <v xml:space="preserve">CC BY 2.5	</v>
      <v xml:space="preserve">http://en.wikipedia.org/wiki/Bela_Vista_do_Paraíso	</v>
      <v xml:space="preserve">https://creativecommons.org/licenses/by/2.5	</v>
    </spb>
    <spb s="0">
      <v xml:space="preserve">Wikipedia	Wikipedia	</v>
      <v xml:space="preserve">CC-BY-SA	CC-BY-SA	</v>
      <v xml:space="preserve">http://en.wikipedia.org/wiki/Bituruna	http://pt.wikipedia.org/wiki/Bituruna	</v>
      <v xml:space="preserve">http://creativecommons.org/licenses/by-sa/3.0/	http://creativecommons.org/licenses/by-sa/3.0/	</v>
    </spb>
    <spb s="0">
      <v xml:space="preserve">Wikipedia	</v>
      <v xml:space="preserve">CC-BY-SA	</v>
      <v xml:space="preserve">http://en.wikipedia.org/wiki/Bituruna	</v>
      <v xml:space="preserve">http://creativecommons.org/licenses/by-sa/3.0/	</v>
    </spb>
    <spb s="0">
      <v xml:space="preserve">Wikipedia	</v>
      <v xml:space="preserve">CC-BY-SA	</v>
      <v xml:space="preserve">http://pt.wikipedia.org/wiki/Bituruna	</v>
      <v xml:space="preserve">http://creativecommons.org/licenses/by-sa/3.0/	</v>
    </spb>
    <spb s="1">
      <v>235</v>
      <v>236</v>
      <v>236</v>
      <v>237</v>
      <v>236</v>
      <v>236</v>
      <v>235</v>
      <v>235</v>
      <v>235</v>
    </spb>
    <spb s="0">
      <v xml:space="preserve">Wikipedia	</v>
      <v xml:space="preserve">Public domain	</v>
      <v xml:space="preserve">http://pt.wikipedia.org/wiki/Bituruna	</v>
      <v xml:space="preserve">http://en.wikipedia.org/wiki/Public_domain	</v>
    </spb>
    <spb s="0">
      <v xml:space="preserve">Wikipedia	</v>
      <v xml:space="preserve">CC-BY-SA	</v>
      <v xml:space="preserve">http://pt.wikipedia.org/wiki/Boa_Esperança_(Paraná)	</v>
      <v xml:space="preserve">http://creativecommons.org/licenses/by-sa/3.0/	</v>
    </spb>
    <spb s="0">
      <v xml:space="preserve">Wikipedia	</v>
      <v xml:space="preserve">CC-BY-SA	</v>
      <v xml:space="preserve">http://en.wikipedia.org/wiki/Boa_Esperança,_Paraná	</v>
      <v xml:space="preserve">http://creativecommons.org/licenses/by-sa/3.0/	</v>
    </spb>
    <spb s="0">
      <v xml:space="preserve">Wikipedia	Wikipedia	</v>
      <v xml:space="preserve">CC-BY-SA	CC-BY-SA	</v>
      <v xml:space="preserve">http://en.wikipedia.org/wiki/Boa_Esperança,_Paraná	http://pt.wikipedia.org/wiki/Boa_Esperança_(Paraná)	</v>
      <v xml:space="preserve">http://creativecommons.org/licenses/by-sa/3.0/	http://creativecommons.org/licenses/by-sa/3.0/	</v>
    </spb>
    <spb s="1">
      <v>240</v>
      <v>241</v>
      <v>241</v>
      <v>240</v>
      <v>241</v>
      <v>241</v>
      <v>240</v>
      <v>242</v>
      <v>242</v>
    </spb>
    <spb s="0">
      <v xml:space="preserve">Wikipedia	</v>
      <v xml:space="preserve">CC BY 2.5	</v>
      <v xml:space="preserve">http://it.wikipedia.org/wiki/Boa_Esperança_(Paraná)	</v>
      <v xml:space="preserve">http://creativecommons.org/licenses/by/2.5	</v>
    </spb>
    <spb s="0">
      <v xml:space="preserve">Wikipedia	Wikipedia	</v>
      <v xml:space="preserve">CC-BY-SA	CC-BY-SA	</v>
      <v xml:space="preserve">http://pt.wikipedia.org/wiki/Boa_Esperança_do_Iguaçu	http://zh.wikipedia.org/zh-tw/index.html?curid=3237704	</v>
      <v xml:space="preserve">http://creativecommons.org/licenses/by-sa/3.0/	http://creativecommons.org/licenses/by-sa/3.0/	</v>
    </spb>
    <spb s="0">
      <v xml:space="preserve">Wikipedia	</v>
      <v xml:space="preserve">CC-BY-SA	</v>
      <v xml:space="preserve">http://en.wikipedia.org/wiki/Boa_Esperança_do_Iguaçu	</v>
      <v xml:space="preserve">http://creativecommons.org/licenses/by-sa/3.0/	</v>
    </spb>
    <spb s="0">
      <v xml:space="preserve">Wikipedia	Wikipedia	</v>
      <v xml:space="preserve">CC-BY-SA	CC-BY-SA	</v>
      <v xml:space="preserve">http://en.wikipedia.org/wiki/Boa_Esperança_do_Iguaçu	http://zh.wikipedia.org/zh-tw/index.html?curid=3237704	</v>
      <v xml:space="preserve">http://creativecommons.org/licenses/by-sa/3.0/	http://creativecommons.org/licenses/by-sa/3.0/	</v>
    </spb>
    <spb s="0">
      <v xml:space="preserve">Wikipedia	</v>
      <v xml:space="preserve">CC-BY-SA	</v>
      <v xml:space="preserve">http://pt.wikipedia.org/wiki/Boa_Esperança_do_Iguaçu	</v>
      <v xml:space="preserve">http://creativecommons.org/licenses/by-sa/3.0/	</v>
    </spb>
    <spb s="0">
      <v xml:space="preserve">Wikipedia	Wikipedia	Wikipedia	</v>
      <v xml:space="preserve">CC-BY-SA	CC-BY-SA	CC-BY-SA	</v>
      <v xml:space="preserve">http://en.wikipedia.org/wiki/Boa_Esperança_do_Iguaçu	http://pt.wikipedia.org/wiki/Boa_Esperança_do_Iguaçu	http://zh.wikipedia.org/zh-tw/index.html?curid=3237704	</v>
      <v xml:space="preserve">http://creativecommons.org/licenses/by-sa/3.0/	http://creativecommons.org/licenses/by-sa/3.0/	http://creativecommons.org/licenses/by-sa/3.0/	</v>
    </spb>
    <spb s="1">
      <v>245</v>
      <v>246</v>
      <v>247</v>
      <v>248</v>
      <v>247</v>
      <v>246</v>
      <v>245</v>
      <v>249</v>
      <v>249</v>
    </spb>
    <spb s="0">
      <v xml:space="preserve">Wikipedia	</v>
      <v xml:space="preserve">CC BY 2.5	</v>
      <v xml:space="preserve">http://es.wikipedia.org/wiki/Boa_Esperança_do_Iguaçu	</v>
      <v xml:space="preserve">http://creativecommons.org/licenses/by/2.5	</v>
    </spb>
    <spb s="0">
      <v xml:space="preserve">Wikipedia	Wikipedia	</v>
      <v xml:space="preserve">CC-BY-SA	CC-BY-SA	</v>
      <v xml:space="preserve">http://pt.wikipedia.org/wiki/Boa_Ventura_de_São_Roque	http://zh.wikipedia.org/zh-tw/index.html?curid=3237478	</v>
      <v xml:space="preserve">http://creativecommons.org/licenses/by-sa/3.0/	http://creativecommons.org/licenses/by-sa/3.0/	</v>
    </spb>
    <spb s="0">
      <v xml:space="preserve">Wikipedia	</v>
      <v xml:space="preserve">CC-BY-SA	</v>
      <v xml:space="preserve">http://en.wikipedia.org/wiki/Boa_Ventura_de_São_Roque	</v>
      <v xml:space="preserve">http://creativecommons.org/licenses/by-sa/3.0/	</v>
    </spb>
    <spb s="0">
      <v xml:space="preserve">Wikipedia	</v>
      <v xml:space="preserve">CC-BY-SA	</v>
      <v xml:space="preserve">http://pt.wikipedia.org/wiki/Boa_Ventura_de_São_Roque	</v>
      <v xml:space="preserve">http://creativecommons.org/licenses/by-sa/3.0/	</v>
    </spb>
    <spb s="0">
      <v xml:space="preserve">Wikipedia	Wikipedia	Wikipedia	</v>
      <v xml:space="preserve">CC-BY-SA	CC-BY-SA	CC-BY-SA	</v>
      <v xml:space="preserve">http://en.wikipedia.org/wiki/Boa_Ventura_de_São_Roque	http://pt.wikipedia.org/wiki/Boa_Ventura_de_São_Roque	http://zh.wikipedia.org/zh-tw/index.html?curid=3237478	</v>
      <v xml:space="preserve">http://creativecommons.org/licenses/by-sa/3.0/	http://creativecommons.org/licenses/by-sa/3.0/	http://creativecommons.org/licenses/by-sa/3.0/	</v>
    </spb>
    <spb s="13">
      <v>252</v>
      <v>253</v>
      <v>254</v>
      <v>253</v>
      <v>252</v>
      <v>255</v>
      <v>255</v>
    </spb>
    <spb s="0">
      <v xml:space="preserve">Wikipedia	</v>
      <v xml:space="preserve">CC BY 2.5	</v>
      <v xml:space="preserve">http://fr.wikipedia.org/wiki/Boa_Ventura_de_São_Roque	</v>
      <v xml:space="preserve">http://creativecommons.org/licenses/by/2.5	</v>
    </spb>
    <spb s="0">
      <v xml:space="preserve">Wikipedia	Wikipedia	</v>
      <v xml:space="preserve">CC-BY-SA	CC-BY-SA	</v>
      <v xml:space="preserve">http://en.wikipedia.org/wiki/Boa_Vista_da_Aparecida	http://pt.wikipedia.org/wiki/Boa_Vista_da_Aparecida	</v>
      <v xml:space="preserve">http://creativecommons.org/licenses/by-sa/3.0/	http://creativecommons.org/licenses/by-sa/3.0/	</v>
    </spb>
    <spb s="0">
      <v xml:space="preserve">Wikipedia	Wikipedia	</v>
      <v xml:space="preserve">CC-BY-SA	CC-BY-SA	</v>
      <v xml:space="preserve">http://en.wikipedia.org/wiki/Boa_Vista_da_Aparecida	http://es.wikipedia.org/wiki/Boa_Vista_da_Aparecida	</v>
      <v xml:space="preserve">http://creativecommons.org/licenses/by-sa/3.0/	http://creativecommons.org/licenses/by-sa/3.0/	</v>
    </spb>
    <spb s="0">
      <v xml:space="preserve">Wikipedia	</v>
      <v xml:space="preserve">CC-BY-SA	</v>
      <v xml:space="preserve">http://pt.wikipedia.org/wiki/Boa_Vista_da_Aparecida	</v>
      <v xml:space="preserve">http://creativecommons.org/licenses/by-sa/3.0/	</v>
    </spb>
    <spb s="0">
      <v xml:space="preserve">Wikipedia	</v>
      <v xml:space="preserve">CC-BY-SA	</v>
      <v xml:space="preserve">http://en.wikipedia.org/wiki/Boa_Vista_da_Aparecida	</v>
      <v xml:space="preserve">http://creativecommons.org/licenses/by-sa/3.0/	</v>
    </spb>
    <spb s="13">
      <v>258</v>
      <v>259</v>
      <v>260</v>
      <v>261</v>
      <v>258</v>
      <v>258</v>
      <v>258</v>
    </spb>
    <spb s="0">
      <v xml:space="preserve">Wikipedia	</v>
      <v xml:space="preserve">CC BY 2.5	</v>
      <v xml:space="preserve">http://es.wikipedia.org/wiki/Boa_Vista_da_Aparecida	</v>
      <v xml:space="preserve">https://creativecommons.org/licenses/by/2.5	</v>
    </spb>
    <spb s="0">
      <v xml:space="preserve">Wikipedia	</v>
      <v xml:space="preserve">CC-BY-SA	</v>
      <v xml:space="preserve">http://pt.wikipedia.org/wiki/Bocaiúva_do_Sul	</v>
      <v xml:space="preserve">http://creativecommons.org/licenses/by-sa/3.0/	</v>
    </spb>
    <spb s="0">
      <v xml:space="preserve">Wikipedia	Wikipedia	</v>
      <v xml:space="preserve">CC-BY-SA	CC-BY-SA	</v>
      <v xml:space="preserve">http://en.wikipedia.org/wiki/Bocaiúva_do_Sul	http://es.wikipedia.org/wiki/Bocaiuva_do_Sul	</v>
      <v xml:space="preserve">http://creativecommons.org/licenses/by-sa/3.0/	http://creativecommons.org/licenses/by-sa/3.0/	</v>
    </spb>
    <spb s="0">
      <v xml:space="preserve">Wikipedia	</v>
      <v xml:space="preserve">CC-BY-SA	</v>
      <v xml:space="preserve">http://en.wikipedia.org/wiki/Bocaiúva_do_Sul	</v>
      <v xml:space="preserve">http://creativecommons.org/licenses/by-sa/3.0/	</v>
    </spb>
    <spb s="0">
      <v xml:space="preserve">Wikipedia	Wikipedia	Wikipedia	</v>
      <v xml:space="preserve">CC-BY-SA	CC-BY-SA	CC-BY-SA	</v>
      <v xml:space="preserve">http://en.wikipedia.org/wiki/Bocaiúva_do_Sul	http://pt.wikipedia.org/wiki/Bocaiúva_do_Sul	http://es.wikipedia.org/wiki/Bocaiuva_do_Sul	</v>
      <v xml:space="preserve">http://creativecommons.org/licenses/by-sa/3.0/	http://creativecommons.org/licenses/by-sa/3.0/	http://creativecommons.org/licenses/by-sa/3.0/	</v>
    </spb>
    <spb s="13">
      <v>264</v>
      <v>265</v>
      <v>264</v>
      <v>266</v>
      <v>264</v>
      <v>267</v>
      <v>267</v>
    </spb>
    <spb s="0">
      <v xml:space="preserve">Wikipedia	</v>
      <v xml:space="preserve">Public domain	</v>
      <v xml:space="preserve">http://en.wikipedia.org/wiki/Bocaiúva_do_Sul	</v>
      <v xml:space="preserve">http://en.wikipedia.org/wiki/Public_domain	</v>
    </spb>
    <spb s="0">
      <v xml:space="preserve">Wikipedia	Wikipedia	</v>
      <v xml:space="preserve">CC-BY-SA	CC-BY-SA	</v>
      <v xml:space="preserve">http://en.wikipedia.org/wiki/Bom_Jesus_do_Sul	http://pt.wikipedia.org/wiki/Bom_Jesus_do_Sul	</v>
      <v xml:space="preserve">http://creativecommons.org/licenses/by-sa/3.0/	http://creativecommons.org/licenses/by-sa/3.0/	</v>
    </spb>
    <spb s="0">
      <v xml:space="preserve">Wikipedia	</v>
      <v xml:space="preserve">CC-BY-SA	</v>
      <v xml:space="preserve">http://en.wikipedia.org/wiki/Bom_Jesus_do_Sul	</v>
      <v xml:space="preserve">http://creativecommons.org/licenses/by-sa/3.0/	</v>
    </spb>
    <spb s="1">
      <v>270</v>
      <v>271</v>
      <v>271</v>
      <v>270</v>
      <v>271</v>
      <v>271</v>
      <v>270</v>
      <v>270</v>
      <v>270</v>
    </spb>
    <spb s="0">
      <v xml:space="preserve">Wikipedia	</v>
      <v xml:space="preserve">Public domain	</v>
      <v xml:space="preserve">http://pt.wikipedia.org/wiki/Bom_Jesus_do_Sul	</v>
      <v xml:space="preserve">http://en.wikipedia.org/wiki/Public_domain	</v>
    </spb>
    <spb s="0">
      <v xml:space="preserve">Wikipedia	Wikipedia	</v>
      <v xml:space="preserve">CC-BY-SA	CC-BY-SA	</v>
      <v xml:space="preserve">http://en.wikipedia.org/wiki/Bom_Sucesso_do_Sul	http://pt.wikipedia.org/wiki/Bom_Sucesso_do_Sul	</v>
      <v xml:space="preserve">http://creativecommons.org/licenses/by-sa/3.0/	http://creativecommons.org/licenses/by-sa/3.0/	</v>
    </spb>
    <spb s="0">
      <v xml:space="preserve">Wikipedia	</v>
      <v xml:space="preserve">CC-BY-SA	</v>
      <v xml:space="preserve">http://en.wikipedia.org/wiki/Bom_Sucesso_do_Sul	</v>
      <v xml:space="preserve">http://creativecommons.org/licenses/by-sa/3.0/	</v>
    </spb>
    <spb s="1">
      <v>274</v>
      <v>275</v>
      <v>275</v>
      <v>274</v>
      <v>275</v>
      <v>275</v>
      <v>274</v>
      <v>274</v>
      <v>274</v>
    </spb>
    <spb s="0">
      <v xml:space="preserve">Wikipedia	</v>
      <v xml:space="preserve">Public domain	</v>
      <v xml:space="preserve">http://pt.wikipedia.org/wiki/Bom_Sucesso_do_Sul	</v>
      <v xml:space="preserve">http://en.wikipedia.org/wiki/Public_domain	</v>
    </spb>
    <spb s="0">
      <v xml:space="preserve">Wikipedia	Wikipedia	</v>
      <v xml:space="preserve">CC-BY-SA	CC-BY-SA	</v>
      <v xml:space="preserve">http://pt.wikipedia.org/wiki/Borrazópolis	http://zh.wikipedia.org/zh-tw/index.html?curid=3237591	</v>
      <v xml:space="preserve">http://creativecommons.org/licenses/by-sa/3.0/	http://creativecommons.org/licenses/by-sa/3.0/	</v>
    </spb>
    <spb s="0">
      <v xml:space="preserve">Wikipedia	</v>
      <v xml:space="preserve">CC-BY-SA	</v>
      <v xml:space="preserve">http://en.wikipedia.org/wiki/Borrazópolis	</v>
      <v xml:space="preserve">http://creativecommons.org/licenses/by-sa/3.0/	</v>
    </spb>
    <spb s="0">
      <v xml:space="preserve">Wikipedia	</v>
      <v xml:space="preserve">CC-BY-SA	</v>
      <v xml:space="preserve">http://pt.wikipedia.org/wiki/Borrazópolis	</v>
      <v xml:space="preserve">http://creativecommons.org/licenses/by-sa/3.0/	</v>
    </spb>
    <spb s="0">
      <v xml:space="preserve">Wikipedia	Wikipedia	Wikipedia	</v>
      <v xml:space="preserve">CC-BY-SA	CC-BY-SA	CC-BY-SA	</v>
      <v xml:space="preserve">http://en.wikipedia.org/wiki/Borrazópolis	http://pt.wikipedia.org/wiki/Borrazópolis	http://zh.wikipedia.org/zh-tw/index.html?curid=3237591	</v>
      <v xml:space="preserve">http://creativecommons.org/licenses/by-sa/3.0/	http://creativecommons.org/licenses/by-sa/3.0/	http://creativecommons.org/licenses/by-sa/3.0/	</v>
    </spb>
    <spb s="13">
      <v>278</v>
      <v>279</v>
      <v>280</v>
      <v>279</v>
      <v>278</v>
      <v>281</v>
      <v>281</v>
    </spb>
    <spb s="0">
      <v xml:space="preserve">Wikipedia	</v>
      <v xml:space="preserve">CC BY 2.5	</v>
      <v xml:space="preserve">http://es.wikipedia.org/wiki/Borrazópolis	</v>
      <v xml:space="preserve">https://creativecommons.org/licenses/by/2.5	</v>
    </spb>
    <spb s="0">
      <v xml:space="preserve">Wikipedia	Wikipedia	</v>
      <v xml:space="preserve">CC-BY-SA	CC-BY-SA	</v>
      <v xml:space="preserve">http://en.wikipedia.org/wiki/Braganey	http://pt.wikipedia.org/wiki/Braganey	</v>
      <v xml:space="preserve">http://creativecommons.org/licenses/by-sa/3.0/	http://creativecommons.org/licenses/by-sa/3.0/	</v>
    </spb>
    <spb s="0">
      <v xml:space="preserve">Wikipedia	Wikipedia	</v>
      <v xml:space="preserve">CC-BY-SA	CC-BY-SA	</v>
      <v xml:space="preserve">http://en.wikipedia.org/wiki/Braganey	http://es.wikipedia.org/wiki/Braganey	</v>
      <v xml:space="preserve">http://creativecommons.org/licenses/by-sa/3.0/	http://creativecommons.org/licenses/by-sa/3.0/	</v>
    </spb>
    <spb s="0">
      <v xml:space="preserve">Wikipedia	</v>
      <v xml:space="preserve">CC-BY-SA	</v>
      <v xml:space="preserve">http://pt.wikipedia.org/wiki/Braganey	</v>
      <v xml:space="preserve">http://creativecommons.org/licenses/by-sa/3.0/	</v>
    </spb>
    <spb s="0">
      <v xml:space="preserve">Wikipedia	</v>
      <v xml:space="preserve">CC-BY-SA	</v>
      <v xml:space="preserve">http://en.wikipedia.org/wiki/Braganey	</v>
      <v xml:space="preserve">http://creativecommons.org/licenses/by-sa/3.0/	</v>
    </spb>
    <spb s="13">
      <v>284</v>
      <v>285</v>
      <v>286</v>
      <v>287</v>
      <v>284</v>
      <v>284</v>
      <v>284</v>
    </spb>
    <spb s="0">
      <v xml:space="preserve">Wikipedia	</v>
      <v xml:space="preserve">CC BY 2.5	</v>
      <v xml:space="preserve">http://fr.wikipedia.org/wiki/Braganey	</v>
      <v xml:space="preserve">https://creativecommons.org/licenses/by/2.5	</v>
    </spb>
    <spb s="0">
      <v xml:space="preserve">Wikipedia	Wikipedia	</v>
      <v xml:space="preserve">CC-BY-SA	CC-BY-SA	</v>
      <v xml:space="preserve">http://pt.wikipedia.org/wiki/Brasilândia_do_Sul	http://zh.wikipedia.org/zh-tw/index.html?curid=3237499	</v>
      <v xml:space="preserve">http://creativecommons.org/licenses/by-sa/3.0/	http://creativecommons.org/licenses/by-sa/3.0/	</v>
    </spb>
    <spb s="0">
      <v xml:space="preserve">Wikipedia	</v>
      <v xml:space="preserve">CC-BY-SA	</v>
      <v xml:space="preserve">http://en.wikipedia.org/wiki/Brasilândia_do_Sul	</v>
      <v xml:space="preserve">http://creativecommons.org/licenses/by-sa/3.0/	</v>
    </spb>
    <spb s="0">
      <v xml:space="preserve">Wikipedia	Wikipedia	Wikipedia	</v>
      <v xml:space="preserve">CC-BY-SA	CC-BY-SA	CC-BY-SA	</v>
      <v xml:space="preserve">http://en.wikipedia.org/wiki/Brasilândia_do_Sul	http://pt.wikipedia.org/wiki/Brasilândia_do_Sul	http://zh.wikipedia.org/zh-tw/index.html?curid=3237499	</v>
      <v xml:space="preserve">http://creativecommons.org/licenses/by-sa/3.0/	http://creativecommons.org/licenses/by-sa/3.0/	http://creativecommons.org/licenses/by-sa/3.0/	</v>
    </spb>
    <spb s="13">
      <v>290</v>
      <v>291</v>
      <v>290</v>
      <v>291</v>
      <v>290</v>
      <v>292</v>
      <v>292</v>
    </spb>
    <spb s="0">
      <v xml:space="preserve">Wikipedia	</v>
      <v xml:space="preserve">CC BY 2.5	</v>
      <v xml:space="preserve">http://fr.wikipedia.org/wiki/Brasilândia_do_Sul	</v>
      <v xml:space="preserve">http://creativecommons.org/licenses/by/2.5	</v>
    </spb>
    <spb s="0">
      <v xml:space="preserve">Wikipedia	Wikipedia	</v>
      <v xml:space="preserve">CC-BY-SA	CC-BY-SA	</v>
      <v xml:space="preserve">http://en.wikipedia.org/wiki/Cafeara	http://pt.wikipedia.org/wiki/Cafeara	</v>
      <v xml:space="preserve">http://creativecommons.org/licenses/by-sa/3.0/	http://creativecommons.org/licenses/by-sa/3.0/	</v>
    </spb>
    <spb s="0">
      <v xml:space="preserve">Wikipedia	Wikipedia	</v>
      <v xml:space="preserve">CC-BY-SA	CC-BY-SA	</v>
      <v xml:space="preserve">http://en.wikipedia.org/wiki/Cafeara	http://es.wikipedia.org/wiki/Cafeara	</v>
      <v xml:space="preserve">http://creativecommons.org/licenses/by-sa/3.0/	http://creativecommons.org/licenses/by-sa/3.0/	</v>
    </spb>
    <spb s="0">
      <v xml:space="preserve">Wikipedia	</v>
      <v xml:space="preserve">CC-BY-SA	</v>
      <v xml:space="preserve">http://en.wikipedia.org/wiki/Cafeara	</v>
      <v xml:space="preserve">http://creativecommons.org/licenses/by-sa/3.0/	</v>
    </spb>
    <spb s="1">
      <v>295</v>
      <v>296</v>
      <v>297</v>
      <v>295</v>
      <v>297</v>
      <v>297</v>
      <v>295</v>
      <v>295</v>
      <v>295</v>
    </spb>
    <spb s="0">
      <v xml:space="preserve">Wikipedia	</v>
      <v xml:space="preserve">Public domain	</v>
      <v xml:space="preserve">http://pt.wikipedia.org/wiki/Cafeara	</v>
      <v xml:space="preserve">http://en.wikipedia.org/wiki/Public_domain	</v>
    </spb>
    <spb s="0">
      <v xml:space="preserve">Wikipedia	Wikipedia	</v>
      <v xml:space="preserve">CC-BY-SA	CC-BY-SA	</v>
      <v xml:space="preserve">http://pt.wikipedia.org/wiki/Cafelândia_(Paraná)	http://zh.wikipedia.org/zh-tw/index.html?curid=3237488	</v>
      <v xml:space="preserve">http://creativecommons.org/licenses/by-sa/3.0/	http://creativecommons.org/licenses/by-sa/3.0/	</v>
    </spb>
    <spb s="0">
      <v xml:space="preserve">Wikipedia	</v>
      <v xml:space="preserve">CC-BY-SA	</v>
      <v xml:space="preserve">http://en.wikipedia.org/wiki/Cafelândia,_Paraná	</v>
      <v xml:space="preserve">http://creativecommons.org/licenses/by-sa/3.0/	</v>
    </spb>
    <spb s="0">
      <v xml:space="preserve">Wikipedia	</v>
      <v xml:space="preserve">CC-BY-SA	</v>
      <v xml:space="preserve">http://zh.wikipedia.org/zh-tw/index.html?curid=3237488	</v>
      <v xml:space="preserve">http://creativecommons.org/licenses/by-sa/3.0/	</v>
    </spb>
    <spb s="0">
      <v xml:space="preserve">Wikipedia	</v>
      <v xml:space="preserve">CC-BY-SA	</v>
      <v xml:space="preserve">http://pt.wikipedia.org/wiki/Cafelândia_(Paraná)	</v>
      <v xml:space="preserve">http://creativecommons.org/licenses/by-sa/3.0/	</v>
    </spb>
    <spb s="0">
      <v xml:space="preserve">Wikipedia	Wikipedia	Wikipedia	</v>
      <v xml:space="preserve">CC-BY-SA	CC-BY-SA	CC-BY-SA	</v>
      <v xml:space="preserve">http://en.wikipedia.org/wiki/Cafelândia,_Paraná	http://pt.wikipedia.org/wiki/Cafelândia_(Paraná)	http://zh.wikipedia.org/zh-tw/index.html?curid=3237488	</v>
      <v xml:space="preserve">http://creativecommons.org/licenses/by-sa/3.0/	http://creativecommons.org/licenses/by-sa/3.0/	http://creativecommons.org/licenses/by-sa/3.0/	</v>
    </spb>
    <spb s="1">
      <v>300</v>
      <v>301</v>
      <v>302</v>
      <v>303</v>
      <v>302</v>
      <v>301</v>
      <v>300</v>
      <v>304</v>
      <v>304</v>
    </spb>
    <spb s="0">
      <v xml:space="preserve">Wikipedia	</v>
      <v xml:space="preserve">CC BY 3.0	</v>
      <v xml:space="preserve">http://pt.wikipedia.org/wiki/Cafelândia_(Paraná)	</v>
      <v xml:space="preserve">https://creativecommons.org/licenses/by/3.0	</v>
    </spb>
    <spb s="0">
      <v xml:space="preserve">Wikipedia	Wikipedia	</v>
      <v xml:space="preserve">CC-BY-SA	CC-BY-SA	</v>
      <v xml:space="preserve">http://en.wikipedia.org/wiki/Cafezal_do_Sul	http://pt.wikipedia.org/wiki/Cafezal_do_Sul	</v>
      <v xml:space="preserve">http://creativecommons.org/licenses/by-sa/3.0/	http://creativecommons.org/licenses/by-sa/3.0/	</v>
    </spb>
    <spb s="0">
      <v xml:space="preserve">Wikipedia	</v>
      <v xml:space="preserve">CC-BY-SA	</v>
      <v xml:space="preserve">http://en.wikipedia.org/wiki/Cafezal_do_Sul	</v>
      <v xml:space="preserve">http://creativecommons.org/licenses/by-sa/3.0/	</v>
    </spb>
    <spb s="0">
      <v xml:space="preserve">Wikipedia	</v>
      <v xml:space="preserve">CC-BY-SA	</v>
      <v xml:space="preserve">http://pt.wikipedia.org/wiki/Cafezal_do_Sul	</v>
      <v xml:space="preserve">http://creativecommons.org/licenses/by-sa/3.0/	</v>
    </spb>
    <spb s="13">
      <v>307</v>
      <v>308</v>
      <v>309</v>
      <v>308</v>
      <v>307</v>
      <v>307</v>
      <v>307</v>
    </spb>
    <spb s="0">
      <v xml:space="preserve">Wikipedia	</v>
      <v xml:space="preserve">CC BY 2.5	</v>
      <v xml:space="preserve">http://fr.wikipedia.org/wiki/Cafezal_do_Sul	</v>
      <v xml:space="preserve">https://creativecommons.org/licenses/by/2.5	</v>
    </spb>
    <spb s="0">
      <v xml:space="preserve">Wikipedia	Wikipedia	</v>
      <v xml:space="preserve">CC-BY-SA	CC-BY-SA	</v>
      <v xml:space="preserve">http://pt.wikipedia.org/wiki/Califórnia_(Paraná)	http://vi.wikipedia.org/wiki/index.html?curid=1346373	</v>
      <v xml:space="preserve">http://creativecommons.org/licenses/by-sa/3.0/	http://creativecommons.org/licenses/by-sa/3.0/	</v>
    </spb>
    <spb s="0">
      <v xml:space="preserve">Wikipedia	</v>
      <v xml:space="preserve">CC-BY-SA	</v>
      <v xml:space="preserve">http://en.wikipedia.org/wiki/Califórnia,_Paraná	</v>
      <v xml:space="preserve">http://creativecommons.org/licenses/by-sa/3.0/	</v>
    </spb>
    <spb s="0">
      <v xml:space="preserve">Wikipedia	</v>
      <v xml:space="preserve">CC-BY-SA	</v>
      <v xml:space="preserve">http://pt.wikipedia.org/wiki/Califórnia_(Paraná)	</v>
      <v xml:space="preserve">http://creativecommons.org/licenses/by-sa/3.0/	</v>
    </spb>
    <spb s="0">
      <v xml:space="preserve">Wikipedia	Wikipedia	Wikipedia	</v>
      <v xml:space="preserve">CC-BY-SA	CC-BY-SA	CC-BY-SA	</v>
      <v xml:space="preserve">http://en.wikipedia.org/wiki/Califórnia,_Paraná	http://pt.wikipedia.org/wiki/Califórnia_(Paraná)	http://vi.wikipedia.org/wiki/index.html?curid=1346373	</v>
      <v xml:space="preserve">http://creativecommons.org/licenses/by-sa/3.0/	http://creativecommons.org/licenses/by-sa/3.0/	http://creativecommons.org/licenses/by-sa/3.0/	</v>
    </spb>
    <spb s="1">
      <v>312</v>
      <v>313</v>
      <v>313</v>
      <v>314</v>
      <v>313</v>
      <v>313</v>
      <v>312</v>
      <v>315</v>
      <v>315</v>
    </spb>
    <spb s="0">
      <v xml:space="preserve">Wikipedia	</v>
      <v xml:space="preserve">CC BY 2.5	</v>
      <v xml:space="preserve">http://es.wikipedia.org/wiki/Califórnia_(Paraná)	</v>
      <v xml:space="preserve">http://creativecommons.org/licenses/by/2.5	</v>
    </spb>
    <spb s="0">
      <v xml:space="preserve">Wikipedia	Wikipedia	</v>
      <v xml:space="preserve">CC-BY-SA	CC-BY-SA	</v>
      <v xml:space="preserve">http://pt.wikipedia.org/wiki/Cambará	http://zh.wikipedia.org/zh-tw/index.html?curid=3237656	</v>
      <v xml:space="preserve">http://creativecommons.org/licenses/by-sa/3.0/	http://creativecommons.org/licenses/by-sa/3.0/	</v>
    </spb>
    <spb s="0">
      <v xml:space="preserve">Wikipedia	</v>
      <v xml:space="preserve">CC-BY-SA	</v>
      <v xml:space="preserve">http://en.wikipedia.org/wiki/Cambará	</v>
      <v xml:space="preserve">http://creativecommons.org/licenses/by-sa/3.0/	</v>
    </spb>
    <spb s="0">
      <v xml:space="preserve">Wikipedia	</v>
      <v xml:space="preserve">CC-BY-SA	</v>
      <v xml:space="preserve">http://pt.wikipedia.org/wiki/Cambará	</v>
      <v xml:space="preserve">http://creativecommons.org/licenses/by-sa/3.0/	</v>
    </spb>
    <spb s="0">
      <v xml:space="preserve">Wikipedia	Wikipedia	Wikipedia	</v>
      <v xml:space="preserve">CC-BY-SA	CC-BY-SA	CC-BY-SA	</v>
      <v xml:space="preserve">http://en.wikipedia.org/wiki/Cambará	http://pt.wikipedia.org/wiki/Cambará	http://zh.wikipedia.org/zh-tw/index.html?curid=3237656	</v>
      <v xml:space="preserve">http://creativecommons.org/licenses/by-sa/3.0/	http://creativecommons.org/licenses/by-sa/3.0/	http://creativecommons.org/licenses/by-sa/3.0/	</v>
    </spb>
    <spb s="13">
      <v>318</v>
      <v>319</v>
      <v>320</v>
      <v>319</v>
      <v>318</v>
      <v>321</v>
      <v>321</v>
    </spb>
    <spb s="0">
      <v xml:space="preserve">Wikipedia	</v>
      <v xml:space="preserve">CC BY 2.5	</v>
      <v xml:space="preserve">http://pt.wikipedia.org/wiki/Cambará	</v>
      <v xml:space="preserve">https://creativecommons.org/licenses/by/2.5	</v>
    </spb>
    <spb s="0">
      <v xml:space="preserve">Wikipedia	Wikipedia	</v>
      <v xml:space="preserve">CC-BY-SA	CC-BY-SA	</v>
      <v xml:space="preserve">http://pt.wikipedia.org/wiki/Cambé	http://zh.wikipedia.org/zh-tw/index.html?curid=3237661	</v>
      <v xml:space="preserve">http://creativecommons.org/licenses/by-sa/3.0/	http://creativecommons.org/licenses/by-sa/3.0/	</v>
    </spb>
    <spb s="0">
      <v xml:space="preserve">Wikipedia	</v>
      <v xml:space="preserve">CC-BY-SA	</v>
      <v xml:space="preserve">http://en.wikipedia.org/wiki/Cambé	</v>
      <v xml:space="preserve">http://creativecommons.org/licenses/by-sa/3.0/	</v>
    </spb>
    <spb s="0">
      <v xml:space="preserve">Wikipedia	</v>
      <v xml:space="preserve">CC-BY-SA	</v>
      <v xml:space="preserve">http://zh.wikipedia.org/zh-tw/index.html?curid=3237661	</v>
      <v xml:space="preserve">http://creativecommons.org/licenses/by-sa/3.0/	</v>
    </spb>
    <spb s="0">
      <v xml:space="preserve">Wikipedia	</v>
      <v xml:space="preserve">CC-BY-SA	</v>
      <v xml:space="preserve">http://pt.wikipedia.org/wiki/Cambé	</v>
      <v xml:space="preserve">http://creativecommons.org/licenses/by-sa/3.0/	</v>
    </spb>
    <spb s="0">
      <v xml:space="preserve">Wikipedia	Wikipedia	Wikipedia	</v>
      <v xml:space="preserve">CC-BY-SA	CC-BY-SA	CC-BY-SA	</v>
      <v xml:space="preserve">http://en.wikipedia.org/wiki/Cambé	http://pt.wikipedia.org/wiki/Cambé	http://zh.wikipedia.org/zh-tw/index.html?curid=3237661	</v>
      <v xml:space="preserve">http://creativecommons.org/licenses/by-sa/3.0/	http://creativecommons.org/licenses/by-sa/3.0/	http://creativecommons.org/licenses/by-sa/3.0/	</v>
    </spb>
    <spb s="1">
      <v>324</v>
      <v>325</v>
      <v>326</v>
      <v>327</v>
      <v>326</v>
      <v>325</v>
      <v>324</v>
      <v>328</v>
      <v>328</v>
    </spb>
    <spb s="0">
      <v xml:space="preserve">Wikipedia	</v>
      <v xml:space="preserve">Public domain	</v>
      <v xml:space="preserve">http://pt.wikipedia.org/wiki/Cambé	</v>
      <v xml:space="preserve">http://en.wikipedia.org/wiki/Public_domain	</v>
    </spb>
    <spb s="0">
      <v xml:space="preserve">Wikipedia	Wikipedia	</v>
      <v xml:space="preserve">CC-BY-SA	CC-BY-SA	</v>
      <v xml:space="preserve">http://en.wikipedia.org/wiki/Cambira	http://pt.wikipedia.org/wiki/Cambira	</v>
      <v xml:space="preserve">http://creativecommons.org/licenses/by-sa/3.0/	http://creativecommons.org/licenses/by-sa/3.0/	</v>
    </spb>
    <spb s="0">
      <v xml:space="preserve">Wikipedia	</v>
      <v xml:space="preserve">CC-BY-SA	</v>
      <v xml:space="preserve">http://en.wikipedia.org/wiki/Cambira	</v>
      <v xml:space="preserve">http://creativecommons.org/licenses/by-sa/3.0/	</v>
    </spb>
    <spb s="0">
      <v xml:space="preserve">Wikipedia	</v>
      <v xml:space="preserve">CC-BY-SA	</v>
      <v xml:space="preserve">http://pt.wikipedia.org/wiki/Cambira	</v>
      <v xml:space="preserve">http://creativecommons.org/licenses/by-sa/3.0/	</v>
    </spb>
    <spb s="13">
      <v>331</v>
      <v>332</v>
      <v>333</v>
      <v>332</v>
      <v>331</v>
      <v>331</v>
      <v>331</v>
    </spb>
    <spb s="0">
      <v xml:space="preserve">Wikipedia	</v>
      <v xml:space="preserve">Public domain	</v>
      <v xml:space="preserve">http://pt.wikipedia.org/wiki/Cambira	</v>
      <v xml:space="preserve">http://en.wikipedia.org/wiki/Public_domain	</v>
    </spb>
    <spb s="0">
      <v xml:space="preserve">Wikipedia	Wikipedia	</v>
      <v xml:space="preserve">CC-BY-SA	CC-BY-SA	</v>
      <v xml:space="preserve">http://en.wikipedia.org/wiki/Campina_da_Lagoa	http://pt.wikipedia.org/wiki/Campina_da_Lagoa	</v>
      <v xml:space="preserve">http://creativecommons.org/licenses/by-sa/3.0/	http://creativecommons.org/licenses/by-sa/3.0/	</v>
    </spb>
    <spb s="0">
      <v xml:space="preserve">Wikipedia	Wikipedia	</v>
      <v xml:space="preserve">CC-BY-SA	CC-BY-SA	</v>
      <v xml:space="preserve">http://en.wikipedia.org/wiki/Campina_da_Lagoa	http://es.wikipedia.org/wiki/Campina_da_Lagoa	</v>
      <v xml:space="preserve">http://creativecommons.org/licenses/by-sa/3.0/	http://creativecommons.org/licenses/by-sa/3.0/	</v>
    </spb>
    <spb s="0">
      <v xml:space="preserve">Wikipedia	</v>
      <v xml:space="preserve">CC-BY-SA	</v>
      <v xml:space="preserve">http://en.wikipedia.org/wiki/Campina_da_Lagoa	</v>
      <v xml:space="preserve">http://creativecommons.org/licenses/by-sa/3.0/	</v>
    </spb>
    <spb s="0">
      <v xml:space="preserve">Wikipedia	</v>
      <v xml:space="preserve">CC-BY-SA	</v>
      <v xml:space="preserve">http://pt.wikipedia.org/wiki/Campina_da_Lagoa	</v>
      <v xml:space="preserve">http://creativecommons.org/licenses/by-sa/3.0/	</v>
    </spb>
    <spb s="1">
      <v>336</v>
      <v>337</v>
      <v>338</v>
      <v>339</v>
      <v>338</v>
      <v>338</v>
      <v>336</v>
      <v>336</v>
      <v>336</v>
    </spb>
    <spb s="0">
      <v xml:space="preserve">Wikipedia	</v>
      <v xml:space="preserve">CC BY-SA 3.0	</v>
      <v xml:space="preserve">http://en.wikipedia.org/wiki/Campina_da_Lagoa	</v>
      <v xml:space="preserve">https://creativecommons.org/licenses/by-sa/3.0	</v>
    </spb>
    <spb s="0">
      <v xml:space="preserve">Wikipedia	Wikipedia	</v>
      <v xml:space="preserve">CC-BY-SA	CC-BY-SA	</v>
      <v xml:space="preserve">http://pt.wikipedia.org/wiki/Campina_do_Simão	http://zh.wikipedia.org/zh-tw/index.html?curid=3237469	</v>
      <v xml:space="preserve">http://creativecommons.org/licenses/by-sa/3.0/	http://creativecommons.org/licenses/by-sa/3.0/	</v>
    </spb>
    <spb s="0">
      <v xml:space="preserve">Wikipedia	</v>
      <v xml:space="preserve">CC-BY-SA	</v>
      <v xml:space="preserve">http://en.wikipedia.org/wiki/Campina_do_Simão	</v>
      <v xml:space="preserve">http://creativecommons.org/licenses/by-sa/3.0/	</v>
    </spb>
    <spb s="0">
      <v xml:space="preserve">Wikipedia	</v>
      <v xml:space="preserve">CC-BY-SA	</v>
      <v xml:space="preserve">http://pt.wikipedia.org/wiki/Campina_do_Simão	</v>
      <v xml:space="preserve">http://creativecommons.org/licenses/by-sa/3.0/	</v>
    </spb>
    <spb s="0">
      <v xml:space="preserve">Wikipedia	Wikipedia	Wikipedia	</v>
      <v xml:space="preserve">CC-BY-SA	CC-BY-SA	CC-BY-SA	</v>
      <v xml:space="preserve">http://en.wikipedia.org/wiki/Campina_do_Simão	http://pt.wikipedia.org/wiki/Campina_do_Simão	http://zh.wikipedia.org/zh-tw/index.html?curid=3237469	</v>
      <v xml:space="preserve">http://creativecommons.org/licenses/by-sa/3.0/	http://creativecommons.org/licenses/by-sa/3.0/	http://creativecommons.org/licenses/by-sa/3.0/	</v>
    </spb>
    <spb s="13">
      <v>342</v>
      <v>343</v>
      <v>344</v>
      <v>343</v>
      <v>342</v>
      <v>345</v>
      <v>345</v>
    </spb>
    <spb s="0">
      <v xml:space="preserve">Wikipedia	</v>
      <v xml:space="preserve">CC BY 2.5	</v>
      <v xml:space="preserve">http://en.wikipedia.org/wiki/Campina_do_Simão	</v>
      <v xml:space="preserve">https://creativecommons.org/licenses/by/2.5	</v>
    </spb>
    <spb s="0">
      <v xml:space="preserve">Wikipedia	</v>
      <v xml:space="preserve">CC-BY-SA	</v>
      <v xml:space="preserve">http://pt.wikipedia.org/wiki/Campina_Grande_do_Sul	</v>
      <v xml:space="preserve">http://creativecommons.org/licenses/by-sa/3.0/	</v>
    </spb>
    <spb s="0">
      <v xml:space="preserve">Wikipedia	Wikipedia	</v>
      <v xml:space="preserve">CC-BY-SA	CC-BY-SA	</v>
      <v xml:space="preserve">http://en.wikipedia.org/wiki/Campina_Grande_do_Sul,_Paraná	http://es.wikipedia.org/wiki/Campina_Grande_do_Sul	</v>
      <v xml:space="preserve">http://creativecommons.org/licenses/by-sa/3.0/	http://creativecommons.org/licenses/by-sa/3.0/	</v>
    </spb>
    <spb s="0">
      <v xml:space="preserve">Wikipedia	</v>
      <v xml:space="preserve">CC-BY-SA	</v>
      <v xml:space="preserve">http://en.wikipedia.org/wiki/Campina_Grande_do_Sul,_Paraná	</v>
      <v xml:space="preserve">http://creativecommons.org/licenses/by-sa/3.0/	</v>
    </spb>
    <spb s="0">
      <v xml:space="preserve">Wikipedia	Wikipedia	</v>
      <v xml:space="preserve">CC-BY-SA	CC-BY-SA	</v>
      <v xml:space="preserve">http://pt.wikipedia.org/wiki/Campina_Grande_do_Sul	http://en.wikipedia.org/wiki/Campina_Grande_do_Sul,_Paraná	</v>
      <v xml:space="preserve">http://creativecommons.org/licenses/by-sa/3.0/	http://creativecommons.org/licenses/by-sa/3.0/	</v>
    </spb>
    <spb s="13">
      <v>348</v>
      <v>349</v>
      <v>348</v>
      <v>350</v>
      <v>348</v>
      <v>351</v>
      <v>351</v>
    </spb>
    <spb s="0">
      <v xml:space="preserve">Wikipedia	</v>
      <v xml:space="preserve">CC BY 3.0	</v>
      <v xml:space="preserve">http://pt.wikipedia.org/wiki/Campina_Grande_do_Sul	</v>
      <v xml:space="preserve">https://creativecommons.org/licenses/by/3.0	</v>
    </spb>
    <spb s="0">
      <v xml:space="preserve">Wikipedia	Wikipedia	</v>
      <v xml:space="preserve">CC-BY-SA	CC-BY-SA	</v>
      <v xml:space="preserve">http://en.wikipedia.org/wiki/Campo_Bonito	http://pt.wikipedia.org/wiki/Campo_Bonito	</v>
      <v xml:space="preserve">http://creativecommons.org/licenses/by-sa/3.0/	http://creativecommons.org/licenses/by-sa/3.0/	</v>
    </spb>
    <spb s="0">
      <v xml:space="preserve">Wikipedia	</v>
      <v xml:space="preserve">CC-BY-SA	</v>
      <v xml:space="preserve">http://en.wikipedia.org/wiki/Campo_Bonito	</v>
      <v xml:space="preserve">http://creativecommons.org/licenses/by-sa/3.0/	</v>
    </spb>
    <spb s="0">
      <v xml:space="preserve">Wikipedia	</v>
      <v xml:space="preserve">CC-BY-SA	</v>
      <v xml:space="preserve">http://pt.wikipedia.org/wiki/Campo_Bonito	</v>
      <v xml:space="preserve">http://creativecommons.org/licenses/by-sa/3.0/	</v>
    </spb>
    <spb s="13">
      <v>354</v>
      <v>355</v>
      <v>356</v>
      <v>355</v>
      <v>354</v>
      <v>354</v>
      <v>354</v>
    </spb>
    <spb s="0">
      <v xml:space="preserve">Wikipedia	</v>
      <v xml:space="preserve">CC BY-SA 3.0	</v>
      <v xml:space="preserve">http://pt.wikipedia.org/wiki/Campo_Bonito	</v>
      <v xml:space="preserve">https://creativecommons.org/licenses/by-sa/3.0	</v>
    </spb>
    <spb s="0">
      <v xml:space="preserve">Wikipedia	Wikipedia	</v>
      <v xml:space="preserve">CC-BY-SA	CC-BY-SA	</v>
      <v xml:space="preserve">http://en.wikipedia.org/wiki/Campo_do_Tenente	http://pt.wikipedia.org/wiki/Campo_do_Tenente	</v>
      <v xml:space="preserve">http://creativecommons.org/licenses/by-sa/3.0/	http://creativecommons.org/licenses/by-sa/3.0/	</v>
    </spb>
    <spb s="0">
      <v xml:space="preserve">Wikipedia	</v>
      <v xml:space="preserve">CC-BY-SA	</v>
      <v xml:space="preserve">http://en.wikipedia.org/wiki/Campo_do_Tenente	</v>
      <v xml:space="preserve">http://creativecommons.org/licenses/by-sa/3.0/	</v>
    </spb>
    <spb s="0">
      <v xml:space="preserve">Wikipedia	</v>
      <v xml:space="preserve">CC-BY-SA	</v>
      <v xml:space="preserve">http://pt.wikipedia.org/wiki/Campo_do_Tenente	</v>
      <v xml:space="preserve">http://creativecommons.org/licenses/by-sa/3.0/	</v>
    </spb>
    <spb s="13">
      <v>359</v>
      <v>360</v>
      <v>361</v>
      <v>360</v>
      <v>359</v>
      <v>359</v>
      <v>359</v>
    </spb>
    <spb s="0">
      <v xml:space="preserve">Wikipedia	</v>
      <v xml:space="preserve">CC BY 2.5	</v>
      <v xml:space="preserve">http://fr.wikipedia.org/wiki/Campo_do_Tenente	</v>
      <v xml:space="preserve">http://creativecommons.org/licenses/by/2.5	</v>
    </spb>
    <spb s="0">
      <v xml:space="preserve">Wikipedia	Wikipedia	</v>
      <v xml:space="preserve">CC-BY-SA	CC-BY-SA	</v>
      <v xml:space="preserve">http://pt.wikipedia.org/wiki/Campo_Largo_(Paraná)	http://it.wikipedia.org/wiki/Campo_Largo	</v>
      <v xml:space="preserve">http://creativecommons.org/licenses/by-sa/3.0/	http://creativecommons.org/licenses/by-sa/3.0/	</v>
    </spb>
    <spb s="0">
      <v xml:space="preserve">Wikipedia	</v>
      <v xml:space="preserve">CC-BY-SA	</v>
      <v xml:space="preserve">http://en.wikipedia.org/wiki/Campo_Largo,_Paraná	</v>
      <v xml:space="preserve">http://creativecommons.org/licenses/by-sa/3.0/	</v>
    </spb>
    <spb s="0">
      <v xml:space="preserve">Wikipedia	</v>
      <v xml:space="preserve">CC-BY-SA	</v>
      <v xml:space="preserve">http://pt.wikipedia.org/wiki/Campo_Largo_(Paraná)	</v>
      <v xml:space="preserve">http://creativecommons.org/licenses/by-sa/3.0/	</v>
    </spb>
    <spb s="0">
      <v xml:space="preserve">Wikipedia	Wikipedia	Wikipedia	</v>
      <v xml:space="preserve">CC-BY-SA	CC-BY-SA	CC-BY-SA	</v>
      <v xml:space="preserve">http://en.wikipedia.org/wiki/Campo_Largo,_Paraná	http://pt.wikipedia.org/wiki/Campo_Largo_(Paraná)	http://it.wikipedia.org/wiki/Campo_Largo	</v>
      <v xml:space="preserve">http://creativecommons.org/licenses/by-sa/3.0/	http://creativecommons.org/licenses/by-sa/3.0/	http://creativecommons.org/licenses/by-sa/3.0/	</v>
    </spb>
    <spb s="13">
      <v>364</v>
      <v>365</v>
      <v>366</v>
      <v>365</v>
      <v>364</v>
      <v>367</v>
      <v>367</v>
    </spb>
    <spb s="0">
      <v xml:space="preserve">Wikipedia	</v>
      <v xml:space="preserve">CC BY-SA 3.0	</v>
      <v xml:space="preserve">http://pt.wikipedia.org/wiki/Campo_Largo_(Paraná)	</v>
      <v xml:space="preserve">https://creativecommons.org/licenses/by-sa/3.0	</v>
    </spb>
    <spb s="0">
      <v xml:space="preserve">Wikipedia	Wikipedia	</v>
      <v xml:space="preserve">CC-BY-SA	CC-BY-SA	</v>
      <v xml:space="preserve">http://pt.wikipedia.org/wiki/Campo_Magro	http://en.wikipedia.org/wiki/Campo_Magro	</v>
      <v xml:space="preserve">http://creativecommons.org/licenses/by-sa/3.0/	http://creativecommons.org/licenses/by-sa/3.0/	</v>
    </spb>
    <spb s="0">
      <v xml:space="preserve">Wikipedia	Wikipedia	</v>
      <v xml:space="preserve">CC-BY-SA	CC-BY-SA	</v>
      <v xml:space="preserve">http://en.wikipedia.org/wiki/Campo_Magro	http://es.wikipedia.org/wiki/Campo_Magro	</v>
      <v xml:space="preserve">http://creativecommons.org/licenses/by-sa/3.0/	http://creativecommons.org/licenses/by-sa/3.0/	</v>
    </spb>
    <spb s="0">
      <v xml:space="preserve">Wikipedia	</v>
      <v xml:space="preserve">CC-BY-SA	</v>
      <v xml:space="preserve">http://pt.wikipedia.org/wiki/Campo_Magro	</v>
      <v xml:space="preserve">http://creativecommons.org/licenses/by-sa/3.0/	</v>
    </spb>
    <spb s="0">
      <v xml:space="preserve">Wikipedia	</v>
      <v xml:space="preserve">CC-BY-SA	</v>
      <v xml:space="preserve">http://en.wikipedia.org/wiki/Campo_Magro	</v>
      <v xml:space="preserve">http://creativecommons.org/licenses/by-sa/3.0/	</v>
    </spb>
    <spb s="13">
      <v>370</v>
      <v>371</v>
      <v>372</v>
      <v>373</v>
      <v>370</v>
      <v>370</v>
      <v>370</v>
    </spb>
    <spb s="0">
      <v xml:space="preserve">Wikipedia	</v>
      <v xml:space="preserve">CC BY-SA 3.0	</v>
      <v xml:space="preserve">http://pt.wikipedia.org/wiki/Campo_Magro	</v>
      <v xml:space="preserve">https://creativecommons.org/licenses/by-sa/3.0	</v>
    </spb>
    <spb s="0">
      <v xml:space="preserve">Wikipedia	Wikipedia	</v>
      <v xml:space="preserve">CC-BY-SA	CC-BY-SA	</v>
      <v xml:space="preserve">http://pt.wikipedia.org/wiki/Campo_Mourão	http://zh.wikipedia.org/zh-tw/index.html?curid=3237671	</v>
      <v xml:space="preserve">http://creativecommons.org/licenses/by-sa/3.0/	http://creativecommons.org/licenses/by-sa/3.0/	</v>
    </spb>
    <spb s="0">
      <v xml:space="preserve">Wikipedia	</v>
      <v xml:space="preserve">CC-BY-SA	</v>
      <v xml:space="preserve">http://en.wikipedia.org/wiki/Campo_Mourão	</v>
      <v xml:space="preserve">http://creativecommons.org/licenses/by-sa/3.0/	</v>
    </spb>
    <spb s="0">
      <v xml:space="preserve">Wikipedia	</v>
      <v xml:space="preserve">CC-BY-SA	</v>
      <v xml:space="preserve">http://zh.wikipedia.org/zh-tw/index.html?curid=3237671	</v>
      <v xml:space="preserve">http://creativecommons.org/licenses/by-sa/3.0/	</v>
    </spb>
    <spb s="0">
      <v xml:space="preserve">Wikipedia	</v>
      <v xml:space="preserve">CC-BY-SA	</v>
      <v xml:space="preserve">http://pt.wikipedia.org/wiki/Campo_Mourão	</v>
      <v xml:space="preserve">http://creativecommons.org/licenses/by-sa/3.0/	</v>
    </spb>
    <spb s="0">
      <v xml:space="preserve">Wikipedia	Wikipedia	Wikipedia	</v>
      <v xml:space="preserve">CC-BY-SA	CC-BY-SA	CC-BY-SA	</v>
      <v xml:space="preserve">http://en.wikipedia.org/wiki/Campo_Mourão	http://pt.wikipedia.org/wiki/Campo_Mourão	http://zh.wikipedia.org/zh-tw/index.html?curid=3237671	</v>
      <v xml:space="preserve">http://creativecommons.org/licenses/by-sa/3.0/	http://creativecommons.org/licenses/by-sa/3.0/	http://creativecommons.org/licenses/by-sa/3.0/	</v>
    </spb>
    <spb s="1">
      <v>376</v>
      <v>377</v>
      <v>378</v>
      <v>379</v>
      <v>378</v>
      <v>377</v>
      <v>376</v>
      <v>380</v>
      <v>380</v>
    </spb>
    <spb s="0">
      <v xml:space="preserve">Wikipedia	</v>
      <v xml:space="preserve">CC-BY-SA-3.0	</v>
      <v xml:space="preserve">http://en.wikipedia.org/wiki/Campo_Mourão	</v>
      <v xml:space="preserve">http://creativecommons.org/licenses/by-sa/3.0/	</v>
    </spb>
    <spb s="0">
      <v xml:space="preserve">Wikipedia	Wikipedia	</v>
      <v xml:space="preserve">CC-BY-SA	CC-BY-SA	</v>
      <v xml:space="preserve">http://pt.wikipedia.org/wiki/Cândido_de_Abreu	http://zh.wikipedia.org/zh-tw/index.html?curid=3237608	</v>
      <v xml:space="preserve">http://creativecommons.org/licenses/by-sa/3.0/	http://creativecommons.org/licenses/by-sa/3.0/	</v>
    </spb>
    <spb s="0">
      <v xml:space="preserve">Wikipedia	Wikipedia	</v>
      <v xml:space="preserve">CC-BY-SA	CC-BY-SA	</v>
      <v xml:space="preserve">http://en.wikipedia.org/wiki/Cândido_de_Abreu	http://zh.wikipedia.org/zh-tw/index.html?curid=3237608	</v>
      <v xml:space="preserve">http://creativecommons.org/licenses/by-sa/3.0/	http://creativecommons.org/licenses/by-sa/3.0/	</v>
    </spb>
    <spb s="0">
      <v xml:space="preserve">Wikipedia	</v>
      <v xml:space="preserve">CC-BY-SA	</v>
      <v xml:space="preserve">http://pt.wikipedia.org/wiki/Cândido_de_Abreu	</v>
      <v xml:space="preserve">http://creativecommons.org/licenses/by-sa/3.0/	</v>
    </spb>
    <spb s="0">
      <v xml:space="preserve">Wikipedia	</v>
      <v xml:space="preserve">CC-BY-SA	</v>
      <v xml:space="preserve">http://en.wikipedia.org/wiki/Cândido_de_Abreu	</v>
      <v xml:space="preserve">http://creativecommons.org/licenses/by-sa/3.0/	</v>
    </spb>
    <spb s="0">
      <v xml:space="preserve">Wikipedia	Wikipedia	Wikipedia	</v>
      <v xml:space="preserve">CC-BY-SA	CC-BY-SA	CC-BY-SA	</v>
      <v xml:space="preserve">http://en.wikipedia.org/wiki/Cândido_de_Abreu	http://pt.wikipedia.org/wiki/Cândido_de_Abreu	http://zh.wikipedia.org/zh-tw/index.html?curid=3237608	</v>
      <v xml:space="preserve">http://creativecommons.org/licenses/by-sa/3.0/	http://creativecommons.org/licenses/by-sa/3.0/	http://creativecommons.org/licenses/by-sa/3.0/	</v>
    </spb>
    <spb s="13">
      <v>383</v>
      <v>384</v>
      <v>385</v>
      <v>386</v>
      <v>383</v>
      <v>387</v>
      <v>387</v>
    </spb>
    <spb s="0">
      <v xml:space="preserve">Wikipedia	</v>
      <v xml:space="preserve">Public domain	</v>
      <v xml:space="preserve">http://en.wikipedia.org/wiki/Cândido_de_Abreu	</v>
      <v xml:space="preserve">http://en.wikipedia.org/wiki/Public_domain	</v>
    </spb>
    <spb s="0">
      <v xml:space="preserve">Wikipedia	Wikipedia	</v>
      <v xml:space="preserve">CC-BY-SA	CC-BY-SA	</v>
      <v xml:space="preserve">http://pt.wikipedia.org/wiki/Candói	http://zh.wikipedia.org/zh-tw/index.html?curid=3237419	</v>
      <v xml:space="preserve">http://creativecommons.org/licenses/by-sa/3.0/	http://creativecommons.org/licenses/by-sa/3.0/	</v>
    </spb>
    <spb s="0">
      <v xml:space="preserve">Wikipedia	</v>
      <v xml:space="preserve">CC-BY-SA	</v>
      <v xml:space="preserve">http://zh.wikipedia.org/zh-tw/index.html?curid=3237419	</v>
      <v xml:space="preserve">http://creativecommons.org/licenses/by-sa/3.0/	</v>
    </spb>
    <spb s="0">
      <v xml:space="preserve">Wikipedia	</v>
      <v xml:space="preserve">CC-BY-SA	</v>
      <v xml:space="preserve">http://pt.wikipedia.org/wiki/Candói	</v>
      <v xml:space="preserve">http://creativecommons.org/licenses/by-sa/3.0/	</v>
    </spb>
    <spb s="0">
      <v xml:space="preserve">Wikipedia	</v>
      <v xml:space="preserve">CC-BY-SA	</v>
      <v xml:space="preserve">http://en.wikipedia.org/wiki/Candói	</v>
      <v xml:space="preserve">http://creativecommons.org/licenses/by-sa/3.0/	</v>
    </spb>
    <spb s="0">
      <v xml:space="preserve">Wikipedia	Wikipedia	Wikipedia	</v>
      <v xml:space="preserve">CC-BY-SA	CC-BY-SA	CC-BY-SA	</v>
      <v xml:space="preserve">http://en.wikipedia.org/wiki/Candói	http://pt.wikipedia.org/wiki/Candói	http://zh.wikipedia.org/zh-tw/index.html?curid=3237419	</v>
      <v xml:space="preserve">http://creativecommons.org/licenses/by-sa/3.0/	http://creativecommons.org/licenses/by-sa/3.0/	http://creativecommons.org/licenses/by-sa/3.0/	</v>
    </spb>
    <spb s="13">
      <v>390</v>
      <v>391</v>
      <v>392</v>
      <v>393</v>
      <v>390</v>
      <v>394</v>
      <v>394</v>
    </spb>
    <spb s="0">
      <v xml:space="preserve">Wikipedia	</v>
      <v xml:space="preserve">Public domain	</v>
      <v xml:space="preserve">http://en.wikipedia.org/wiki/Candói	</v>
      <v xml:space="preserve">http://en.wikipedia.org/wiki/Public_domain	</v>
    </spb>
    <spb s="0">
      <v xml:space="preserve">Wikipedia	Wikipedia	</v>
      <v xml:space="preserve">CC-BY-SA	CC-BY-SA	</v>
      <v xml:space="preserve">http://pt.wikipedia.org/wiki/Cantagalo_(Paraná)	http://pl.wikipedia.org/wiki/Cantagalo_(Parana)	</v>
      <v xml:space="preserve">http://creativecommons.org/licenses/by-sa/3.0/	http://creativecommons.org/licenses/by-sa/3.0/	</v>
    </spb>
    <spb s="0">
      <v xml:space="preserve">Wikipedia	</v>
      <v xml:space="preserve">CC-BY-SA	</v>
      <v xml:space="preserve">http://en.wikipedia.org/wiki/Cantagalo,_Paraná	</v>
      <v xml:space="preserve">http://creativecommons.org/licenses/by-sa/3.0/	</v>
    </spb>
    <spb s="0">
      <v xml:space="preserve">Wikipedia	</v>
      <v xml:space="preserve">CC-BY-SA	</v>
      <v xml:space="preserve">http://pt.wikipedia.org/wiki/Cantagalo_(Paraná)	</v>
      <v xml:space="preserve">http://creativecommons.org/licenses/by-sa/3.0/	</v>
    </spb>
    <spb s="0">
      <v xml:space="preserve">Wikipedia	Wikipedia	Wikipedia	</v>
      <v xml:space="preserve">CC-BY-SA	CC-BY-SA	CC-BY-SA	</v>
      <v xml:space="preserve">http://en.wikipedia.org/wiki/Cantagalo,_Paraná	http://pt.wikipedia.org/wiki/Cantagalo_(Paraná)	http://pl.wikipedia.org/wiki/Cantagalo_(Parana)	</v>
      <v xml:space="preserve">http://creativecommons.org/licenses/by-sa/3.0/	http://creativecommons.org/licenses/by-sa/3.0/	http://creativecommons.org/licenses/by-sa/3.0/	</v>
    </spb>
    <spb s="13">
      <v>397</v>
      <v>398</v>
      <v>399</v>
      <v>398</v>
      <v>397</v>
      <v>400</v>
      <v>400</v>
    </spb>
    <spb s="0">
      <v xml:space="preserve">Wikipedia	</v>
      <v xml:space="preserve">CC BY 2.5	</v>
      <v xml:space="preserve">http://es.wikipedia.org/wiki/Cantagalo_(Paraná)	</v>
      <v xml:space="preserve">http://creativecommons.org/licenses/by/2.5	</v>
    </spb>
    <spb s="0">
      <v xml:space="preserve">Wikipedia	Wikipedia	</v>
      <v xml:space="preserve">CC-BY-SA	CC-BY-SA	</v>
      <v xml:space="preserve">http://pt.wikipedia.org/wiki/Capanema_(Pará)	http://ru.wikipedia.org/wiki/index.html?curid=1170855	</v>
      <v xml:space="preserve">http://creativecommons.org/licenses/by-sa/3.0/	http://creativecommons.org/licenses/by-sa/3.0/	</v>
    </spb>
    <spb s="0">
      <v xml:space="preserve">Wikipedia	</v>
      <v xml:space="preserve">CC-BY-SA	</v>
      <v xml:space="preserve">http://en.wikipedia.org/wiki/Capanema,_Pará	</v>
      <v xml:space="preserve">http://creativecommons.org/licenses/by-sa/3.0/	</v>
    </spb>
    <spb s="0">
      <v xml:space="preserve">Wikipedia	</v>
      <v xml:space="preserve">CC-BY-SA	</v>
      <v xml:space="preserve">http://pt.wikipedia.org/wiki/Capanema_(Pará)	</v>
      <v xml:space="preserve">http://creativecommons.org/licenses/by-sa/3.0/	</v>
    </spb>
    <spb s="0">
      <v xml:space="preserve">Wikipedia	Wikipedia	Wikipedia	</v>
      <v xml:space="preserve">CC-BY-SA	CC-BY-SA	CC-BY-SA	</v>
      <v xml:space="preserve">http://en.wikipedia.org/wiki/Capanema,_Pará	http://pt.wikipedia.org/wiki/Capanema_(Pará)	http://ru.wikipedia.org/wiki/index.html?curid=1170855	</v>
      <v xml:space="preserve">http://creativecommons.org/licenses/by-sa/3.0/	http://creativecommons.org/licenses/by-sa/3.0/	http://creativecommons.org/licenses/by-sa/3.0/	</v>
    </spb>
    <spb s="1">
      <v>403</v>
      <v>404</v>
      <v>404</v>
      <v>405</v>
      <v>404</v>
      <v>404</v>
      <v>403</v>
      <v>406</v>
      <v>406</v>
    </spb>
    <spb s="0">
      <v xml:space="preserve">Wikipedia	</v>
      <v xml:space="preserve">Public domain	</v>
      <v xml:space="preserve">http://pt.wikipedia.org/wiki/Capanema_(Pará)	</v>
      <v xml:space="preserve">http://en.wikipedia.org/wiki/Public_domain	</v>
    </spb>
    <spb s="0">
      <v xml:space="preserve">Wikipedia	Wikipedia	</v>
      <v xml:space="preserve">CC-BY-SA	CC-BY-SA	</v>
      <v xml:space="preserve">http://pt.wikipedia.org/wiki/Capitão_Leônidas_Marques	http://zh.wikipedia.org/zh-tw/index.html?curid=3237430	</v>
      <v xml:space="preserve">http://creativecommons.org/licenses/by-sa/3.0/	http://creativecommons.org/licenses/by-sa/3.0/	</v>
    </spb>
    <spb s="0">
      <v xml:space="preserve">Wikipedia	</v>
      <v xml:space="preserve">CC-BY-SA	</v>
      <v xml:space="preserve">http://en.wikipedia.org/wiki/Capitão_Leônidas_Marques	</v>
      <v xml:space="preserve">http://creativecommons.org/licenses/by-sa/3.0/	</v>
    </spb>
    <spb s="0">
      <v xml:space="preserve">Wikipedia	</v>
      <v xml:space="preserve">CC-BY-SA	</v>
      <v xml:space="preserve">http://pt.wikipedia.org/wiki/Capitão_Leônidas_Marques	</v>
      <v xml:space="preserve">http://creativecommons.org/licenses/by-sa/3.0/	</v>
    </spb>
    <spb s="0">
      <v xml:space="preserve">Wikipedia	Wikipedia	Wikipedia	</v>
      <v xml:space="preserve">CC-BY-SA	CC-BY-SA	CC-BY-SA	</v>
      <v xml:space="preserve">http://en.wikipedia.org/wiki/Capitão_Leônidas_Marques	http://pt.wikipedia.org/wiki/Capitão_Leônidas_Marques	http://zh.wikipedia.org/zh-tw/index.html?curid=3237430	</v>
      <v xml:space="preserve">http://creativecommons.org/licenses/by-sa/3.0/	http://creativecommons.org/licenses/by-sa/3.0/	http://creativecommons.org/licenses/by-sa/3.0/	</v>
    </spb>
    <spb s="13">
      <v>409</v>
      <v>410</v>
      <v>411</v>
      <v>410</v>
      <v>409</v>
      <v>412</v>
      <v>412</v>
    </spb>
    <spb s="0">
      <v xml:space="preserve">Wikipedia	</v>
      <v xml:space="preserve">CC BY 3.0	</v>
      <v xml:space="preserve">http://pt.wikipedia.org/wiki/Capitão_Leônidas_Marques	</v>
      <v xml:space="preserve">https://creativecommons.org/licenses/by/3.0	</v>
    </spb>
    <spb s="0">
      <v xml:space="preserve">Wikipedia	Wikipedia	</v>
      <v xml:space="preserve">CC-BY-SA	CC-BY-SA	</v>
      <v xml:space="preserve">http://pt.wikipedia.org/wiki/Carambeí	http://zh.wikipedia.org/zh-tw/index.html?curid=3237477	</v>
      <v xml:space="preserve">http://creativecommons.org/licenses/by-sa/3.0/	http://creativecommons.org/licenses/by-sa/3.0/	</v>
    </spb>
    <spb s="0">
      <v xml:space="preserve">Wikipedia	</v>
      <v xml:space="preserve">CC-BY-SA	</v>
      <v xml:space="preserve">http://en.wikipedia.org/wiki/Carambeí	</v>
      <v xml:space="preserve">http://creativecommons.org/licenses/by-sa/3.0/	</v>
    </spb>
    <spb s="0">
      <v xml:space="preserve">Wikipedia	</v>
      <v xml:space="preserve">CC-BY-SA	</v>
      <v xml:space="preserve">http://pt.wikipedia.org/wiki/Carambeí	</v>
      <v xml:space="preserve">http://creativecommons.org/licenses/by-sa/3.0/	</v>
    </spb>
    <spb s="0">
      <v xml:space="preserve">Wikipedia	Wikipedia	Wikipedia	</v>
      <v xml:space="preserve">CC-BY-SA	CC-BY-SA	CC-BY-SA	</v>
      <v xml:space="preserve">http://en.wikipedia.org/wiki/Carambeí	http://pt.wikipedia.org/wiki/Carambeí	http://zh.wikipedia.org/zh-tw/index.html?curid=3237477	</v>
      <v xml:space="preserve">http://creativecommons.org/licenses/by-sa/3.0/	http://creativecommons.org/licenses/by-sa/3.0/	http://creativecommons.org/licenses/by-sa/3.0/	</v>
    </spb>
    <spb s="13">
      <v>415</v>
      <v>416</v>
      <v>417</v>
      <v>416</v>
      <v>415</v>
      <v>418</v>
      <v>418</v>
    </spb>
    <spb s="0">
      <v xml:space="preserve">Wikipedia	</v>
      <v xml:space="preserve">Public domain	</v>
      <v xml:space="preserve">http://pt.wikipedia.org/wiki/Carambeí	</v>
      <v xml:space="preserve">http://en.wikipedia.org/wiki/Public_domain	</v>
    </spb>
    <spb s="0">
      <v xml:space="preserve">Wikipedia	Wikipedia	</v>
      <v xml:space="preserve">CC-BY-SA	CC-BY-SA	</v>
      <v xml:space="preserve">http://pt.wikipedia.org/wiki/Carlópolis	http://zh.wikipedia.org/zh-tw/index.html?curid=3237628	</v>
      <v xml:space="preserve">http://creativecommons.org/licenses/by-sa/3.0/	http://creativecommons.org/licenses/by-sa/3.0/	</v>
    </spb>
    <spb s="0">
      <v xml:space="preserve">Wikipedia	</v>
      <v xml:space="preserve">CC-BY-SA	</v>
      <v xml:space="preserve">http://en.wikipedia.org/wiki/Carlópolis	</v>
      <v xml:space="preserve">http://creativecommons.org/licenses/by-sa/3.0/	</v>
    </spb>
    <spb s="0">
      <v xml:space="preserve">Wikipedia	</v>
      <v xml:space="preserve">CC-BY-SA	</v>
      <v xml:space="preserve">http://zh.wikipedia.org/zh-tw/index.html?curid=3237628	</v>
      <v xml:space="preserve">http://creativecommons.org/licenses/by-sa/3.0/	</v>
    </spb>
    <spb s="0">
      <v xml:space="preserve">Wikipedia	</v>
      <v xml:space="preserve">CC-BY-SA	</v>
      <v xml:space="preserve">http://pt.wikipedia.org/wiki/Carlópolis	</v>
      <v xml:space="preserve">http://creativecommons.org/licenses/by-sa/3.0/	</v>
    </spb>
    <spb s="0">
      <v xml:space="preserve">Wikipedia	Wikipedia	Wikipedia	</v>
      <v xml:space="preserve">CC-BY-SA	CC-BY-SA	CC-BY-SA	</v>
      <v xml:space="preserve">http://en.wikipedia.org/wiki/Carlópolis	http://pt.wikipedia.org/wiki/Carlópolis	http://zh.wikipedia.org/zh-tw/index.html?curid=3237628	</v>
      <v xml:space="preserve">http://creativecommons.org/licenses/by-sa/3.0/	http://creativecommons.org/licenses/by-sa/3.0/	http://creativecommons.org/licenses/by-sa/3.0/	</v>
    </spb>
    <spb s="1">
      <v>421</v>
      <v>422</v>
      <v>423</v>
      <v>424</v>
      <v>423</v>
      <v>422</v>
      <v>421</v>
      <v>425</v>
      <v>425</v>
    </spb>
    <spb s="0">
      <v xml:space="preserve">Wikipedia	</v>
      <v xml:space="preserve">Public domain	</v>
      <v xml:space="preserve">http://pt.wikipedia.org/wiki/Carlópolis	</v>
      <v xml:space="preserve">http://en.wikipedia.org/wiki/Public_domain	</v>
    </spb>
    <spb s="0">
      <v xml:space="preserve">Wikipedia	Wikipedia	</v>
      <v xml:space="preserve">CC-BY-SA	CC-BY-SA	</v>
      <v xml:space="preserve">http://en.wikipedia.org/wiki/Cascavel	http://pt.wikipedia.org/wiki/Cascavel_(Paraná)	</v>
      <v xml:space="preserve">http://creativecommons.org/licenses/by-sa/3.0/	http://creativecommons.org/licenses/by-sa/3.0/	</v>
    </spb>
    <spb s="0">
      <v xml:space="preserve">Wikipedia	</v>
      <v xml:space="preserve">CC-BY-SA	</v>
      <v xml:space="preserve">http://en.wikipedia.org/wiki/Cascavel	</v>
      <v xml:space="preserve">http://creativecommons.org/licenses/by-sa/3.0/	</v>
    </spb>
    <spb s="0">
      <v xml:space="preserve">Wikipedia	</v>
      <v xml:space="preserve">CC-BY-SA	</v>
      <v xml:space="preserve">http://pt.wikipedia.org/wiki/Cascavel_(Paraná)	</v>
      <v xml:space="preserve">http://creativecommons.org/licenses/by-sa/3.0/	</v>
    </spb>
    <spb s="13">
      <v>428</v>
      <v>429</v>
      <v>430</v>
      <v>429</v>
      <v>428</v>
      <v>428</v>
      <v>428</v>
    </spb>
    <spb s="0">
      <v xml:space="preserve">Wikipedia	</v>
      <v xml:space="preserve">CC BY-SA 4.0	</v>
      <v xml:space="preserve">http://pt.wikipedia.org/wiki/Cascavel_(Paraná)	</v>
      <v xml:space="preserve">https://creativecommons.org/licenses/by-sa/4.0	</v>
    </spb>
    <spb s="0">
      <v xml:space="preserve">Wikipedia	Wikipedia	</v>
      <v xml:space="preserve">CC-BY-SA	CC-BY-SA	</v>
      <v xml:space="preserve">http://pt.wikipedia.org/wiki/Castro_(Paraná)	http://it.wikipedia.org/wiki/Castro_(Brasile)	</v>
      <v xml:space="preserve">http://creativecommons.org/licenses/by-sa/3.0/	http://creativecommons.org/licenses/by-sa/3.0/	</v>
    </spb>
    <spb s="0">
      <v xml:space="preserve">Wikipedia	Wikipedia	</v>
      <v xml:space="preserve">CC-BY-SA	CC-BY-SA	</v>
      <v xml:space="preserve">http://en.wikipedia.org/wiki/Castro,_Paraná	http://it.wikipedia.org/wiki/Castro_(Brasile)	</v>
      <v xml:space="preserve">http://creativecommons.org/licenses/by-sa/3.0/	http://creativecommons.org/licenses/by-sa/3.0/	</v>
    </spb>
    <spb s="0">
      <v xml:space="preserve">Wikipedia	</v>
      <v xml:space="preserve">CC-BY-SA	</v>
      <v xml:space="preserve">http://pt.wikipedia.org/wiki/Castro_(Paraná)	</v>
      <v xml:space="preserve">http://creativecommons.org/licenses/by-sa/3.0/	</v>
    </spb>
    <spb s="0">
      <v xml:space="preserve">Wikipedia	</v>
      <v xml:space="preserve">CC-BY-SA	</v>
      <v xml:space="preserve">http://en.wikipedia.org/wiki/Castro,_Paraná	</v>
      <v xml:space="preserve">http://creativecommons.org/licenses/by-sa/3.0/	</v>
    </spb>
    <spb s="0">
      <v xml:space="preserve">Wikipedia	Wikipedia	Wikipedia	</v>
      <v xml:space="preserve">CC-BY-SA	CC-BY-SA	CC-BY-SA	</v>
      <v xml:space="preserve">http://en.wikipedia.org/wiki/Castro,_Paraná	http://pt.wikipedia.org/wiki/Castro_(Paraná)	http://it.wikipedia.org/wiki/Castro_(Brasile)	</v>
      <v xml:space="preserve">http://creativecommons.org/licenses/by-sa/3.0/	http://creativecommons.org/licenses/by-sa/3.0/	http://creativecommons.org/licenses/by-sa/3.0/	</v>
    </spb>
    <spb s="13">
      <v>433</v>
      <v>434</v>
      <v>435</v>
      <v>436</v>
      <v>433</v>
      <v>437</v>
      <v>437</v>
    </spb>
    <spb s="0">
      <v xml:space="preserve">Wikipedia	</v>
      <v xml:space="preserve">CC BY 3.0	</v>
      <v xml:space="preserve">http://pt.wikipedia.org/wiki/Castro_(Paraná)	</v>
      <v xml:space="preserve">https://creativecommons.org/licenses/by/3.0	</v>
    </spb>
    <spb s="0">
      <v xml:space="preserve">Wikipedia	Wikipedia	</v>
      <v xml:space="preserve">CC-BY-SA	CC-BY-SA	</v>
      <v xml:space="preserve">http://pt.wikipedia.org/wiki/Catanduvas_(Paraná)	http://pl.wikipedia.org/wiki/Catanduvas_(Parana)	</v>
      <v xml:space="preserve">http://creativecommons.org/licenses/by-sa/3.0/	http://creativecommons.org/licenses/by-sa/3.0/	</v>
    </spb>
    <spb s="0">
      <v xml:space="preserve">Wikipedia	</v>
      <v xml:space="preserve">CC-BY-SA	</v>
      <v xml:space="preserve">http://en.wikipedia.org/wiki/Catanduvas,_Paraná	</v>
      <v xml:space="preserve">http://creativecommons.org/licenses/by-sa/3.0/	</v>
    </spb>
    <spb s="0">
      <v xml:space="preserve">Wikipedia	</v>
      <v xml:space="preserve">CC-BY-SA	</v>
      <v xml:space="preserve">http://pt.wikipedia.org/wiki/Catanduvas_(Paraná)	</v>
      <v xml:space="preserve">http://creativecommons.org/licenses/by-sa/3.0/	</v>
    </spb>
    <spb s="0">
      <v xml:space="preserve">Wikipedia	Wikipedia	Wikipedia	</v>
      <v xml:space="preserve">CC-BY-SA	CC-BY-SA	CC-BY-SA	</v>
      <v xml:space="preserve">http://en.wikipedia.org/wiki/Catanduvas,_Paraná	http://pt.wikipedia.org/wiki/Catanduvas_(Paraná)	http://pl.wikipedia.org/wiki/Catanduvas_(Parana)	</v>
      <v xml:space="preserve">http://creativecommons.org/licenses/by-sa/3.0/	http://creativecommons.org/licenses/by-sa/3.0/	http://creativecommons.org/licenses/by-sa/3.0/	</v>
    </spb>
    <spb s="13">
      <v>440</v>
      <v>441</v>
      <v>442</v>
      <v>441</v>
      <v>440</v>
      <v>443</v>
      <v>443</v>
    </spb>
    <spb s="0">
      <v xml:space="preserve">Wikipedia	</v>
      <v xml:space="preserve">CC BY 2.5	</v>
      <v xml:space="preserve">http://es.wikipedia.org/wiki/Catanduvas_(Paraná)	</v>
      <v xml:space="preserve">http://creativecommons.org/licenses/by/2.5	</v>
    </spb>
    <spb s="0">
      <v xml:space="preserve">Wikipedia	Wikipedia	</v>
      <v xml:space="preserve">CC-BY-SA	CC-BY-SA	</v>
      <v xml:space="preserve">http://pt.wikipedia.org/wiki/Centenário_do_Sul	http://zh.wikipedia.org/zh-tw/index.html?curid=3237577	</v>
      <v xml:space="preserve">http://creativecommons.org/licenses/by-sa/3.0/	http://creativecommons.org/licenses/by-sa/3.0/	</v>
    </spb>
    <spb s="0">
      <v xml:space="preserve">Wikipedia	</v>
      <v xml:space="preserve">CC-BY-SA	</v>
      <v xml:space="preserve">http://en.wikipedia.org/wiki/Centenário_do_Sul	</v>
      <v xml:space="preserve">http://creativecommons.org/licenses/by-sa/3.0/	</v>
    </spb>
    <spb s="0">
      <v xml:space="preserve">Wikipedia	</v>
      <v xml:space="preserve">CC-BY-SA	</v>
      <v xml:space="preserve">http://zh.wikipedia.org/zh-tw/index.html?curid=3237577	</v>
      <v xml:space="preserve">http://creativecommons.org/licenses/by-sa/3.0/	</v>
    </spb>
    <spb s="0">
      <v xml:space="preserve">Wikipedia	</v>
      <v xml:space="preserve">CC-BY-SA	</v>
      <v xml:space="preserve">http://pt.wikipedia.org/wiki/Centenário_do_Sul	</v>
      <v xml:space="preserve">http://creativecommons.org/licenses/by-sa/3.0/	</v>
    </spb>
    <spb s="0">
      <v xml:space="preserve">Wikipedia	Wikipedia	Wikipedia	</v>
      <v xml:space="preserve">CC-BY-SA	CC-BY-SA	CC-BY-SA	</v>
      <v xml:space="preserve">http://en.wikipedia.org/wiki/Centenário_do_Sul	http://pt.wikipedia.org/wiki/Centenário_do_Sul	http://zh.wikipedia.org/zh-tw/index.html?curid=3237577	</v>
      <v xml:space="preserve">http://creativecommons.org/licenses/by-sa/3.0/	http://creativecommons.org/licenses/by-sa/3.0/	http://creativecommons.org/licenses/by-sa/3.0/	</v>
    </spb>
    <spb s="1">
      <v>446</v>
      <v>447</v>
      <v>448</v>
      <v>449</v>
      <v>448</v>
      <v>447</v>
      <v>446</v>
      <v>450</v>
      <v>450</v>
    </spb>
    <spb s="0">
      <v xml:space="preserve">Wikipedia	</v>
      <v xml:space="preserve">Public domain	</v>
      <v xml:space="preserve">http://pl.wikipedia.org/wiki/Centenário_do_Sul	</v>
      <v xml:space="preserve">http://en.wikipedia.org/wiki/Public_domain	</v>
    </spb>
    <spb s="0">
      <v xml:space="preserve">Wikipedia	Wikipedia	</v>
      <v xml:space="preserve">CC-BY-SA	CC-BY-SA	</v>
      <v xml:space="preserve">http://pt.wikipedia.org/wiki/Cerro_Azul_(Paraná)	http://pl.wikipedia.org/wiki/Cerro_Azul	</v>
      <v xml:space="preserve">http://creativecommons.org/licenses/by-sa/3.0/	http://creativecommons.org/licenses/by-sa/3.0/	</v>
    </spb>
    <spb s="0">
      <v xml:space="preserve">Wikipedia	</v>
      <v xml:space="preserve">CC-BY-SA	</v>
      <v xml:space="preserve">http://en.wikipedia.org/wiki/Cerro_Azul,_Paraná	</v>
      <v xml:space="preserve">http://creativecommons.org/licenses/by-sa/3.0/	</v>
    </spb>
    <spb s="0">
      <v xml:space="preserve">Wikipedia	</v>
      <v xml:space="preserve">CC-BY-SA	</v>
      <v xml:space="preserve">http://pt.wikipedia.org/wiki/Cerro_Azul_(Paraná)	</v>
      <v xml:space="preserve">http://creativecommons.org/licenses/by-sa/3.0/	</v>
    </spb>
    <spb s="0">
      <v xml:space="preserve">Wikipedia	Wikipedia	Wikipedia	</v>
      <v xml:space="preserve">CC-BY-SA	CC-BY-SA	CC-BY-SA	</v>
      <v xml:space="preserve">http://en.wikipedia.org/wiki/Cerro_Azul,_Paraná	http://pt.wikipedia.org/wiki/Cerro_Azul_(Paraná)	http://pl.wikipedia.org/wiki/Cerro_Azul	</v>
      <v xml:space="preserve">http://creativecommons.org/licenses/by-sa/3.0/	http://creativecommons.org/licenses/by-sa/3.0/	http://creativecommons.org/licenses/by-sa/3.0/	</v>
    </spb>
    <spb s="1">
      <v>453</v>
      <v>454</v>
      <v>454</v>
      <v>455</v>
      <v>454</v>
      <v>454</v>
      <v>453</v>
      <v>456</v>
      <v>456</v>
    </spb>
    <spb s="0">
      <v xml:space="preserve">Wikipedia	</v>
      <v xml:space="preserve">Public domain	</v>
      <v xml:space="preserve">http://pt.wikipedia.org/wiki/Cerro_Azul_(Paraná)	</v>
      <v xml:space="preserve">http://en.wikipedia.org/wiki/Public_domain	</v>
    </spb>
    <spb s="0">
      <v xml:space="preserve">Wikipedia	Wikipedia	</v>
      <v xml:space="preserve">CC-BY-SA	CC-BY-SA	</v>
      <v xml:space="preserve">http://pt.wikipedia.org/wiki/Céu_Azul	http://zh.wikipedia.org/zh-tw/index.html?curid=3237740	</v>
      <v xml:space="preserve">http://creativecommons.org/licenses/by-sa/3.0/	http://creativecommons.org/licenses/by-sa/3.0/	</v>
    </spb>
    <spb s="0">
      <v xml:space="preserve">Wikipedia	Wikipedia	</v>
      <v xml:space="preserve">CC-BY-SA	CC-BY-SA	</v>
      <v xml:space="preserve">http://en.wikipedia.org/wiki/Céu_Azul	http://zh.wikipedia.org/zh-tw/index.html?curid=3237740	</v>
      <v xml:space="preserve">http://creativecommons.org/licenses/by-sa/3.0/	http://creativecommons.org/licenses/by-sa/3.0/	</v>
    </spb>
    <spb s="0">
      <v xml:space="preserve">Wikipedia	</v>
      <v xml:space="preserve">CC-BY-SA	</v>
      <v xml:space="preserve">http://pt.wikipedia.org/wiki/Céu_Azul	</v>
      <v xml:space="preserve">http://creativecommons.org/licenses/by-sa/3.0/	</v>
    </spb>
    <spb s="0">
      <v xml:space="preserve">Wikipedia	</v>
      <v xml:space="preserve">CC-BY-SA	</v>
      <v xml:space="preserve">http://en.wikipedia.org/wiki/Céu_Azul	</v>
      <v xml:space="preserve">http://creativecommons.org/licenses/by-sa/3.0/	</v>
    </spb>
    <spb s="0">
      <v xml:space="preserve">Wikipedia	Wikipedia	Wikipedia	</v>
      <v xml:space="preserve">CC-BY-SA	CC-BY-SA	CC-BY-SA	</v>
      <v xml:space="preserve">http://en.wikipedia.org/wiki/Céu_Azul	http://pt.wikipedia.org/wiki/Céu_Azul	http://zh.wikipedia.org/zh-tw/index.html?curid=3237740	</v>
      <v xml:space="preserve">http://creativecommons.org/licenses/by-sa/3.0/	http://creativecommons.org/licenses/by-sa/3.0/	http://creativecommons.org/licenses/by-sa/3.0/	</v>
    </spb>
    <spb s="13">
      <v>459</v>
      <v>460</v>
      <v>461</v>
      <v>462</v>
      <v>459</v>
      <v>463</v>
      <v>463</v>
    </spb>
    <spb s="0">
      <v xml:space="preserve">Wikipedia	</v>
      <v xml:space="preserve">CC BY-SA 3.0	</v>
      <v xml:space="preserve">http://pt.wikipedia.org/wiki/Céu_Azul	</v>
      <v xml:space="preserve">https://creativecommons.org/licenses/by-sa/3.0	</v>
    </spb>
    <spb s="0">
      <v xml:space="preserve">Wikipedia	Wikipedia	</v>
      <v xml:space="preserve">CC-BY-SA	CC-BY-SA	</v>
      <v xml:space="preserve">http://en.wikipedia.org/wiki/Chopinzinho	http://pt.wikipedia.org/wiki/Chopinzinho	</v>
      <v xml:space="preserve">http://creativecommons.org/licenses/by-sa/3.0/	http://creativecommons.org/licenses/by-sa/3.0/	</v>
    </spb>
    <spb s="0">
      <v xml:space="preserve">Wikipedia	</v>
      <v xml:space="preserve">CC-BY-SA	</v>
      <v xml:space="preserve">http://en.wikipedia.org/wiki/Chopinzinho	</v>
      <v xml:space="preserve">http://creativecommons.org/licenses/by-sa/3.0/	</v>
    </spb>
    <spb s="0">
      <v xml:space="preserve">Wikipedia	</v>
      <v xml:space="preserve">CC-BY-SA	</v>
      <v xml:space="preserve">http://pt.wikipedia.org/wiki/Chopinzinho	</v>
      <v xml:space="preserve">http://creativecommons.org/licenses/by-sa/3.0/	</v>
    </spb>
    <spb s="1">
      <v>466</v>
      <v>467</v>
      <v>467</v>
      <v>468</v>
      <v>467</v>
      <v>467</v>
      <v>466</v>
      <v>466</v>
      <v>466</v>
    </spb>
    <spb s="0">
      <v xml:space="preserve">Wikipedia	</v>
      <v xml:space="preserve">CC BY 2.5	</v>
      <v xml:space="preserve">http://fr.wikipedia.org/wiki/Chopinzinho	</v>
      <v xml:space="preserve">https://creativecommons.org/licenses/by/2.5	</v>
    </spb>
    <spb s="0">
      <v xml:space="preserve">Wikipedia	Wikipedia	</v>
      <v xml:space="preserve">CC-BY-SA	CC-BY-SA	</v>
      <v xml:space="preserve">http://en.wikipedia.org/wiki/Cianorte	http://pt.wikipedia.org/wiki/Cianorte	</v>
      <v xml:space="preserve">http://creativecommons.org/licenses/by-sa/3.0/	http://creativecommons.org/licenses/by-sa/3.0/	</v>
    </spb>
    <spb s="0">
      <v xml:space="preserve">Wikipedia	</v>
      <v xml:space="preserve">CC-BY-SA	</v>
      <v xml:space="preserve">http://en.wikipedia.org/wiki/Cianorte	</v>
      <v xml:space="preserve">http://creativecommons.org/licenses/by-sa/3.0/	</v>
    </spb>
    <spb s="0">
      <v xml:space="preserve">Wikipedia	</v>
      <v xml:space="preserve">CC-BY-SA	</v>
      <v xml:space="preserve">http://pt.wikipedia.org/wiki/Cianorte	</v>
      <v xml:space="preserve">http://creativecommons.org/licenses/by-sa/3.0/	</v>
    </spb>
    <spb s="13">
      <v>471</v>
      <v>472</v>
      <v>473</v>
      <v>472</v>
      <v>471</v>
      <v>471</v>
      <v>471</v>
    </spb>
    <spb s="0">
      <v xml:space="preserve">Wikipedia	</v>
      <v xml:space="preserve">CC BY-SA 4.0	</v>
      <v xml:space="preserve">http://pt.wikipedia.org/wiki/Cianorte	</v>
      <v xml:space="preserve">https://creativecommons.org/licenses/by-sa/4.0	</v>
    </spb>
    <spb s="0">
      <v xml:space="preserve">Wikipedia	Wikipedia	</v>
      <v xml:space="preserve">CC-BY-SA	CC-BY-SA	</v>
      <v xml:space="preserve">http://pt.wikipedia.org/wiki/Cidade_Gaúcha	http://zh.wikipedia.org/zh-tw/index.html?curid=3237738	</v>
      <v xml:space="preserve">http://creativecommons.org/licenses/by-sa/3.0/	http://creativecommons.org/licenses/by-sa/3.0/	</v>
    </spb>
    <spb s="0">
      <v xml:space="preserve">Wikipedia	</v>
      <v xml:space="preserve">CC-BY-SA	</v>
      <v xml:space="preserve">http://en.wikipedia.org/wiki/Cidade_Gaúcha	</v>
      <v xml:space="preserve">http://creativecommons.org/licenses/by-sa/3.0/	</v>
    </spb>
    <spb s="0">
      <v xml:space="preserve">Wikipedia	</v>
      <v xml:space="preserve">CC-BY-SA	</v>
      <v xml:space="preserve">http://pt.wikipedia.org/wiki/Cidade_Gaúcha	</v>
      <v xml:space="preserve">http://creativecommons.org/licenses/by-sa/3.0/	</v>
    </spb>
    <spb s="0">
      <v xml:space="preserve">Wikipedia	Wikipedia	Wikipedia	</v>
      <v xml:space="preserve">CC-BY-SA	CC-BY-SA	CC-BY-SA	</v>
      <v xml:space="preserve">http://en.wikipedia.org/wiki/Cidade_Gaúcha	http://pt.wikipedia.org/wiki/Cidade_Gaúcha	http://zh.wikipedia.org/zh-tw/index.html?curid=3237738	</v>
      <v xml:space="preserve">http://creativecommons.org/licenses/by-sa/3.0/	http://creativecommons.org/licenses/by-sa/3.0/	http://creativecommons.org/licenses/by-sa/3.0/	</v>
    </spb>
    <spb s="13">
      <v>476</v>
      <v>477</v>
      <v>478</v>
      <v>477</v>
      <v>476</v>
      <v>479</v>
      <v>479</v>
    </spb>
    <spb s="0">
      <v xml:space="preserve">Wikipedia	</v>
      <v xml:space="preserve">Public domain	</v>
      <v xml:space="preserve">http://pt.wikipedia.org/wiki/Cidade_Gaúcha	</v>
      <v xml:space="preserve">http://en.wikipedia.org/wiki/Public_domain	</v>
    </spb>
    <spb s="0">
      <v xml:space="preserve">Wikipedia	Wikipedia	</v>
      <v xml:space="preserve">CC-BY-SA	CC-BY-SA	</v>
      <v xml:space="preserve">http://pt.wikipedia.org/wiki/Clevelândia	http://zh.wikipedia.org/zh-tw/index.html?curid=3237387	</v>
      <v xml:space="preserve">http://creativecommons.org/licenses/by-sa/3.0/	http://creativecommons.org/licenses/by-sa/3.0/	</v>
    </spb>
    <spb s="0">
      <v xml:space="preserve">Wikipedia	</v>
      <v xml:space="preserve">CC-BY-SA	</v>
      <v xml:space="preserve">http://en.wikipedia.org/wiki/Clevelândia	</v>
      <v xml:space="preserve">http://creativecommons.org/licenses/by-sa/3.0/	</v>
    </spb>
    <spb s="0">
      <v xml:space="preserve">Wikipedia	</v>
      <v xml:space="preserve">CC-BY-SA	</v>
      <v xml:space="preserve">http://pt.wikipedia.org/wiki/Clevelândia	</v>
      <v xml:space="preserve">http://creativecommons.org/licenses/by-sa/3.0/	</v>
    </spb>
    <spb s="0">
      <v xml:space="preserve">Wikipedia	Wikipedia	Wikipedia	</v>
      <v xml:space="preserve">CC-BY-SA	CC-BY-SA	CC-BY-SA	</v>
      <v xml:space="preserve">http://en.wikipedia.org/wiki/Clevelândia	http://pt.wikipedia.org/wiki/Clevelândia	http://zh.wikipedia.org/zh-tw/index.html?curid=3237387	</v>
      <v xml:space="preserve">http://creativecommons.org/licenses/by-sa/3.0/	http://creativecommons.org/licenses/by-sa/3.0/	http://creativecommons.org/licenses/by-sa/3.0/	</v>
    </spb>
    <spb s="13">
      <v>482</v>
      <v>483</v>
      <v>484</v>
      <v>483</v>
      <v>482</v>
      <v>485</v>
      <v>485</v>
    </spb>
    <spb s="0">
      <v xml:space="preserve">Wikipedia	</v>
      <v xml:space="preserve">Public domain	</v>
      <v xml:space="preserve">http://pt.wikipedia.org/wiki/Clevelândia	</v>
      <v xml:space="preserve">http://en.wikipedia.org/wiki/Public_domain	</v>
    </spb>
    <spb s="0">
      <v xml:space="preserve">Wikipedia	Wikipedia	</v>
      <v xml:space="preserve">CC-BY-SA	CC-BY-SA	</v>
      <v xml:space="preserve">http://en.wikipedia.org/wiki/Colombo	http://pt.wikipedia.org/wiki/Colombo	</v>
      <v xml:space="preserve">http://creativecommons.org/licenses/by-sa/3.0/	http://creativecommons.org/licenses/by-sa/3.0/	</v>
    </spb>
    <spb s="0">
      <v xml:space="preserve">Wikipedia	Wikipedia	Wikipedia	</v>
      <v xml:space="preserve">CC-BY-SA	CC-BY-SA	CC-BY-SA	</v>
      <v xml:space="preserve">http://en.wikipedia.org/wiki/Colombo	http://es.wikipedia.org/wiki/Colombo	http://fr.wikipedia.org/wiki/Colombo	</v>
      <v xml:space="preserve">http://creativecommons.org/licenses/by-sa/3.0/	http://creativecommons.org/licenses/by-sa/3.0/	http://creativecommons.org/licenses/by-sa/3.0/	</v>
    </spb>
    <spb s="0">
      <v xml:space="preserve">Wikipedia	</v>
      <v xml:space="preserve">CC-BY-SA	</v>
      <v xml:space="preserve">http://en.wikipedia.org/wiki/Colombo	</v>
      <v xml:space="preserve">http://creativecommons.org/licenses/by-sa/3.0/	</v>
    </spb>
    <spb s="0">
      <v xml:space="preserve">Wikipedia	</v>
      <v xml:space="preserve">CC-BY-SA	</v>
      <v xml:space="preserve">http://pt.wikipedia.org/wiki/Colombo	</v>
      <v xml:space="preserve">http://creativecommons.org/licenses/by-sa/3.0/	</v>
    </spb>
    <spb s="0">
      <v xml:space="preserve">Wikipedia	Wikipedia	Tripadvisor	</v>
      <v xml:space="preserve">CC-BY-SA	CC-BY-SA		</v>
      <v xml:space="preserve">http://en.wikipedia.org/wiki/Colombo	http://pt.wikipedia.org/wiki/Colombo	http://www.tripadvisor.ru/Tourism-g293962-m17457-Colombo-Vacations.html	</v>
      <v xml:space="preserve">http://creativecommons.org/licenses/by-sa/3.0/	http://creativecommons.org/licenses/by-sa/3.0/		</v>
    </spb>
    <spb s="17">
      <v>488</v>
      <v>489</v>
      <v>490</v>
      <v>491</v>
      <v>490</v>
      <v>490</v>
      <v>488</v>
      <v>492</v>
      <v>489</v>
      <v>489</v>
    </spb>
    <spb s="18">
      <v>Name</v>
      <v>Area</v>
      <v>Image</v>
      <v>Latitude</v>
      <v>Description</v>
      <v>Longitude</v>
      <v>Population</v>
      <v>UniqueName</v>
      <v>VDPID/VSID</v>
      <v>Country/region</v>
      <v>LearnMoreOnLink</v>
      <v>Admin Division 1 (State/province/other)</v>
      <v>Admin Division 2 (County/district/other)</v>
    </spb>
    <spb s="3">
      <v>5</v>
      <v>Name</v>
      <v>LearnMoreOnLink</v>
    </spb>
    <spb s="8">
      <v>km quadrado</v>
      <v>2011</v>
    </spb>
    <spb s="0">
      <v xml:space="preserve">Wikipedia	</v>
      <v xml:space="preserve">CC BY-SA 4.0	</v>
      <v xml:space="preserve">http://en.wikipedia.org/wiki/Colombo	</v>
      <v xml:space="preserve">https://creativecommons.org/licenses/by-sa/4.0	</v>
    </spb>
    <spb s="0">
      <v xml:space="preserve">Wikipedia	Wikipedia	</v>
      <v xml:space="preserve">CC-BY-SA	CC-BY-SA	</v>
      <v xml:space="preserve">http://pt.wikipedia.org/wiki/Colorado_(Paraná)	http://pl.wikipedia.org/wiki/Colorado_(Parana)	</v>
      <v xml:space="preserve">http://creativecommons.org/licenses/by-sa/3.0/	http://creativecommons.org/licenses/by-sa/3.0/	</v>
    </spb>
    <spb s="0">
      <v xml:space="preserve">Wikipedia	</v>
      <v xml:space="preserve">CC-BY-SA	</v>
      <v xml:space="preserve">http://en.wikipedia.org/wiki/Colorado,_Paraná	</v>
      <v xml:space="preserve">http://creativecommons.org/licenses/by-sa/3.0/	</v>
    </spb>
    <spb s="0">
      <v xml:space="preserve">Wikipedia	</v>
      <v xml:space="preserve">CC-BY-SA	</v>
      <v xml:space="preserve">http://pl.wikipedia.org/wiki/Colorado_(Parana)	</v>
      <v xml:space="preserve">http://creativecommons.org/licenses/by-sa/3.0/	</v>
    </spb>
    <spb s="0">
      <v xml:space="preserve">Wikipedia	</v>
      <v xml:space="preserve">CC-BY-SA	</v>
      <v xml:space="preserve">http://pt.wikipedia.org/wiki/Colorado_(Paraná)	</v>
      <v xml:space="preserve">http://creativecommons.org/licenses/by-sa/3.0/	</v>
    </spb>
    <spb s="0">
      <v xml:space="preserve">Wikipedia	Wikipedia	Wikipedia	</v>
      <v xml:space="preserve">CC-BY-SA	CC-BY-SA	CC-BY-SA	</v>
      <v xml:space="preserve">http://en.wikipedia.org/wiki/Colorado,_Paraná	http://pt.wikipedia.org/wiki/Colorado_(Paraná)	http://pl.wikipedia.org/wiki/Colorado_(Parana)	</v>
      <v xml:space="preserve">http://creativecommons.org/licenses/by-sa/3.0/	http://creativecommons.org/licenses/by-sa/3.0/	http://creativecommons.org/licenses/by-sa/3.0/	</v>
    </spb>
    <spb s="1">
      <v>498</v>
      <v>499</v>
      <v>500</v>
      <v>501</v>
      <v>500</v>
      <v>499</v>
      <v>498</v>
      <v>502</v>
      <v>502</v>
    </spb>
    <spb s="0">
      <v xml:space="preserve">Wikipedia	</v>
      <v xml:space="preserve">Public domain	</v>
      <v xml:space="preserve">http://pt.wikipedia.org/wiki/Colorado_(Paraná)	</v>
      <v xml:space="preserve">http://en.wikipedia.org/wiki/Public_domain	</v>
    </spb>
    <spb s="0">
      <v xml:space="preserve">Wikipedia	Wikipedia	</v>
      <v xml:space="preserve">CC-BY-SA	CC-BY-SA	</v>
      <v xml:space="preserve">http://en.wikipedia.org/wiki/Congonhinhas	http://pt.wikipedia.org/wiki/Congonhinhas	</v>
      <v xml:space="preserve">http://creativecommons.org/licenses/by-sa/3.0/	http://creativecommons.org/licenses/by-sa/3.0/	</v>
    </spb>
    <spb s="0">
      <v xml:space="preserve">Wikipedia	</v>
      <v xml:space="preserve">CC-BY-SA	</v>
      <v xml:space="preserve">http://en.wikipedia.org/wiki/Congonhinhas	</v>
      <v xml:space="preserve">http://creativecommons.org/licenses/by-sa/3.0/	</v>
    </spb>
    <spb s="0">
      <v xml:space="preserve">Wikipedia	</v>
      <v xml:space="preserve">CC-BY-SA	</v>
      <v xml:space="preserve">http://pt.wikipedia.org/wiki/Congonhinhas	</v>
      <v xml:space="preserve">http://creativecommons.org/licenses/by-sa/3.0/	</v>
    </spb>
    <spb s="13">
      <v>505</v>
      <v>506</v>
      <v>507</v>
      <v>506</v>
      <v>505</v>
      <v>505</v>
      <v>505</v>
    </spb>
    <spb s="0">
      <v xml:space="preserve">Wikipedia	</v>
      <v xml:space="preserve">CC BY 2.5	</v>
      <v xml:space="preserve">http://fr.wikipedia.org/wiki/Congonhinhas	</v>
      <v xml:space="preserve">http://creativecommons.org/licenses/by/2.5	</v>
    </spb>
    <spb s="0">
      <v xml:space="preserve">Wikipedia	Wikipedia	</v>
      <v xml:space="preserve">CC-BY-SA	CC-BY-SA	</v>
      <v xml:space="preserve">http://en.wikipedia.org/wiki/Conselheiro_Mairinck	http://pt.wikipedia.org/wiki/Conselheiro_Mairinck	</v>
      <v xml:space="preserve">http://creativecommons.org/licenses/by-sa/3.0/	http://creativecommons.org/licenses/by-sa/3.0/	</v>
    </spb>
    <spb s="0">
      <v xml:space="preserve">Wikipedia	</v>
      <v xml:space="preserve">CC-BY-SA	</v>
      <v xml:space="preserve">http://en.wikipedia.org/wiki/Conselheiro_Mairinck	</v>
      <v xml:space="preserve">http://creativecommons.org/licenses/by-sa/3.0/	</v>
    </spb>
    <spb s="0">
      <v xml:space="preserve">Wikipedia	</v>
      <v xml:space="preserve">CC-BY-SA	</v>
      <v xml:space="preserve">http://pt.wikipedia.org/wiki/Conselheiro_Mairinck	</v>
      <v xml:space="preserve">http://creativecommons.org/licenses/by-sa/3.0/	</v>
    </spb>
    <spb s="1">
      <v>510</v>
      <v>511</v>
      <v>511</v>
      <v>512</v>
      <v>511</v>
      <v>511</v>
      <v>510</v>
      <v>510</v>
      <v>510</v>
    </spb>
    <spb s="0">
      <v xml:space="preserve">Wikipedia	</v>
      <v xml:space="preserve">Public domain	</v>
      <v xml:space="preserve">http://pt.wikipedia.org/wiki/Conselheiro_Mairinck	</v>
      <v xml:space="preserve">http://en.wikipedia.org/wiki/Public_domain	</v>
    </spb>
    <spb s="0">
      <v xml:space="preserve">Wikipedia	Wikipedia	</v>
      <v xml:space="preserve">CC-BY-SA	CC-BY-SA	</v>
      <v xml:space="preserve">http://en.wikipedia.org/wiki/Contenda	http://pt.wikipedia.org/wiki/Contenda	</v>
      <v xml:space="preserve">http://creativecommons.org/licenses/by-sa/3.0/	http://creativecommons.org/licenses/by-sa/3.0/	</v>
    </spb>
    <spb s="0">
      <v xml:space="preserve">Wikipedia	</v>
      <v xml:space="preserve">CC-BY-SA	</v>
      <v xml:space="preserve">http://en.wikipedia.org/wiki/Contenda	</v>
      <v xml:space="preserve">http://creativecommons.org/licenses/by-sa/3.0/	</v>
    </spb>
    <spb s="1">
      <v>515</v>
      <v>516</v>
      <v>516</v>
      <v>515</v>
      <v>516</v>
      <v>516</v>
      <v>515</v>
      <v>515</v>
      <v>515</v>
    </spb>
    <spb s="0">
      <v xml:space="preserve">Wikipedia	</v>
      <v xml:space="preserve">Public domain	</v>
      <v xml:space="preserve">http://pt.wikipedia.org/wiki/Contenda	</v>
      <v xml:space="preserve">http://en.wikipedia.org/wiki/Public_domain	</v>
    </spb>
    <spb s="0">
      <v xml:space="preserve">Wikipedia	Wikipedia	</v>
      <v xml:space="preserve">CC-BY-SA	CC-BY-SA	</v>
      <v xml:space="preserve">http://pt.wikipedia.org/wiki/Corbélia	http://zh.wikipedia.org/zh-tw/index.html?curid=3237480	</v>
      <v xml:space="preserve">http://creativecommons.org/licenses/by-sa/3.0/	http://creativecommons.org/licenses/by-sa/3.0/	</v>
    </spb>
    <spb s="0">
      <v xml:space="preserve">Wikipedia	</v>
      <v xml:space="preserve">CC-BY-SA	</v>
      <v xml:space="preserve">http://en.wikipedia.org/wiki/Corbélia	</v>
      <v xml:space="preserve">http://creativecommons.org/licenses/by-sa/3.0/	</v>
    </spb>
    <spb s="0">
      <v xml:space="preserve">Wikipedia	</v>
      <v xml:space="preserve">CC-BY-SA	</v>
      <v xml:space="preserve">http://zh.wikipedia.org/zh-tw/index.html?curid=3237480	</v>
      <v xml:space="preserve">http://creativecommons.org/licenses/by-sa/3.0/	</v>
    </spb>
    <spb s="0">
      <v xml:space="preserve">Wikipedia	</v>
      <v xml:space="preserve">CC-BY-SA	</v>
      <v xml:space="preserve">http://pt.wikipedia.org/wiki/Corbélia	</v>
      <v xml:space="preserve">http://creativecommons.org/licenses/by-sa/3.0/	</v>
    </spb>
    <spb s="0">
      <v xml:space="preserve">Wikipedia	Wikipedia	Wikipedia	</v>
      <v xml:space="preserve">CC-BY-SA	CC-BY-SA	CC-BY-SA	</v>
      <v xml:space="preserve">http://en.wikipedia.org/wiki/Corbélia	http://pt.wikipedia.org/wiki/Corbélia	http://zh.wikipedia.org/zh-tw/index.html?curid=3237480	</v>
      <v xml:space="preserve">http://creativecommons.org/licenses/by-sa/3.0/	http://creativecommons.org/licenses/by-sa/3.0/	http://creativecommons.org/licenses/by-sa/3.0/	</v>
    </spb>
    <spb s="1">
      <v>519</v>
      <v>520</v>
      <v>521</v>
      <v>522</v>
      <v>521</v>
      <v>520</v>
      <v>519</v>
      <v>523</v>
      <v>523</v>
    </spb>
    <spb s="0">
      <v xml:space="preserve">Wikipedia	</v>
      <v xml:space="preserve">Public domain	</v>
      <v xml:space="preserve">http://pt.wikipedia.org/wiki/Corbélia	</v>
      <v xml:space="preserve">http://en.wikipedia.org/wiki/Public_domain	</v>
    </spb>
    <spb s="0">
      <v xml:space="preserve">Wikipedia	Wikipedia	</v>
      <v xml:space="preserve">CC-BY-SA	CC-BY-SA	</v>
      <v xml:space="preserve">http://pt.wikipedia.org/wiki/Cornélio_Procópio	http://zh.wikipedia.org/zh-tw/index.html?curid=3237556	</v>
      <v xml:space="preserve">http://creativecommons.org/licenses/by-sa/3.0/	http://creativecommons.org/licenses/by-sa/3.0/	</v>
    </spb>
    <spb s="0">
      <v xml:space="preserve">Wikipedia	</v>
      <v xml:space="preserve">CC-BY-SA	</v>
      <v xml:space="preserve">http://zh.wikipedia.org/zh-tw/index.html?curid=3237556	</v>
      <v xml:space="preserve">http://creativecommons.org/licenses/by-sa/3.0/	</v>
    </spb>
    <spb s="0">
      <v xml:space="preserve">Wikipedia	</v>
      <v xml:space="preserve">CC-BY-SA	</v>
      <v xml:space="preserve">http://pt.wikipedia.org/wiki/Cornélio_Procópio	</v>
      <v xml:space="preserve">http://creativecommons.org/licenses/by-sa/3.0/	</v>
    </spb>
    <spb s="0">
      <v xml:space="preserve">Wikipedia	</v>
      <v xml:space="preserve">CC-BY-SA	</v>
      <v xml:space="preserve">http://en.wikipedia.org/wiki/Cornélio_Procópio	</v>
      <v xml:space="preserve">http://creativecommons.org/licenses/by-sa/3.0/	</v>
    </spb>
    <spb s="0">
      <v xml:space="preserve">Wikipedia	Wikipedia	Wikipedia	</v>
      <v xml:space="preserve">CC-BY-SA	CC-BY-SA	CC-BY-SA	</v>
      <v xml:space="preserve">http://en.wikipedia.org/wiki/Cornélio_Procópio	http://pt.wikipedia.org/wiki/Cornélio_Procópio	http://zh.wikipedia.org/zh-tw/index.html?curid=3237556	</v>
      <v xml:space="preserve">http://creativecommons.org/licenses/by-sa/3.0/	http://creativecommons.org/licenses/by-sa/3.0/	http://creativecommons.org/licenses/by-sa/3.0/	</v>
    </spb>
    <spb s="1">
      <v>526</v>
      <v>527</v>
      <v>527</v>
      <v>528</v>
      <v>527</v>
      <v>529</v>
      <v>526</v>
      <v>530</v>
      <v>530</v>
    </spb>
    <spb s="0">
      <v xml:space="preserve">Wikipedia	</v>
      <v xml:space="preserve">Public domain	</v>
      <v xml:space="preserve">http://pt.wikipedia.org/wiki/Cornélio_Procópio	</v>
      <v xml:space="preserve">http://en.wikipedia.org/wiki/Public_domain	</v>
    </spb>
    <spb s="0">
      <v xml:space="preserve">Wikipedia	Wikipedia	</v>
      <v xml:space="preserve">CC-BY-SA	CC-BY-SA	</v>
      <v xml:space="preserve">http://en.wikipedia.org/wiki/Coronel_Domingos_Soares	http://pt.wikipedia.org/wiki/Coronel_Domingos_Soares	</v>
      <v xml:space="preserve">http://creativecommons.org/licenses/by-sa/3.0/	http://creativecommons.org/licenses/by-sa/3.0/	</v>
    </spb>
    <spb s="0">
      <v xml:space="preserve">Wikipedia	</v>
      <v xml:space="preserve">CC-BY-SA	</v>
      <v xml:space="preserve">http://en.wikipedia.org/wiki/Coronel_Domingos_Soares	</v>
      <v xml:space="preserve">http://creativecommons.org/licenses/by-sa/3.0/	</v>
    </spb>
    <spb s="1">
      <v>533</v>
      <v>534</v>
      <v>534</v>
      <v>533</v>
      <v>534</v>
      <v>534</v>
      <v>533</v>
      <v>533</v>
      <v>533</v>
    </spb>
    <spb s="0">
      <v xml:space="preserve">Wikipedia	</v>
      <v xml:space="preserve">CC BY 2.5	</v>
      <v xml:space="preserve">http://fr.wikipedia.org/wiki/Coronel_Domingos_Soares	</v>
      <v xml:space="preserve">http://creativecommons.org/licenses/by/2.5	</v>
    </spb>
    <spb s="0">
      <v xml:space="preserve">Wikipedia	Wikipedia	</v>
      <v xml:space="preserve">CC-BY-SA	CC-BY-SA	</v>
      <v xml:space="preserve">http://en.wikipedia.org/wiki/Coronel_Vivida	http://pt.wikipedia.org/wiki/Coronel_Vivida	</v>
      <v xml:space="preserve">http://creativecommons.org/licenses/by-sa/3.0/	http://creativecommons.org/licenses/by-sa/3.0/	</v>
    </spb>
    <spb s="0">
      <v xml:space="preserve">Wikipedia	</v>
      <v xml:space="preserve">CC-BY-SA	</v>
      <v xml:space="preserve">http://en.wikipedia.org/wiki/Coronel_Vivida	</v>
      <v xml:space="preserve">http://creativecommons.org/licenses/by-sa/3.0/	</v>
    </spb>
    <spb s="0">
      <v xml:space="preserve">Wikipedia	</v>
      <v xml:space="preserve">CC-BY-SA	</v>
      <v xml:space="preserve">http://pt.wikipedia.org/wiki/Coronel_Vivida	</v>
      <v xml:space="preserve">http://creativecommons.org/licenses/by-sa/3.0/	</v>
    </spb>
    <spb s="13">
      <v>537</v>
      <v>538</v>
      <v>539</v>
      <v>538</v>
      <v>537</v>
      <v>537</v>
      <v>537</v>
    </spb>
    <spb s="0">
      <v xml:space="preserve">Wikipedia	</v>
      <v xml:space="preserve">Public domain	</v>
      <v xml:space="preserve">http://pt.wikipedia.org/wiki/Coronel_Vivida	</v>
      <v xml:space="preserve">http://en.wikipedia.org/wiki/Public_domain	</v>
    </spb>
    <spb s="0">
      <v xml:space="preserve">Wikipedia	Wikipedia	</v>
      <v xml:space="preserve">CC-BY-SA	CC-BY-SA	</v>
      <v xml:space="preserve">http://pt.wikipedia.org/wiki/Corumbataí_do_Sul	http://zh.wikipedia.org/zh-tw/index.html?curid=3237672	</v>
      <v xml:space="preserve">http://creativecommons.org/licenses/by-sa/3.0/	http://creativecommons.org/licenses/by-sa/3.0/	</v>
    </spb>
    <spb s="0">
      <v xml:space="preserve">Wikipedia	</v>
      <v xml:space="preserve">CC-BY-SA	</v>
      <v xml:space="preserve">http://en.wikipedia.org/wiki/Corumbataí_do_Sul	</v>
      <v xml:space="preserve">http://creativecommons.org/licenses/by-sa/3.0/	</v>
    </spb>
    <spb s="0">
      <v xml:space="preserve">Wikipedia	Wikipedia	</v>
      <v xml:space="preserve">CC-BY-SA	CC-BY-SA	</v>
      <v xml:space="preserve">http://en.wikipedia.org/wiki/Corumbataí_do_Sul	http://zh.wikipedia.org/zh-tw/index.html?curid=3237672	</v>
      <v xml:space="preserve">http://creativecommons.org/licenses/by-sa/3.0/	http://creativecommons.org/licenses/by-sa/3.0/	</v>
    </spb>
    <spb s="0">
      <v xml:space="preserve">Wikipedia	</v>
      <v xml:space="preserve">CC-BY-SA	</v>
      <v xml:space="preserve">http://pt.wikipedia.org/wiki/Corumbataí_do_Sul	</v>
      <v xml:space="preserve">http://creativecommons.org/licenses/by-sa/3.0/	</v>
    </spb>
    <spb s="0">
      <v xml:space="preserve">Wikipedia	Wikipedia	Wikipedia	</v>
      <v xml:space="preserve">CC-BY-SA	CC-BY-SA	CC-BY-SA	</v>
      <v xml:space="preserve">http://en.wikipedia.org/wiki/Corumbataí_do_Sul	http://pt.wikipedia.org/wiki/Corumbataí_do_Sul	http://zh.wikipedia.org/zh-tw/index.html?curid=3237672	</v>
      <v xml:space="preserve">http://creativecommons.org/licenses/by-sa/3.0/	http://creativecommons.org/licenses/by-sa/3.0/	http://creativecommons.org/licenses/by-sa/3.0/	</v>
    </spb>
    <spb s="1">
      <v>542</v>
      <v>543</v>
      <v>544</v>
      <v>545</v>
      <v>544</v>
      <v>543</v>
      <v>542</v>
      <v>546</v>
      <v>546</v>
    </spb>
    <spb s="0">
      <v xml:space="preserve">Wikipedia	</v>
      <v xml:space="preserve">CC BY 2.5	</v>
      <v xml:space="preserve">http://es.wikipedia.org/wiki/Corumbataí_do_Sul	</v>
      <v xml:space="preserve">https://creativecommons.org/licenses/by/2.5	</v>
    </spb>
    <spb s="0">
      <v xml:space="preserve">Wikipedia	Wikipedia	</v>
      <v xml:space="preserve">CC-BY-SA	CC-BY-SA	</v>
      <v xml:space="preserve">http://en.wikipedia.org/wiki/Cruz_Machado	http://pt.wikipedia.org/wiki/Cruz_Machado	</v>
      <v xml:space="preserve">http://creativecommons.org/licenses/by-sa/3.0/	http://creativecommons.org/licenses/by-sa/3.0/	</v>
    </spb>
    <spb s="0">
      <v xml:space="preserve">Wikipedia	</v>
      <v xml:space="preserve">CC-BY-SA	</v>
      <v xml:space="preserve">http://en.wikipedia.org/wiki/Cruz_Machado	</v>
      <v xml:space="preserve">http://creativecommons.org/licenses/by-sa/3.0/	</v>
    </spb>
    <spb s="0">
      <v xml:space="preserve">Wikipedia	</v>
      <v xml:space="preserve">CC-BY-SA	</v>
      <v xml:space="preserve">http://pt.wikipedia.org/wiki/Cruz_Machado	</v>
      <v xml:space="preserve">http://creativecommons.org/licenses/by-sa/3.0/	</v>
    </spb>
    <spb s="1">
      <v>549</v>
      <v>550</v>
      <v>550</v>
      <v>551</v>
      <v>550</v>
      <v>550</v>
      <v>549</v>
      <v>549</v>
      <v>549</v>
    </spb>
    <spb s="0">
      <v xml:space="preserve">Wikipedia	</v>
      <v xml:space="preserve">Public domain	</v>
      <v xml:space="preserve">http://en.wikipedia.org/wiki/Cruz_Machado	</v>
      <v xml:space="preserve">http://en.wikipedia.org/wiki/Public_domain	</v>
    </spb>
    <spb s="0">
      <v xml:space="preserve">Wikipedia	Wikipedia	</v>
      <v xml:space="preserve">CC-BY-SA	CC-BY-SA	</v>
      <v xml:space="preserve">http://pt.wikipedia.org/wiki/Cruzeiro_do_Iguaçu	http://zh.wikipedia.org/zh-tw/index.html?curid=3237707	</v>
      <v xml:space="preserve">http://creativecommons.org/licenses/by-sa/3.0/	http://creativecommons.org/licenses/by-sa/3.0/	</v>
    </spb>
    <spb s="0">
      <v xml:space="preserve">Wikipedia	</v>
      <v xml:space="preserve">CC-BY-SA	</v>
      <v xml:space="preserve">http://en.wikipedia.org/wiki/Cruzeiro_do_Iguaçu	</v>
      <v xml:space="preserve">http://creativecommons.org/licenses/by-sa/3.0/	</v>
    </spb>
    <spb s="0">
      <v xml:space="preserve">Wikipedia	Wikipedia	</v>
      <v xml:space="preserve">CC-BY-SA	CC-BY-SA	</v>
      <v xml:space="preserve">http://en.wikipedia.org/wiki/Cruzeiro_do_Iguaçu	http://zh.wikipedia.org/zh-tw/index.html?curid=3237707	</v>
      <v xml:space="preserve">http://creativecommons.org/licenses/by-sa/3.0/	http://creativecommons.org/licenses/by-sa/3.0/	</v>
    </spb>
    <spb s="0">
      <v xml:space="preserve">Wikipedia	Wikipedia	Wikipedia	</v>
      <v xml:space="preserve">CC-BY-SA	CC-BY-SA	CC-BY-SA	</v>
      <v xml:space="preserve">http://en.wikipedia.org/wiki/Cruzeiro_do_Iguaçu	http://pt.wikipedia.org/wiki/Cruzeiro_do_Iguaçu	http://zh.wikipedia.org/zh-tw/index.html?curid=3237707	</v>
      <v xml:space="preserve">http://creativecommons.org/licenses/by-sa/3.0/	http://creativecommons.org/licenses/by-sa/3.0/	http://creativecommons.org/licenses/by-sa/3.0/	</v>
    </spb>
    <spb s="1">
      <v>554</v>
      <v>555</v>
      <v>556</v>
      <v>554</v>
      <v>556</v>
      <v>555</v>
      <v>554</v>
      <v>557</v>
      <v>557</v>
    </spb>
    <spb s="0">
      <v xml:space="preserve">Wikipedia	</v>
      <v xml:space="preserve">CC BY 2.5	</v>
      <v xml:space="preserve">http://es.wikipedia.org/wiki/Cruzeiro_do_Iguaçu	</v>
      <v xml:space="preserve">https://creativecommons.org/licenses/by/2.5	</v>
    </spb>
    <spb s="0">
      <v xml:space="preserve">Wikipedia	Wikipedia	</v>
      <v xml:space="preserve">CC-BY-SA	CC-BY-SA	</v>
      <v xml:space="preserve">http://en.wikipedia.org/wiki/Cruzeiro_do_Oeste	http://pt.wikipedia.org/wiki/Cruzeiro_do_Oeste	</v>
      <v xml:space="preserve">http://creativecommons.org/licenses/by-sa/3.0/	http://creativecommons.org/licenses/by-sa/3.0/	</v>
    </spb>
    <spb s="0">
      <v xml:space="preserve">Wikipedia	</v>
      <v xml:space="preserve">CC-BY-SA	</v>
      <v xml:space="preserve">http://en.wikipedia.org/wiki/Cruzeiro_do_Oeste	</v>
      <v xml:space="preserve">http://creativecommons.org/licenses/by-sa/3.0/	</v>
    </spb>
    <spb s="0">
      <v xml:space="preserve">Wikipedia	</v>
      <v xml:space="preserve">CC-BY-SA	</v>
      <v xml:space="preserve">http://pt.wikipedia.org/wiki/Cruzeiro_do_Oeste	</v>
      <v xml:space="preserve">http://creativecommons.org/licenses/by-sa/3.0/	</v>
    </spb>
    <spb s="13">
      <v>560</v>
      <v>561</v>
      <v>562</v>
      <v>561</v>
      <v>560</v>
      <v>560</v>
      <v>560</v>
    </spb>
    <spb s="0">
      <v xml:space="preserve">Wikipedia	</v>
      <v xml:space="preserve">CC BY-SA 3.0	</v>
      <v xml:space="preserve">http://pt.wikipedia.org/wiki/Cruzeiro_do_Oeste	</v>
      <v xml:space="preserve">https://creativecommons.org/licenses/by-sa/3.0	</v>
    </spb>
    <spb s="0">
      <v xml:space="preserve">Wikipedia	Wikipedia	</v>
      <v xml:space="preserve">CC-BY-SA	CC-BY-SA	</v>
      <v xml:space="preserve">http://pt.wikipedia.org/wiki/Cruzeiro_do_Sul_(Paraná)	http://pl.wikipedia.org/wiki/Cruzeiro_do_Sul_(Parana)	</v>
      <v xml:space="preserve">http://creativecommons.org/licenses/by-sa/3.0/	http://creativecommons.org/licenses/by-sa/3.0/	</v>
    </spb>
    <spb s="0">
      <v xml:space="preserve">Wikipedia	</v>
      <v xml:space="preserve">CC-BY-SA	</v>
      <v xml:space="preserve">http://en.wikipedia.org/wiki/Cruzeiro_do_Sul,_Paraná	</v>
      <v xml:space="preserve">http://creativecommons.org/licenses/by-sa/3.0/	</v>
    </spb>
    <spb s="0">
      <v xml:space="preserve">Wikipedia	</v>
      <v xml:space="preserve">CC-BY-SA	</v>
      <v xml:space="preserve">http://pt.wikipedia.org/wiki/Cruzeiro_do_Sul_(Paraná)	</v>
      <v xml:space="preserve">http://creativecommons.org/licenses/by-sa/3.0/	</v>
    </spb>
    <spb s="0">
      <v xml:space="preserve">Wikipedia	Wikipedia	Wikipedia	</v>
      <v xml:space="preserve">CC-BY-SA	CC-BY-SA	CC-BY-SA	</v>
      <v xml:space="preserve">http://en.wikipedia.org/wiki/Cruzeiro_do_Sul,_Paraná	http://pt.wikipedia.org/wiki/Cruzeiro_do_Sul_(Paraná)	http://pl.wikipedia.org/wiki/Cruzeiro_do_Sul_(Parana)	</v>
      <v xml:space="preserve">http://creativecommons.org/licenses/by-sa/3.0/	http://creativecommons.org/licenses/by-sa/3.0/	http://creativecommons.org/licenses/by-sa/3.0/	</v>
    </spb>
    <spb s="13">
      <v>565</v>
      <v>566</v>
      <v>567</v>
      <v>566</v>
      <v>565</v>
      <v>568</v>
      <v>568</v>
    </spb>
    <spb s="0">
      <v xml:space="preserve">Wikipedia	Wikipedia	</v>
      <v xml:space="preserve">CC-BY-SA	CC-BY-SA	</v>
      <v xml:space="preserve">http://en.wikipedia.org/wiki/Cruzmaltina	http://pt.wikipedia.org/wiki/Cruzmaltina	</v>
      <v xml:space="preserve">http://creativecommons.org/licenses/by-sa/3.0/	http://creativecommons.org/licenses/by-sa/3.0/	</v>
    </spb>
    <spb s="0">
      <v xml:space="preserve">Wikipedia	Wikipedia	</v>
      <v xml:space="preserve">CC-BY-SA	CC-BY-SA	</v>
      <v xml:space="preserve">http://en.wikipedia.org/wiki/Cruzmaltina	http://es.wikipedia.org/wiki/Cruzmaltina	</v>
      <v xml:space="preserve">http://creativecommons.org/licenses/by-sa/3.0/	http://creativecommons.org/licenses/by-sa/3.0/	</v>
    </spb>
    <spb s="0">
      <v xml:space="preserve">Wikipedia	</v>
      <v xml:space="preserve">CC-BY-SA	</v>
      <v xml:space="preserve">http://en.wikipedia.org/wiki/Cruzmaltina	</v>
      <v xml:space="preserve">http://creativecommons.org/licenses/by-sa/3.0/	</v>
    </spb>
    <spb s="0">
      <v xml:space="preserve">Wikipedia	</v>
      <v xml:space="preserve">CC-BY-SA	</v>
      <v xml:space="preserve">http://pt.wikipedia.org/wiki/Cruzmaltina	</v>
      <v xml:space="preserve">http://creativecommons.org/licenses/by-sa/3.0/	</v>
    </spb>
    <spb s="1">
      <v>570</v>
      <v>571</v>
      <v>572</v>
      <v>573</v>
      <v>572</v>
      <v>572</v>
      <v>570</v>
      <v>570</v>
      <v>570</v>
    </spb>
    <spb s="0">
      <v xml:space="preserve">Wikipedia	</v>
      <v xml:space="preserve">CC BY 2.5	</v>
      <v xml:space="preserve">http://it.wikipedia.org/wiki/Cruzmaltina	</v>
      <v xml:space="preserve">https://creativecommons.org/licenses/by/2.5	</v>
    </spb>
    <spb s="0">
      <v xml:space="preserve">Wikipedia	Wikipedia	</v>
      <v xml:space="preserve">CC-BY-SA	CC-BY-SA	</v>
      <v xml:space="preserve">http://en.wikipedia.org/wiki/Curitiba	http://pt.wikipedia.org/wiki/Curitiba	</v>
      <v xml:space="preserve">http://creativecommons.org/licenses/by-sa/3.0/	http://creativecommons.org/licenses/by-sa/3.0/	</v>
    </spb>
    <spb s="0">
      <v xml:space="preserve">Wikipedia	</v>
      <v xml:space="preserve">CC-BY-SA	</v>
      <v xml:space="preserve">http://en.wikipedia.org/wiki/Curitiba	</v>
      <v xml:space="preserve">http://creativecommons.org/licenses/by-sa/3.0/	</v>
    </spb>
    <spb s="0">
      <v xml:space="preserve">Wikipedia	</v>
      <v xml:space="preserve">CC-BY-SA	</v>
      <v xml:space="preserve">http://pt.wikipedia.org/wiki/Curitiba	</v>
      <v xml:space="preserve">http://creativecommons.org/licenses/by-sa/3.0/	</v>
    </spb>
    <spb s="13">
      <v>576</v>
      <v>577</v>
      <v>578</v>
      <v>577</v>
      <v>576</v>
      <v>576</v>
      <v>576</v>
    </spb>
    <spb s="0">
      <v xml:space="preserve">Wikipedia	</v>
      <v xml:space="preserve">Public domain	</v>
      <v xml:space="preserve">http://nl.wikipedia.org/wiki/Curitiba_(gemeente)	</v>
      <v xml:space="preserve">http://en.wikipedia.org/wiki/Public_domain	</v>
    </spb>
    <spb s="0">
      <v xml:space="preserve">Wikipedia	Wikipedia	</v>
      <v xml:space="preserve">CC-BY-SA	CC-BY-SA	</v>
      <v xml:space="preserve">http://pt.wikipedia.org/wiki/Curiúva	http://zh.wikipedia.org/zh-tw/index.html?curid=3237640	</v>
      <v xml:space="preserve">http://creativecommons.org/licenses/by-sa/3.0/	http://creativecommons.org/licenses/by-sa/3.0/	</v>
    </spb>
    <spb s="0">
      <v xml:space="preserve">Wikipedia	</v>
      <v xml:space="preserve">CC-BY-SA	</v>
      <v xml:space="preserve">http://en.wikipedia.org/wiki/Curiúva	</v>
      <v xml:space="preserve">http://creativecommons.org/licenses/by-sa/3.0/	</v>
    </spb>
    <spb s="0">
      <v xml:space="preserve">Wikipedia	</v>
      <v xml:space="preserve">CC-BY-SA	</v>
      <v xml:space="preserve">http://zh.wikipedia.org/zh-tw/index.html?curid=3237640	</v>
      <v xml:space="preserve">http://creativecommons.org/licenses/by-sa/3.0/	</v>
    </spb>
    <spb s="0">
      <v xml:space="preserve">Wikipedia	</v>
      <v xml:space="preserve">CC-BY-SA	</v>
      <v xml:space="preserve">http://pt.wikipedia.org/wiki/Curiúva	</v>
      <v xml:space="preserve">http://creativecommons.org/licenses/by-sa/3.0/	</v>
    </spb>
    <spb s="0">
      <v xml:space="preserve">Wikipedia	Wikipedia	Wikipedia	</v>
      <v xml:space="preserve">CC-BY-SA	CC-BY-SA	CC-BY-SA	</v>
      <v xml:space="preserve">http://en.wikipedia.org/wiki/Curiúva	http://pt.wikipedia.org/wiki/Curiúva	http://zh.wikipedia.org/zh-tw/index.html?curid=3237640	</v>
      <v xml:space="preserve">http://creativecommons.org/licenses/by-sa/3.0/	http://creativecommons.org/licenses/by-sa/3.0/	http://creativecommons.org/licenses/by-sa/3.0/	</v>
    </spb>
    <spb s="1">
      <v>581</v>
      <v>582</v>
      <v>583</v>
      <v>584</v>
      <v>583</v>
      <v>582</v>
      <v>581</v>
      <v>585</v>
      <v>585</v>
    </spb>
    <spb s="0">
      <v xml:space="preserve">Wikipedia	</v>
      <v xml:space="preserve">CC BY-SA 3.0	</v>
      <v xml:space="preserve">http://pt.wikipedia.org/wiki/Curiúva	</v>
      <v xml:space="preserve">https://creativecommons.org/licenses/by-sa/3.0	</v>
    </spb>
    <spb s="0">
      <v xml:space="preserve">Wikipedia	Wikipedia	</v>
      <v xml:space="preserve">CC-BY-SA	CC-BY-SA	</v>
      <v xml:space="preserve">http://en.wikipedia.org/wiki/Diamante_do_Norte	http://pt.wikipedia.org/wiki/Diamante_do_Norte	</v>
      <v xml:space="preserve">http://creativecommons.org/licenses/by-sa/3.0/	http://creativecommons.org/licenses/by-sa/3.0/	</v>
    </spb>
    <spb s="0">
      <v xml:space="preserve">Wikipedia	</v>
      <v xml:space="preserve">CC-BY-SA	</v>
      <v xml:space="preserve">http://en.wikipedia.org/wiki/Diamante_do_Norte	</v>
      <v xml:space="preserve">http://creativecommons.org/licenses/by-sa/3.0/	</v>
    </spb>
    <spb s="0">
      <v xml:space="preserve">Wikipedia	</v>
      <v xml:space="preserve">CC-BY-SA	</v>
      <v xml:space="preserve">http://pt.wikipedia.org/wiki/Diamante_do_Norte	</v>
      <v xml:space="preserve">http://creativecommons.org/licenses/by-sa/3.0/	</v>
    </spb>
    <spb s="13">
      <v>588</v>
      <v>589</v>
      <v>590</v>
      <v>589</v>
      <v>588</v>
      <v>588</v>
      <v>588</v>
    </spb>
    <spb s="0">
      <v xml:space="preserve">Wikipedia	</v>
      <v xml:space="preserve">CC BY 2.5	</v>
      <v xml:space="preserve">http://en.wikipedia.org/wiki/Diamante_do_Norte	</v>
      <v xml:space="preserve">http://creativecommons.org/licenses/by/2.5	</v>
    </spb>
    <spb s="0">
      <v xml:space="preserve">Wikipedia	Wikipedia	</v>
      <v xml:space="preserve">CC-BY-SA	CC-BY-SA	</v>
      <v xml:space="preserve">http://en.wikipedia.org/wiki/Diamante_do_Sul	http://pt.wikipedia.org/wiki/Diamante_do_Sul	</v>
      <v xml:space="preserve">http://creativecommons.org/licenses/by-sa/3.0/	http://creativecommons.org/licenses/by-sa/3.0/	</v>
    </spb>
    <spb s="0">
      <v xml:space="preserve">Wikipedia	Wikipedia	</v>
      <v xml:space="preserve">CC-BY-SA	CC-BY-SA	</v>
      <v xml:space="preserve">http://en.wikipedia.org/wiki/Diamante_do_Sul	http://es.wikipedia.org/wiki/Diamante_do_Sul	</v>
      <v xml:space="preserve">http://creativecommons.org/licenses/by-sa/3.0/	http://creativecommons.org/licenses/by-sa/3.0/	</v>
    </spb>
    <spb s="0">
      <v xml:space="preserve">Wikipedia	</v>
      <v xml:space="preserve">CC-BY-SA	</v>
      <v xml:space="preserve">http://pt.wikipedia.org/wiki/Diamante_do_Sul	</v>
      <v xml:space="preserve">http://creativecommons.org/licenses/by-sa/3.0/	</v>
    </spb>
    <spb s="0">
      <v xml:space="preserve">Wikipedia	</v>
      <v xml:space="preserve">CC-BY-SA	</v>
      <v xml:space="preserve">http://en.wikipedia.org/wiki/Diamante_do_Sul	</v>
      <v xml:space="preserve">http://creativecommons.org/licenses/by-sa/3.0/	</v>
    </spb>
    <spb s="13">
      <v>593</v>
      <v>594</v>
      <v>595</v>
      <v>596</v>
      <v>593</v>
      <v>593</v>
      <v>593</v>
    </spb>
    <spb s="0">
      <v xml:space="preserve">Wikipedia	</v>
      <v xml:space="preserve">Public domain	</v>
      <v xml:space="preserve">http://pt.wikipedia.org/wiki/Diamante_do_Sul	</v>
      <v xml:space="preserve">http://en.wikipedia.org/wiki/Public_domain	</v>
    </spb>
    <spb s="0">
      <v xml:space="preserve">Wikipedia	Wikipedia	</v>
      <v xml:space="preserve">CC-BY-SA	CC-BY-SA	</v>
      <v xml:space="preserve">http://en.wikipedia.org/wiki/Diamante_d'Oeste	http://pt.wikipedia.org/wiki/Diamante_d'Oeste	</v>
      <v xml:space="preserve">http://creativecommons.org/licenses/by-sa/3.0/	http://creativecommons.org/licenses/by-sa/3.0/	</v>
    </spb>
    <spb s="0">
      <v xml:space="preserve">Wikipedia	</v>
      <v xml:space="preserve">CC-BY-SA	</v>
      <v xml:space="preserve">http://en.wikipedia.org/wiki/Diamante_d'Oeste	</v>
      <v xml:space="preserve">http://creativecommons.org/licenses/by-sa/3.0/	</v>
    </spb>
    <spb s="0">
      <v xml:space="preserve">Wikipedia	</v>
      <v xml:space="preserve">CC-BY-SA	</v>
      <v xml:space="preserve">http://pt.wikipedia.org/wiki/Diamante_d'Oeste	</v>
      <v xml:space="preserve">http://creativecommons.org/licenses/by-sa/3.0/	</v>
    </spb>
    <spb s="13">
      <v>599</v>
      <v>600</v>
      <v>601</v>
      <v>600</v>
      <v>599</v>
      <v>599</v>
      <v>599</v>
    </spb>
    <spb s="0">
      <v xml:space="preserve">Wikipedia	</v>
      <v xml:space="preserve">CC BY 2.5	</v>
      <v xml:space="preserve">http://fr.wikipedia.org/wiki/Diamante_d'Oeste	</v>
      <v xml:space="preserve">http://creativecommons.org/licenses/by/2.5	</v>
    </spb>
    <spb s="0">
      <v xml:space="preserve">Wikipedia	Wikipedia	</v>
      <v xml:space="preserve">CC-BY-SA	CC-BY-SA	</v>
      <v xml:space="preserve">http://en.wikipedia.org/wiki/Dois_Vizinhos	http://pt.wikipedia.org/wiki/Dois_Vizinhos	</v>
      <v xml:space="preserve">http://creativecommons.org/licenses/by-sa/3.0/	http://creativecommons.org/licenses/by-sa/3.0/	</v>
    </spb>
    <spb s="0">
      <v xml:space="preserve">Wikipedia	</v>
      <v xml:space="preserve">CC-BY-SA	</v>
      <v xml:space="preserve">http://en.wikipedia.org/wiki/Dois_Vizinhos	</v>
      <v xml:space="preserve">http://creativecommons.org/licenses/by-sa/3.0/	</v>
    </spb>
    <spb s="0">
      <v xml:space="preserve">Wikipedia	</v>
      <v xml:space="preserve">CC-BY-SA	</v>
      <v xml:space="preserve">http://pt.wikipedia.org/wiki/Dois_Vizinhos	</v>
      <v xml:space="preserve">http://creativecommons.org/licenses/by-sa/3.0/	</v>
    </spb>
    <spb s="1">
      <v>604</v>
      <v>605</v>
      <v>605</v>
      <v>606</v>
      <v>605</v>
      <v>605</v>
      <v>604</v>
      <v>604</v>
      <v>604</v>
    </spb>
    <spb s="0">
      <v xml:space="preserve">Wikipedia	</v>
      <v xml:space="preserve">CC BY-SA 4.0	</v>
      <v xml:space="preserve">http://pt.wikipedia.org/wiki/Dois_Vizinhos	</v>
      <v xml:space="preserve">https://creativecommons.org/licenses/by-sa/4.0	</v>
    </spb>
    <spb s="0">
      <v xml:space="preserve">Wikipedia	</v>
      <v xml:space="preserve">CC-BY-SA	</v>
      <v xml:space="preserve">http://pt.wikipedia.org/wiki/Douradina_(Paraná)	</v>
      <v xml:space="preserve">http://creativecommons.org/licenses/by-sa/3.0/	</v>
    </spb>
    <spb s="0">
      <v xml:space="preserve">Wikipedia	</v>
      <v xml:space="preserve">CC-BY-SA	</v>
      <v xml:space="preserve">http://en.wikipedia.org/wiki/Douradina,_Paraná	</v>
      <v xml:space="preserve">http://creativecommons.org/licenses/by-sa/3.0/	</v>
    </spb>
    <spb s="0">
      <v xml:space="preserve">Wikipedia	Wikipedia	cidade-brasil.com.br	</v>
      <v xml:space="preserve">CC-BY-SA	CC-BY-SA		</v>
      <v xml:space="preserve">http://en.wikipedia.org/wiki/Douradina,_Paraná	http://pt.wikipedia.org/wiki/Douradina_(Paraná)	http://www.cidade-brasil.com.br/municipio-douradina.html	</v>
      <v xml:space="preserve">http://creativecommons.org/licenses/by-sa/3.0/	http://creativecommons.org/licenses/by-sa/3.0/		</v>
    </spb>
    <spb s="13">
      <v>609</v>
      <v>610</v>
      <v>609</v>
      <v>610</v>
      <v>609</v>
      <v>611</v>
      <v>611</v>
    </spb>
    <spb s="0">
      <v xml:space="preserve">Wikipedia	</v>
      <v xml:space="preserve">CC BY-SA 3.0	</v>
      <v xml:space="preserve">http://pt.wikipedia.org/wiki/Douradina_(Paraná)	</v>
      <v xml:space="preserve">https://creativecommons.org/licenses/by-sa/3.0	</v>
    </spb>
    <spb s="0">
      <v xml:space="preserve">Wikipedia	Wikipedia	</v>
      <v xml:space="preserve">CC-BY-SA	CC-BY-SA	</v>
      <v xml:space="preserve">http://en.wikipedia.org/wiki/Doutor_Camargo	http://pt.wikipedia.org/wiki/Doutor_Camargo	</v>
      <v xml:space="preserve">http://creativecommons.org/licenses/by-sa/3.0/	http://creativecommons.org/licenses/by-sa/3.0/	</v>
    </spb>
    <spb s="0">
      <v xml:space="preserve">Wikipedia	</v>
      <v xml:space="preserve">CC-BY-SA	</v>
      <v xml:space="preserve">http://en.wikipedia.org/wiki/Doutor_Camargo	</v>
      <v xml:space="preserve">http://creativecommons.org/licenses/by-sa/3.0/	</v>
    </spb>
    <spb s="0">
      <v xml:space="preserve">Wikipedia	</v>
      <v xml:space="preserve">CC-BY-SA	</v>
      <v xml:space="preserve">http://pt.wikipedia.org/wiki/Doutor_Camargo	</v>
      <v xml:space="preserve">http://creativecommons.org/licenses/by-sa/3.0/	</v>
    </spb>
    <spb s="1">
      <v>614</v>
      <v>615</v>
      <v>615</v>
      <v>616</v>
      <v>615</v>
      <v>615</v>
      <v>614</v>
      <v>614</v>
      <v>614</v>
    </spb>
    <spb s="0">
      <v xml:space="preserve">Wikipedia	</v>
      <v xml:space="preserve">Public domain	</v>
      <v xml:space="preserve">http://pt.wikipedia.org/wiki/Doutor_Camargo	</v>
      <v xml:space="preserve">http://en.wikipedia.org/wiki/Public_domain	</v>
    </spb>
    <spb s="0">
      <v xml:space="preserve">Wikipedia	Wikipedia	</v>
      <v xml:space="preserve">CC-BY-SA	CC-BY-SA	</v>
      <v xml:space="preserve">http://en.wikipedia.org/wiki/Doutor_Ulysses	http://pt.wikipedia.org/wiki/Doutor_Ulysses	</v>
      <v xml:space="preserve">http://creativecommons.org/licenses/by-sa/3.0/	http://creativecommons.org/licenses/by-sa/3.0/	</v>
    </spb>
    <spb s="0">
      <v xml:space="preserve">Wikipedia	Wikipedia	</v>
      <v xml:space="preserve">CC-BY-SA	CC-BY-SA	</v>
      <v xml:space="preserve">http://en.wikipedia.org/wiki/Doutor_Ulysses	http://es.wikipedia.org/wiki/Doutor_Ulysses	</v>
      <v xml:space="preserve">http://creativecommons.org/licenses/by-sa/3.0/	http://creativecommons.org/licenses/by-sa/3.0/	</v>
    </spb>
    <spb s="0">
      <v xml:space="preserve">Wikipedia	</v>
      <v xml:space="preserve">CC-BY-SA	</v>
      <v xml:space="preserve">http://pt.wikipedia.org/wiki/Doutor_Ulysses	</v>
      <v xml:space="preserve">http://creativecommons.org/licenses/by-sa/3.0/	</v>
    </spb>
    <spb s="0">
      <v xml:space="preserve">Wikipedia	</v>
      <v xml:space="preserve">CC-BY-SA	</v>
      <v xml:space="preserve">http://en.wikipedia.org/wiki/Doutor_Ulysses	</v>
      <v xml:space="preserve">http://creativecommons.org/licenses/by-sa/3.0/	</v>
    </spb>
    <spb s="13">
      <v>619</v>
      <v>620</v>
      <v>621</v>
      <v>622</v>
      <v>619</v>
      <v>619</v>
      <v>619</v>
    </spb>
    <spb s="0">
      <v xml:space="preserve">Wikipedia	</v>
      <v xml:space="preserve">CC BY 2.5	</v>
      <v xml:space="preserve">http://fr.wikipedia.org/wiki/Doutor_Ulysses	</v>
      <v xml:space="preserve">https://creativecommons.org/licenses/by/2.5	</v>
    </spb>
    <spb s="0">
      <v xml:space="preserve">Wikipedia	Wikipedia	</v>
      <v xml:space="preserve">CC-BY-SA	CC-BY-SA	</v>
      <v xml:space="preserve">http://pt.wikipedia.org/wiki/Enéas_Marques	http://zh.wikipedia.org/zh-tw/index.html?curid=3237708	</v>
      <v xml:space="preserve">http://creativecommons.org/licenses/by-sa/3.0/	http://creativecommons.org/licenses/by-sa/3.0/	</v>
    </spb>
    <spb s="0">
      <v xml:space="preserve">Wikipedia	</v>
      <v xml:space="preserve">CC-BY-SA	</v>
      <v xml:space="preserve">http://en.wikipedia.org/wiki/Enéas_Marques	</v>
      <v xml:space="preserve">http://creativecommons.org/licenses/by-sa/3.0/	</v>
    </spb>
    <spb s="0">
      <v xml:space="preserve">Wikipedia	Wikipedia	</v>
      <v xml:space="preserve">CC-BY-SA	CC-BY-SA	</v>
      <v xml:space="preserve">http://en.wikipedia.org/wiki/Enéas_Marques	http://zh.wikipedia.org/zh-tw/index.html?curid=3237708	</v>
      <v xml:space="preserve">http://creativecommons.org/licenses/by-sa/3.0/	http://creativecommons.org/licenses/by-sa/3.0/	</v>
    </spb>
    <spb s="0">
      <v xml:space="preserve">Wikipedia	</v>
      <v xml:space="preserve">CC-BY-SA	</v>
      <v xml:space="preserve">http://pt.wikipedia.org/wiki/Enéas_Marques	</v>
      <v xml:space="preserve">http://creativecommons.org/licenses/by-sa/3.0/	</v>
    </spb>
    <spb s="0">
      <v xml:space="preserve">Wikipedia	Wikipedia	Wikipedia	</v>
      <v xml:space="preserve">CC-BY-SA	CC-BY-SA	CC-BY-SA	</v>
      <v xml:space="preserve">http://en.wikipedia.org/wiki/Enéas_Marques	http://pt.wikipedia.org/wiki/Enéas_Marques	http://zh.wikipedia.org/zh-tw/index.html?curid=3237708	</v>
      <v xml:space="preserve">http://creativecommons.org/licenses/by-sa/3.0/	http://creativecommons.org/licenses/by-sa/3.0/	http://creativecommons.org/licenses/by-sa/3.0/	</v>
    </spb>
    <spb s="1">
      <v>625</v>
      <v>626</v>
      <v>627</v>
      <v>628</v>
      <v>627</v>
      <v>626</v>
      <v>625</v>
      <v>629</v>
      <v>629</v>
    </spb>
    <spb s="0">
      <v xml:space="preserve">Wikipedia	</v>
      <v xml:space="preserve">CC BY 2.5	</v>
      <v xml:space="preserve">http://fr.wikipedia.org/wiki/Enéas_Marques	</v>
      <v xml:space="preserve">https://creativecommons.org/licenses/by/2.5	</v>
    </spb>
    <spb s="0">
      <v xml:space="preserve">Wikipedia	Wikipedia	</v>
      <v xml:space="preserve">CC-BY-SA	CC-BY-SA	</v>
      <v xml:space="preserve">http://pt.wikipedia.org/wiki/Engenheiro_Beltrão	http://zh.wikipedia.org/zh-tw/index.html?curid=3237673	</v>
      <v xml:space="preserve">http://creativecommons.org/licenses/by-sa/3.0/	http://creativecommons.org/licenses/by-sa/3.0/	</v>
    </spb>
    <spb s="0">
      <v xml:space="preserve">Wikipedia	</v>
      <v xml:space="preserve">CC-BY-SA	</v>
      <v xml:space="preserve">http://en.wikipedia.org/wiki/Engenheiro_Beltrão	</v>
      <v xml:space="preserve">http://creativecommons.org/licenses/by-sa/3.0/	</v>
    </spb>
    <spb s="0">
      <v xml:space="preserve">Wikipedia	</v>
      <v xml:space="preserve">CC-BY-SA	</v>
      <v xml:space="preserve">http://zh.wikipedia.org/zh-tw/index.html?curid=3237673	</v>
      <v xml:space="preserve">http://creativecommons.org/licenses/by-sa/3.0/	</v>
    </spb>
    <spb s="0">
      <v xml:space="preserve">Wikipedia	</v>
      <v xml:space="preserve">CC-BY-SA	</v>
      <v xml:space="preserve">http://pt.wikipedia.org/wiki/Engenheiro_Beltrão	</v>
      <v xml:space="preserve">http://creativecommons.org/licenses/by-sa/3.0/	</v>
    </spb>
    <spb s="0">
      <v xml:space="preserve">Wikipedia	Wikipedia	Wikipedia	</v>
      <v xml:space="preserve">CC-BY-SA	CC-BY-SA	CC-BY-SA	</v>
      <v xml:space="preserve">http://en.wikipedia.org/wiki/Engenheiro_Beltrão	http://pt.wikipedia.org/wiki/Engenheiro_Beltrão	http://zh.wikipedia.org/zh-tw/index.html?curid=3237673	</v>
      <v xml:space="preserve">http://creativecommons.org/licenses/by-sa/3.0/	http://creativecommons.org/licenses/by-sa/3.0/	http://creativecommons.org/licenses/by-sa/3.0/	</v>
    </spb>
    <spb s="1">
      <v>632</v>
      <v>633</v>
      <v>634</v>
      <v>635</v>
      <v>634</v>
      <v>633</v>
      <v>632</v>
      <v>636</v>
      <v>636</v>
    </spb>
    <spb s="0">
      <v xml:space="preserve">Wikipedia	</v>
      <v xml:space="preserve">Public domain	</v>
      <v xml:space="preserve">http://pt.wikipedia.org/wiki/Engenheiro_Beltrão	</v>
      <v xml:space="preserve">http://en.wikipedia.org/wiki/Public_domain	</v>
    </spb>
    <spb s="0">
      <v xml:space="preserve">Wikipedia	Wikipedia	</v>
      <v xml:space="preserve">CC-BY-SA	CC-BY-SA	</v>
      <v xml:space="preserve">http://en.wikipedia.org/wiki/Entre_Rios_do_Oeste	http://pt.wikipedia.org/wiki/Entre_Rios_do_Oeste	</v>
      <v xml:space="preserve">http://creativecommons.org/licenses/by-sa/3.0/	http://creativecommons.org/licenses/by-sa/3.0/	</v>
    </spb>
    <spb s="0">
      <v xml:space="preserve">Wikipedia	Wikipedia	</v>
      <v xml:space="preserve">CC-BY-SA	CC-BY-SA	</v>
      <v xml:space="preserve">http://en.wikipedia.org/wiki/Entre_Rios_do_Oeste	http://es.wikipedia.org/wiki/Entre_Rios_do_Oeste	</v>
      <v xml:space="preserve">http://creativecommons.org/licenses/by-sa/3.0/	http://creativecommons.org/licenses/by-sa/3.0/	</v>
    </spb>
    <spb s="0">
      <v xml:space="preserve">Wikipedia	</v>
      <v xml:space="preserve">CC-BY-SA	</v>
      <v xml:space="preserve">http://en.wikipedia.org/wiki/Entre_Rios_do_Oeste	</v>
      <v xml:space="preserve">http://creativecommons.org/licenses/by-sa/3.0/	</v>
    </spb>
    <spb s="0">
      <v xml:space="preserve">Wikipedia	</v>
      <v xml:space="preserve">CC-BY-SA	</v>
      <v xml:space="preserve">http://pt.wikipedia.org/wiki/Entre_Rios_do_Oeste	</v>
      <v xml:space="preserve">http://creativecommons.org/licenses/by-sa/3.0/	</v>
    </spb>
    <spb s="1">
      <v>639</v>
      <v>640</v>
      <v>641</v>
      <v>642</v>
      <v>641</v>
      <v>641</v>
      <v>639</v>
      <v>639</v>
      <v>639</v>
    </spb>
    <spb s="0">
      <v xml:space="preserve">Wikipedia	</v>
      <v xml:space="preserve">Public domain	</v>
      <v xml:space="preserve">http://pt.wikipedia.org/wiki/Entre_Rios_do_Oeste	</v>
      <v xml:space="preserve">http://en.wikipedia.org/wiki/Public_domain	</v>
    </spb>
    <spb s="0">
      <v xml:space="preserve">Wikipedia	Wikipedia	</v>
      <v xml:space="preserve">CC-BY-SA	CC-BY-SA	</v>
      <v xml:space="preserve">http://pt.wikipedia.org/wiki/Esperança_Nova	http://zh.wikipedia.org/zh-tw/index.html?curid=3237514	</v>
      <v xml:space="preserve">http://creativecommons.org/licenses/by-sa/3.0/	http://creativecommons.org/licenses/by-sa/3.0/	</v>
    </spb>
    <spb s="0">
      <v xml:space="preserve">Wikipedia	</v>
      <v xml:space="preserve">CC-BY-SA	</v>
      <v xml:space="preserve">http://en.wikipedia.org/wiki/Esperança_Nova	</v>
      <v xml:space="preserve">http://creativecommons.org/licenses/by-sa/3.0/	</v>
    </spb>
    <spb s="0">
      <v xml:space="preserve">Wikipedia	</v>
      <v xml:space="preserve">CC-BY-SA	</v>
      <v xml:space="preserve">http://pt.wikipedia.org/wiki/Esperança_Nova	</v>
      <v xml:space="preserve">http://creativecommons.org/licenses/by-sa/3.0/	</v>
    </spb>
    <spb s="0">
      <v xml:space="preserve">Wikipedia	Wikipedia	Wikipedia	</v>
      <v xml:space="preserve">CC-BY-SA	CC-BY-SA	CC-BY-SA	</v>
      <v xml:space="preserve">http://en.wikipedia.org/wiki/Esperança_Nova	http://pt.wikipedia.org/wiki/Esperança_Nova	http://zh.wikipedia.org/zh-tw/index.html?curid=3237514	</v>
      <v xml:space="preserve">http://creativecommons.org/licenses/by-sa/3.0/	http://creativecommons.org/licenses/by-sa/3.0/	http://creativecommons.org/licenses/by-sa/3.0/	</v>
    </spb>
    <spb s="13">
      <v>645</v>
      <v>646</v>
      <v>647</v>
      <v>646</v>
      <v>645</v>
      <v>648</v>
      <v>648</v>
    </spb>
    <spb s="0">
      <v xml:space="preserve">Wikipedia	</v>
      <v xml:space="preserve">CC BY 2.5	</v>
      <v xml:space="preserve">http://es.wikipedia.org/wiki/Esperança_Nova	</v>
      <v xml:space="preserve">http://creativecommons.org/licenses/by/2.5	</v>
    </spb>
    <spb s="0">
      <v xml:space="preserve">Wikipedia	Wikipedia	</v>
      <v xml:space="preserve">CC-BY-SA	CC-BY-SA	</v>
      <v xml:space="preserve">http://pt.wikipedia.org/wiki/Espigão_Alto_do_Iguaçu	http://zh.wikipedia.org/zh-tw/index.html?curid=3237438	</v>
      <v xml:space="preserve">http://creativecommons.org/licenses/by-sa/3.0/	http://creativecommons.org/licenses/by-sa/3.0/	</v>
    </spb>
    <spb s="0">
      <v xml:space="preserve">Wikipedia	</v>
      <v xml:space="preserve">CC-BY-SA	</v>
      <v xml:space="preserve">http://en.wikipedia.org/wiki/Espigão_Alto_do_Iguaçu	</v>
      <v xml:space="preserve">http://creativecommons.org/licenses/by-sa/3.0/	</v>
    </spb>
    <spb s="0">
      <v xml:space="preserve">Wikipedia	Wikipedia	</v>
      <v xml:space="preserve">CC-BY-SA	CC-BY-SA	</v>
      <v xml:space="preserve">http://en.wikipedia.org/wiki/Espigão_Alto_do_Iguaçu	http://zh.wikipedia.org/zh-tw/index.html?curid=3237438	</v>
      <v xml:space="preserve">http://creativecommons.org/licenses/by-sa/3.0/	http://creativecommons.org/licenses/by-sa/3.0/	</v>
    </spb>
    <spb s="0">
      <v xml:space="preserve">Wikipedia	Wikipedia	Wikipedia	</v>
      <v xml:space="preserve">CC-BY-SA	CC-BY-SA	CC-BY-SA	</v>
      <v xml:space="preserve">http://en.wikipedia.org/wiki/Espigão_Alto_do_Iguaçu	http://pt.wikipedia.org/wiki/Espigão_Alto_do_Iguaçu	http://zh.wikipedia.org/zh-tw/index.html?curid=3237438	</v>
      <v xml:space="preserve">http://creativecommons.org/licenses/by-sa/3.0/	http://creativecommons.org/licenses/by-sa/3.0/	http://creativecommons.org/licenses/by-sa/3.0/	</v>
    </spb>
    <spb s="1">
      <v>651</v>
      <v>652</v>
      <v>653</v>
      <v>651</v>
      <v>653</v>
      <v>652</v>
      <v>651</v>
      <v>654</v>
      <v>654</v>
    </spb>
    <spb s="0">
      <v xml:space="preserve">Wikipedia	</v>
      <v xml:space="preserve">CC BY 2.5	</v>
      <v xml:space="preserve">http://fr.wikipedia.org/wiki/Espigão_Alto_do_Iguaçu	</v>
      <v xml:space="preserve">http://creativecommons.org/licenses/by/2.5	</v>
    </spb>
    <spb s="0">
      <v xml:space="preserve">Wikipedia	Wikipedia	</v>
      <v xml:space="preserve">CC-BY-SA	CC-BY-SA	</v>
      <v xml:space="preserve">http://en.wikipedia.org/wiki/Farol	http://pt.wikipedia.org/wiki/Farol_(Paraná)	</v>
      <v xml:space="preserve">http://creativecommons.org/licenses/by-sa/3.0/	http://creativecommons.org/licenses/by-sa/3.0/	</v>
    </spb>
    <spb s="0">
      <v xml:space="preserve">Wikipedia	</v>
      <v xml:space="preserve">CC-BY-SA	</v>
      <v xml:space="preserve">http://en.wikipedia.org/wiki/Farol	</v>
      <v xml:space="preserve">http://creativecommons.org/licenses/by-sa/3.0/	</v>
    </spb>
    <spb s="0">
      <v xml:space="preserve">Wikipedia	</v>
      <v xml:space="preserve">CC-BY-SA	</v>
      <v xml:space="preserve">http://pt.wikipedia.org/wiki/Farol_(Paraná)	</v>
      <v xml:space="preserve">http://creativecommons.org/licenses/by-sa/3.0/	</v>
    </spb>
    <spb s="13">
      <v>657</v>
      <v>658</v>
      <v>659</v>
      <v>658</v>
      <v>657</v>
      <v>657</v>
      <v>657</v>
    </spb>
    <spb s="0">
      <v xml:space="preserve">Wikipedia	</v>
      <v xml:space="preserve">Public domain	</v>
      <v xml:space="preserve">http://pt.wikipedia.org/wiki/Farol_(Paraná)	</v>
      <v xml:space="preserve">http://en.wikipedia.org/wiki/Public_domain	</v>
    </spb>
    <spb s="0">
      <v xml:space="preserve">Wikipedia	Wikipedia	</v>
      <v xml:space="preserve">CC-BY-SA	CC-BY-SA	</v>
      <v xml:space="preserve">http://en.wikipedia.org/wiki/Faxinal	http://pt.wikipedia.org/wiki/Faxinal	</v>
      <v xml:space="preserve">http://creativecommons.org/licenses/by-sa/3.0/	http://creativecommons.org/licenses/by-sa/3.0/	</v>
    </spb>
    <spb s="0">
      <v xml:space="preserve">Wikipedia	Wikipedia	</v>
      <v xml:space="preserve">CC-BY-SA	CC-BY-SA	</v>
      <v xml:space="preserve">http://en.wikipedia.org/wiki/Faxinal	http://es.wikipedia.org/wiki/Faxinal	</v>
      <v xml:space="preserve">http://creativecommons.org/licenses/by-sa/3.0/	http://creativecommons.org/licenses/by-sa/3.0/	</v>
    </spb>
    <spb s="0">
      <v xml:space="preserve">Wikipedia	</v>
      <v xml:space="preserve">CC-BY-SA	</v>
      <v xml:space="preserve">http://pt.wikipedia.org/wiki/Faxinal	</v>
      <v xml:space="preserve">http://creativecommons.org/licenses/by-sa/3.0/	</v>
    </spb>
    <spb s="0">
      <v xml:space="preserve">Wikipedia	</v>
      <v xml:space="preserve">CC-BY-SA	</v>
      <v xml:space="preserve">http://en.wikipedia.org/wiki/Faxinal	</v>
      <v xml:space="preserve">http://creativecommons.org/licenses/by-sa/3.0/	</v>
    </spb>
    <spb s="13">
      <v>662</v>
      <v>663</v>
      <v>664</v>
      <v>665</v>
      <v>662</v>
      <v>662</v>
      <v>662</v>
    </spb>
    <spb s="0">
      <v xml:space="preserve">Wikipedia	</v>
      <v xml:space="preserve">CC BY-SA 3.0	</v>
      <v xml:space="preserve">http://pt.wikipedia.org/wiki/Faxinal	</v>
      <v xml:space="preserve">https://creativecommons.org/licenses/by-sa/3.0	</v>
    </spb>
    <spb s="0">
      <v xml:space="preserve">Wikipedia	Wikipedia	</v>
      <v xml:space="preserve">CC-BY-SA	CC-BY-SA	</v>
      <v xml:space="preserve">http://en.wikipedia.org/wiki/Fazenda_Rio_Grande	http://pt.wikipedia.org/wiki/Fazenda_Rio_Grande	</v>
      <v xml:space="preserve">http://creativecommons.org/licenses/by-sa/3.0/	http://creativecommons.org/licenses/by-sa/3.0/	</v>
    </spb>
    <spb s="0">
      <v xml:space="preserve">Wikipedia	</v>
      <v xml:space="preserve">CC-BY-SA	</v>
      <v xml:space="preserve">http://en.wikipedia.org/wiki/Fazenda_Rio_Grande	</v>
      <v xml:space="preserve">http://creativecommons.org/licenses/by-sa/3.0/	</v>
    </spb>
    <spb s="0">
      <v xml:space="preserve">Wikipedia	</v>
      <v xml:space="preserve">CC-BY-SA	</v>
      <v xml:space="preserve">http://pt.wikipedia.org/wiki/Fazenda_Rio_Grande	</v>
      <v xml:space="preserve">http://creativecommons.org/licenses/by-sa/3.0/	</v>
    </spb>
    <spb s="1">
      <v>668</v>
      <v>669</v>
      <v>669</v>
      <v>670</v>
      <v>669</v>
      <v>669</v>
      <v>668</v>
      <v>668</v>
      <v>668</v>
    </spb>
    <spb s="0">
      <v xml:space="preserve">Wikipedia	</v>
      <v xml:space="preserve">CC BY-SA 3.0	</v>
      <v xml:space="preserve">http://pt.wikipedia.org/wiki/Fazenda_Rio_Grande	</v>
      <v xml:space="preserve">https://creativecommons.org/licenses/by-sa/3.0	</v>
    </spb>
    <spb s="0">
      <v xml:space="preserve">Wikipedia	Wikipedia	</v>
      <v xml:space="preserve">CC-BY-SA	CC-BY-SA	</v>
      <v xml:space="preserve">http://pt.wikipedia.org/wiki/Fênix_(Paraná)	http://zh.wikipedia.org/zh-tw/index.html?curid=3237733	</v>
      <v xml:space="preserve">http://creativecommons.org/licenses/by-sa/3.0/	http://creativecommons.org/licenses/by-sa/3.0/	</v>
    </spb>
    <spb s="0">
      <v xml:space="preserve">Wikipedia	</v>
      <v xml:space="preserve">CC-BY-SA	</v>
      <v xml:space="preserve">http://en.wikipedia.org/wiki/Fênix	</v>
      <v xml:space="preserve">http://creativecommons.org/licenses/by-sa/3.0/	</v>
    </spb>
    <spb s="0">
      <v xml:space="preserve">Wikipedia	</v>
      <v xml:space="preserve">CC-BY-SA	</v>
      <v xml:space="preserve">http://zh.wikipedia.org/zh-tw/index.html?curid=3237733	</v>
      <v xml:space="preserve">http://creativecommons.org/licenses/by-sa/3.0/	</v>
    </spb>
    <spb s="0">
      <v xml:space="preserve">Wikipedia	</v>
      <v xml:space="preserve">CC-BY-SA	</v>
      <v xml:space="preserve">http://pt.wikipedia.org/wiki/Fênix_(Paraná)	</v>
      <v xml:space="preserve">http://creativecommons.org/licenses/by-sa/3.0/	</v>
    </spb>
    <spb s="0">
      <v xml:space="preserve">Wikipedia	Wikipedia	Wikipedia	</v>
      <v xml:space="preserve">CC-BY-SA	CC-BY-SA	CC-BY-SA	</v>
      <v xml:space="preserve">http://en.wikipedia.org/wiki/Fênix	http://pt.wikipedia.org/wiki/Fênix_(Paraná)	http://zh.wikipedia.org/zh-tw/index.html?curid=3237733	</v>
      <v xml:space="preserve">http://creativecommons.org/licenses/by-sa/3.0/	http://creativecommons.org/licenses/by-sa/3.0/	http://creativecommons.org/licenses/by-sa/3.0/	</v>
    </spb>
    <spb s="1">
      <v>673</v>
      <v>674</v>
      <v>675</v>
      <v>676</v>
      <v>675</v>
      <v>674</v>
      <v>673</v>
      <v>677</v>
      <v>677</v>
    </spb>
    <spb s="0">
      <v xml:space="preserve">Wikipedia	</v>
      <v xml:space="preserve">CC BY 2.5	</v>
      <v xml:space="preserve">http://es.wikipedia.org/wiki/Fênix_(Paraná)	</v>
      <v xml:space="preserve">http://creativecommons.org/licenses/by/2.5	</v>
    </spb>
    <spb s="0">
      <v xml:space="preserve">Wikipedia	Wikipedia	</v>
      <v xml:space="preserve">CC-BY-SA	CC-BY-SA	</v>
      <v xml:space="preserve">http://en.wikipedia.org/wiki/Fernandes_Pinheiro	http://pt.wikipedia.org/wiki/Fernandes_Pinheiro	</v>
      <v xml:space="preserve">http://creativecommons.org/licenses/by-sa/3.0/	http://creativecommons.org/licenses/by-sa/3.0/	</v>
    </spb>
    <spb s="0">
      <v xml:space="preserve">Wikipedia	</v>
      <v xml:space="preserve">CC-BY-SA	</v>
      <v xml:space="preserve">http://en.wikipedia.org/wiki/Fernandes_Pinheiro	</v>
      <v xml:space="preserve">http://creativecommons.org/licenses/by-sa/3.0/	</v>
    </spb>
    <spb s="0">
      <v xml:space="preserve">Wikipedia	</v>
      <v xml:space="preserve">CC-BY-SA	</v>
      <v xml:space="preserve">http://pt.wikipedia.org/wiki/Fernandes_Pinheiro	</v>
      <v xml:space="preserve">http://creativecommons.org/licenses/by-sa/3.0/	</v>
    </spb>
    <spb s="13">
      <v>680</v>
      <v>681</v>
      <v>682</v>
      <v>681</v>
      <v>680</v>
      <v>680</v>
      <v>680</v>
    </spb>
    <spb s="0">
      <v xml:space="preserve">Wikipedia	</v>
      <v xml:space="preserve">CC BY 2.5	</v>
      <v xml:space="preserve">http://fr.wikipedia.org/wiki/Fernandes_Pinheiro	</v>
      <v xml:space="preserve">https://creativecommons.org/licenses/by/2.5	</v>
    </spb>
    <spb s="0">
      <v xml:space="preserve">Wikipedia	Wikipedia	</v>
      <v xml:space="preserve">CC-BY-SA	CC-BY-SA	</v>
      <v xml:space="preserve">http://pt.wikipedia.org/wiki/Figueira_(Paraná)	http://it.wikipedia.org/wiki/Figueira	</v>
      <v xml:space="preserve">http://creativecommons.org/licenses/by-sa/3.0/	http://creativecommons.org/licenses/by-sa/3.0/	</v>
    </spb>
    <spb s="0">
      <v xml:space="preserve">Wikipedia	</v>
      <v xml:space="preserve">CC-BY-SA	</v>
      <v xml:space="preserve">http://en.wikipedia.org/wiki/Figueira,_Paraná	</v>
      <v xml:space="preserve">http://creativecommons.org/licenses/by-sa/3.0/	</v>
    </spb>
    <spb s="0">
      <v xml:space="preserve">Wikipedia	Wikipedia	Wikipedia	</v>
      <v xml:space="preserve">CC-BY-SA	CC-BY-SA	CC-BY-SA	</v>
      <v xml:space="preserve">http://en.wikipedia.org/wiki/Figueira,_Paraná	http://pt.wikipedia.org/wiki/Figueira_(Paraná)	http://it.wikipedia.org/wiki/Figueira	</v>
      <v xml:space="preserve">http://creativecommons.org/licenses/by-sa/3.0/	http://creativecommons.org/licenses/by-sa/3.0/	http://creativecommons.org/licenses/by-sa/3.0/	</v>
    </spb>
    <spb s="1">
      <v>685</v>
      <v>686</v>
      <v>686</v>
      <v>685</v>
      <v>686</v>
      <v>686</v>
      <v>685</v>
      <v>687</v>
      <v>687</v>
    </spb>
    <spb s="0">
      <v xml:space="preserve">Wikipedia	</v>
      <v xml:space="preserve">CC BY-SA 3.0	</v>
      <v xml:space="preserve">http://en.wikipedia.org/wiki/Figueira,_Paraná	</v>
      <v xml:space="preserve">https://creativecommons.org/licenses/by-sa/3.0	</v>
    </spb>
    <spb s="0">
      <v xml:space="preserve">Wikipedia	Wikipedia	</v>
      <v xml:space="preserve">CC-BY-SA	CC-BY-SA	</v>
      <v xml:space="preserve">http://en.wikipedia.org/wiki/Flor_da_Serra_do_Sul	http://pt.wikipedia.org/wiki/Flor_da_Serra_do_Sul	</v>
      <v xml:space="preserve">http://creativecommons.org/licenses/by-sa/3.0/	http://creativecommons.org/licenses/by-sa/3.0/	</v>
    </spb>
    <spb s="0">
      <v xml:space="preserve">Wikipedia	Wikipedia	</v>
      <v xml:space="preserve">CC-BY-SA	CC-BY-SA	</v>
      <v xml:space="preserve">http://en.wikipedia.org/wiki/Flor_da_Serra_do_Sul	http://es.wikipedia.org/wiki/Flor_da_Serra_do_Sul	</v>
      <v xml:space="preserve">http://creativecommons.org/licenses/by-sa/3.0/	http://creativecommons.org/licenses/by-sa/3.0/	</v>
    </spb>
    <spb s="0">
      <v xml:space="preserve">Wikipedia	</v>
      <v xml:space="preserve">CC-BY-SA	</v>
      <v xml:space="preserve">http://en.wikipedia.org/wiki/Flor_da_Serra_do_Sul	</v>
      <v xml:space="preserve">http://creativecommons.org/licenses/by-sa/3.0/	</v>
    </spb>
    <spb s="1">
      <v>690</v>
      <v>691</v>
      <v>692</v>
      <v>690</v>
      <v>692</v>
      <v>692</v>
      <v>690</v>
      <v>690</v>
      <v>690</v>
    </spb>
    <spb s="0">
      <v xml:space="preserve">Wikipedia	</v>
      <v xml:space="preserve">CC BY 2.5	</v>
      <v xml:space="preserve">http://es.wikipedia.org/wiki/Flor_da_Serra_do_Sul	</v>
      <v xml:space="preserve">http://creativecommons.org/licenses/by/2.5	</v>
    </spb>
    <spb s="0">
      <v xml:space="preserve">Wikipedia	Wikipedia	</v>
      <v xml:space="preserve">CC-BY-SA	CC-BY-SA	</v>
      <v xml:space="preserve">http://pt.wikipedia.org/wiki/Floraí	http://zh.wikipedia.org/zh-tw/index.html?curid=3237600	</v>
      <v xml:space="preserve">http://creativecommons.org/licenses/by-sa/3.0/	http://creativecommons.org/licenses/by-sa/3.0/	</v>
    </spb>
    <spb s="0">
      <v xml:space="preserve">Wikipedia	</v>
      <v xml:space="preserve">CC-BY-SA	</v>
      <v xml:space="preserve">http://en.wikipedia.org/wiki/Floraí	</v>
      <v xml:space="preserve">http://creativecommons.org/licenses/by-sa/3.0/	</v>
    </spb>
    <spb s="0">
      <v xml:space="preserve">Wikipedia	</v>
      <v xml:space="preserve">CC-BY-SA	</v>
      <v xml:space="preserve">http://pt.wikipedia.org/wiki/Floraí	</v>
      <v xml:space="preserve">http://creativecommons.org/licenses/by-sa/3.0/	</v>
    </spb>
    <spb s="0">
      <v xml:space="preserve">Wikipedia	Wikipedia	Wikipedia	</v>
      <v xml:space="preserve">CC-BY-SA	CC-BY-SA	CC-BY-SA	</v>
      <v xml:space="preserve">http://en.wikipedia.org/wiki/Floraí	http://pt.wikipedia.org/wiki/Floraí	http://zh.wikipedia.org/zh-tw/index.html?curid=3237600	</v>
      <v xml:space="preserve">http://creativecommons.org/licenses/by-sa/3.0/	http://creativecommons.org/licenses/by-sa/3.0/	http://creativecommons.org/licenses/by-sa/3.0/	</v>
    </spb>
    <spb s="13">
      <v>695</v>
      <v>696</v>
      <v>697</v>
      <v>696</v>
      <v>695</v>
      <v>698</v>
      <v>698</v>
    </spb>
    <spb s="0">
      <v xml:space="preserve">Wikipedia	</v>
      <v xml:space="preserve">CC BY-SA 4.0	</v>
      <v xml:space="preserve">http://pt.wikipedia.org/wiki/Floraí	</v>
      <v xml:space="preserve">https://creativecommons.org/licenses/by-sa/4.0	</v>
    </spb>
    <spb s="0">
      <v xml:space="preserve">Wikipedia	Wikipedia	</v>
      <v xml:space="preserve">CC-BY-SA	CC-BY-SA	</v>
      <v xml:space="preserve">http://pt.wikipedia.org/wiki/Floresta_(Paraná)	http://pl.wikipedia.org/wiki/Floresta_(Parana)	</v>
      <v xml:space="preserve">http://creativecommons.org/licenses/by-sa/3.0/	http://creativecommons.org/licenses/by-sa/3.0/	</v>
    </spb>
    <spb s="0">
      <v xml:space="preserve">Wikipedia	</v>
      <v xml:space="preserve">CC-BY-SA	</v>
      <v xml:space="preserve">http://en.wikipedia.org/wiki/Floresta,_Paraná	</v>
      <v xml:space="preserve">http://creativecommons.org/licenses/by-sa/3.0/	</v>
    </spb>
    <spb s="0">
      <v xml:space="preserve">Wikipedia	</v>
      <v xml:space="preserve">CC-BY-SA	</v>
      <v xml:space="preserve">http://pl.wikipedia.org/wiki/Floresta_(Parana)	</v>
      <v xml:space="preserve">http://creativecommons.org/licenses/by-sa/3.0/	</v>
    </spb>
    <spb s="0">
      <v xml:space="preserve">Wikipedia	</v>
      <v xml:space="preserve">CC-BY-SA	</v>
      <v xml:space="preserve">http://pt.wikipedia.org/wiki/Floresta_(Paraná)	</v>
      <v xml:space="preserve">http://creativecommons.org/licenses/by-sa/3.0/	</v>
    </spb>
    <spb s="0">
      <v xml:space="preserve">Wikipedia	Wikipedia	Wikipedia	</v>
      <v xml:space="preserve">CC-BY-SA	CC-BY-SA	CC-BY-SA	</v>
      <v xml:space="preserve">http://en.wikipedia.org/wiki/Floresta,_Paraná	http://pt.wikipedia.org/wiki/Floresta_(Paraná)	http://pl.wikipedia.org/wiki/Floresta_(Parana)	</v>
      <v xml:space="preserve">http://creativecommons.org/licenses/by-sa/3.0/	http://creativecommons.org/licenses/by-sa/3.0/	http://creativecommons.org/licenses/by-sa/3.0/	</v>
    </spb>
    <spb s="1">
      <v>701</v>
      <v>702</v>
      <v>703</v>
      <v>704</v>
      <v>703</v>
      <v>702</v>
      <v>701</v>
      <v>705</v>
      <v>705</v>
    </spb>
    <spb s="0">
      <v xml:space="preserve">Wikipedia	</v>
      <v xml:space="preserve">CC BY-SA 4.0	</v>
      <v xml:space="preserve">http://pt.wikipedia.org/wiki/Floresta_(Paraná)	</v>
      <v xml:space="preserve">https://creativecommons.org/licenses/by-sa/4.0	</v>
    </spb>
    <spb s="0">
      <v xml:space="preserve">Wikipedia	Wikipedia	</v>
      <v xml:space="preserve">CC-BY-SA	CC-BY-SA	</v>
      <v xml:space="preserve">http://pt.wikipedia.org/wiki/Florestópolis	http://zh.wikipedia.org/zh-tw/index.html?curid=3237678	</v>
      <v xml:space="preserve">http://creativecommons.org/licenses/by-sa/3.0/	http://creativecommons.org/licenses/by-sa/3.0/	</v>
    </spb>
    <spb s="0">
      <v xml:space="preserve">Wikipedia	</v>
      <v xml:space="preserve">CC-BY-SA	</v>
      <v xml:space="preserve">http://en.wikipedia.org/wiki/Florestópolis	</v>
      <v xml:space="preserve">http://creativecommons.org/licenses/by-sa/3.0/	</v>
    </spb>
    <spb s="0">
      <v xml:space="preserve">Wikipedia	</v>
      <v xml:space="preserve">CC-BY-SA	</v>
      <v xml:space="preserve">http://zh.wikipedia.org/zh-tw/index.html?curid=3237678	</v>
      <v xml:space="preserve">http://creativecommons.org/licenses/by-sa/3.0/	</v>
    </spb>
    <spb s="0">
      <v xml:space="preserve">Wikipedia	</v>
      <v xml:space="preserve">CC-BY-SA	</v>
      <v xml:space="preserve">http://pt.wikipedia.org/wiki/Florestópolis	</v>
      <v xml:space="preserve">http://creativecommons.org/licenses/by-sa/3.0/	</v>
    </spb>
    <spb s="0">
      <v xml:space="preserve">Wikipedia	Wikipedia	Wikipedia	</v>
      <v xml:space="preserve">CC-BY-SA	CC-BY-SA	CC-BY-SA	</v>
      <v xml:space="preserve">http://en.wikipedia.org/wiki/Florestópolis	http://pt.wikipedia.org/wiki/Florestópolis	http://zh.wikipedia.org/zh-tw/index.html?curid=3237678	</v>
      <v xml:space="preserve">http://creativecommons.org/licenses/by-sa/3.0/	http://creativecommons.org/licenses/by-sa/3.0/	http://creativecommons.org/licenses/by-sa/3.0/	</v>
    </spb>
    <spb s="1">
      <v>708</v>
      <v>709</v>
      <v>710</v>
      <v>711</v>
      <v>710</v>
      <v>709</v>
      <v>708</v>
      <v>712</v>
      <v>712</v>
    </spb>
    <spb s="0">
      <v xml:space="preserve">Wikipedia	</v>
      <v xml:space="preserve">Public domain	</v>
      <v xml:space="preserve">http://pt.wikipedia.org/wiki/Florestópolis	</v>
      <v xml:space="preserve">http://en.wikipedia.org/wiki/Public_domain	</v>
    </spb>
    <spb s="0">
      <v xml:space="preserve">Wikipedia	Wikipedia	</v>
      <v xml:space="preserve">CC-BY-SA	CC-BY-SA	</v>
      <v xml:space="preserve">http://pt.wikipedia.org/wiki/Flórida_(Paraná)	http://ru.wikipedia.org/wiki/index.html?curid=1171675	</v>
      <v xml:space="preserve">http://creativecommons.org/licenses/by-sa/3.0/	http://creativecommons.org/licenses/by-sa/3.0/	</v>
    </spb>
    <spb s="0">
      <v xml:space="preserve">Wikipedia	</v>
      <v xml:space="preserve">CC-BY-SA	</v>
      <v xml:space="preserve">http://en.wikipedia.org/wiki/Flórida,_Paraná	</v>
      <v xml:space="preserve">http://creativecommons.org/licenses/by-sa/3.0/	</v>
    </spb>
    <spb s="0">
      <v xml:space="preserve">Wikipedia	</v>
      <v xml:space="preserve">CC-BY-SA	</v>
      <v xml:space="preserve">http://ru.wikipedia.org/wiki/index.html?curid=1171675	</v>
      <v xml:space="preserve">http://creativecommons.org/licenses/by-sa/3.0/	</v>
    </spb>
    <spb s="0">
      <v xml:space="preserve">Wikipedia	</v>
      <v xml:space="preserve">CC-BY-SA	</v>
      <v xml:space="preserve">http://pt.wikipedia.org/wiki/Flórida_(Paraná)	</v>
      <v xml:space="preserve">http://creativecommons.org/licenses/by-sa/3.0/	</v>
    </spb>
    <spb s="0">
      <v xml:space="preserve">Wikipedia	Wikipedia	Wikipedia	</v>
      <v xml:space="preserve">CC-BY-SA	CC-BY-SA	CC-BY-SA	</v>
      <v xml:space="preserve">http://en.wikipedia.org/wiki/Flórida,_Paraná	http://pt.wikipedia.org/wiki/Flórida_(Paraná)	http://ru.wikipedia.org/wiki/index.html?curid=1171675	</v>
      <v xml:space="preserve">http://creativecommons.org/licenses/by-sa/3.0/	http://creativecommons.org/licenses/by-sa/3.0/	http://creativecommons.org/licenses/by-sa/3.0/	</v>
    </spb>
    <spb s="1">
      <v>715</v>
      <v>716</v>
      <v>717</v>
      <v>718</v>
      <v>717</v>
      <v>716</v>
      <v>715</v>
      <v>719</v>
      <v>719</v>
    </spb>
    <spb s="0">
      <v xml:space="preserve">Wikipedia	</v>
      <v xml:space="preserve">CC BY 2.5	</v>
      <v xml:space="preserve">http://fr.wikipedia.org/wiki/Flórida_(Paraná)	</v>
      <v xml:space="preserve">https://creativecommons.org/licenses/by/2.5	</v>
    </spb>
    <spb s="0">
      <v xml:space="preserve">Wikipedia	Wikipedia	</v>
      <v xml:space="preserve">CC-BY-SA	CC-BY-SA	</v>
      <v xml:space="preserve">http://en.wikipedia.org/wiki/Formosa_do_Oeste	http://pt.wikipedia.org/wiki/Formosa_do_Oeste	</v>
      <v xml:space="preserve">http://creativecommons.org/licenses/by-sa/3.0/	http://creativecommons.org/licenses/by-sa/3.0/	</v>
    </spb>
    <spb s="0">
      <v xml:space="preserve">Wikipedia	Wikipedia	</v>
      <v xml:space="preserve">CC-BY-SA	CC-BY-SA	</v>
      <v xml:space="preserve">http://en.wikipedia.org/wiki/Formosa_do_Oeste	http://es.wikipedia.org/wiki/Formosa_do_Oeste	</v>
      <v xml:space="preserve">http://creativecommons.org/licenses/by-sa/3.0/	http://creativecommons.org/licenses/by-sa/3.0/	</v>
    </spb>
    <spb s="0">
      <v xml:space="preserve">Wikipedia	</v>
      <v xml:space="preserve">CC-BY-SA	</v>
      <v xml:space="preserve">http://pt.wikipedia.org/wiki/Formosa_do_Oeste	</v>
      <v xml:space="preserve">http://creativecommons.org/licenses/by-sa/3.0/	</v>
    </spb>
    <spb s="0">
      <v xml:space="preserve">Wikipedia	</v>
      <v xml:space="preserve">CC-BY-SA	</v>
      <v xml:space="preserve">http://en.wikipedia.org/wiki/Formosa_do_Oeste	</v>
      <v xml:space="preserve">http://creativecommons.org/licenses/by-sa/3.0/	</v>
    </spb>
    <spb s="13">
      <v>722</v>
      <v>723</v>
      <v>724</v>
      <v>725</v>
      <v>722</v>
      <v>722</v>
      <v>722</v>
    </spb>
    <spb s="0">
      <v xml:space="preserve">Wikipedia	</v>
      <v xml:space="preserve">CC BY 2.5	</v>
      <v xml:space="preserve">http://es.wikipedia.org/wiki/Formosa_do_Oeste	</v>
      <v xml:space="preserve">http://creativecommons.org/licenses/by/2.5	</v>
    </spb>
    <spb s="0">
      <v xml:space="preserve">Wikipedia	Wikipedia	</v>
      <v xml:space="preserve">CC-BY-SA	CC-BY-SA	</v>
      <v xml:space="preserve">http://pt.wikipedia.org/wiki/Foz_do_Iguaçu	http://zh.wikipedia.org/zh-tw/index.html?curid=1023897	</v>
      <v xml:space="preserve">http://creativecommons.org/licenses/by-sa/3.0/	http://creativecommons.org/licenses/by-sa/3.0/	</v>
    </spb>
    <spb s="0">
      <v xml:space="preserve">Wikipedia	Wikipedia	</v>
      <v xml:space="preserve">CC-BY-SA	CC-BY-SA	</v>
      <v xml:space="preserve">http://en.wikipedia.org/wiki/Foz_do_Iguaçu	http://zh.wikipedia.org/zh-tw/index.html?curid=1023897	</v>
      <v xml:space="preserve">http://creativecommons.org/licenses/by-sa/3.0/	http://creativecommons.org/licenses/by-sa/3.0/	</v>
    </spb>
    <spb s="0">
      <v xml:space="preserve">Wikipedia	</v>
      <v xml:space="preserve">CC-BY-SA	</v>
      <v xml:space="preserve">http://pt.wikipedia.org/wiki/Foz_do_Iguaçu	</v>
      <v xml:space="preserve">http://creativecommons.org/licenses/by-sa/3.0/	</v>
    </spb>
    <spb s="0">
      <v xml:space="preserve">Wikipedia	</v>
      <v xml:space="preserve">CC-BY-SA	</v>
      <v xml:space="preserve">http://en.wikipedia.org/wiki/Foz_do_Iguaçu	</v>
      <v xml:space="preserve">http://creativecommons.org/licenses/by-sa/3.0/	</v>
    </spb>
    <spb s="0">
      <v xml:space="preserve">Wikipedia	Wikipedia	Wikipedia	</v>
      <v xml:space="preserve">CC-BY-SA	CC-BY-SA	CC-BY-SA	</v>
      <v xml:space="preserve">http://en.wikipedia.org/wiki/Foz_do_Iguaçu	http://pt.wikipedia.org/wiki/Foz_do_Iguaçu	http://zh.wikipedia.org/zh-tw/index.html?curid=1023897	</v>
      <v xml:space="preserve">http://creativecommons.org/licenses/by-sa/3.0/	http://creativecommons.org/licenses/by-sa/3.0/	http://creativecommons.org/licenses/by-sa/3.0/	</v>
    </spb>
    <spb s="13">
      <v>728</v>
      <v>729</v>
      <v>730</v>
      <v>731</v>
      <v>728</v>
      <v>732</v>
      <v>732</v>
    </spb>
    <spb s="0">
      <v xml:space="preserve">Wikipedia	</v>
      <v xml:space="preserve">CC BY 3.0	</v>
      <v xml:space="preserve">http://pt.wikipedia.org/wiki/Foz_do_Iguaçu	</v>
      <v xml:space="preserve">https://creativecommons.org/licenses/by/3.0	</v>
    </spb>
    <spb s="0">
      <v xml:space="preserve">Wikipedia	Wikipedia	</v>
      <v xml:space="preserve">CC-BY-SA	CC-BY-SA	</v>
      <v xml:space="preserve">http://pt.wikipedia.org/wiki/Foz_do_Jordão	http://zh.wikipedia.org/zh-tw/index.html?curid=3237414	</v>
      <v xml:space="preserve">http://creativecommons.org/licenses/by-sa/3.0/	http://creativecommons.org/licenses/by-sa/3.0/	</v>
    </spb>
    <spb s="0">
      <v xml:space="preserve">Wikipedia	</v>
      <v xml:space="preserve">CC-BY-SA	</v>
      <v xml:space="preserve">http://en.wikipedia.org/wiki/Foz_do_Jordão	</v>
      <v xml:space="preserve">http://creativecommons.org/licenses/by-sa/3.0/	</v>
    </spb>
    <spb s="0">
      <v xml:space="preserve">Wikipedia	Wikipedia	Wikipedia	</v>
      <v xml:space="preserve">CC-BY-SA	CC-BY-SA	CC-BY-SA	</v>
      <v xml:space="preserve">http://en.wikipedia.org/wiki/Foz_do_Jordão	http://pt.wikipedia.org/wiki/Foz_do_Jordão	http://zh.wikipedia.org/zh-tw/index.html?curid=3237414	</v>
      <v xml:space="preserve">http://creativecommons.org/licenses/by-sa/3.0/	http://creativecommons.org/licenses/by-sa/3.0/	http://creativecommons.org/licenses/by-sa/3.0/	</v>
    </spb>
    <spb s="13">
      <v>735</v>
      <v>736</v>
      <v>735</v>
      <v>736</v>
      <v>735</v>
      <v>737</v>
      <v>737</v>
    </spb>
    <spb s="0">
      <v xml:space="preserve">Wikipedia	</v>
      <v xml:space="preserve">Public domain	</v>
      <v xml:space="preserve">http://pt.wikipedia.org/wiki/Foz_do_Jordão	</v>
      <v xml:space="preserve">http://en.wikipedia.org/wiki/Public_domain	</v>
    </spb>
    <spb s="0">
      <v xml:space="preserve">Wikipedia	Wikipedia	</v>
      <v xml:space="preserve">CC-BY-SA	CC-BY-SA	</v>
      <v xml:space="preserve">http://pt.wikipedia.org/wiki/Francisco_Beltrão	http://zh.wikipedia.org/zh-tw/index.html?curid=664003	</v>
      <v xml:space="preserve">http://creativecommons.org/licenses/by-sa/3.0/	http://creativecommons.org/licenses/by-sa/3.0/	</v>
    </spb>
    <spb s="0">
      <v xml:space="preserve">Wikipedia	</v>
      <v xml:space="preserve">CC-BY-SA	</v>
      <v xml:space="preserve">http://zh.wikipedia.org/zh-tw/index.html?curid=664003	</v>
      <v xml:space="preserve">http://creativecommons.org/licenses/by-sa/3.0/	</v>
    </spb>
    <spb s="0">
      <v xml:space="preserve">Wikipedia	</v>
      <v xml:space="preserve">CC-BY-SA	</v>
      <v xml:space="preserve">http://pt.wikipedia.org/wiki/Francisco_Beltrão	</v>
      <v xml:space="preserve">http://creativecommons.org/licenses/by-sa/3.0/	</v>
    </spb>
    <spb s="0">
      <v xml:space="preserve">Wikipedia	</v>
      <v xml:space="preserve">CC-BY-SA	</v>
      <v xml:space="preserve">http://en.wikipedia.org/wiki/Francisco_Beltrão	</v>
      <v xml:space="preserve">http://creativecommons.org/licenses/by-sa/3.0/	</v>
    </spb>
    <spb s="0">
      <v xml:space="preserve">Wikipedia	Wikipedia	Wikipedia	</v>
      <v xml:space="preserve">CC-BY-SA	CC-BY-SA	CC-BY-SA	</v>
      <v xml:space="preserve">http://en.wikipedia.org/wiki/Francisco_Beltrão	http://pt.wikipedia.org/wiki/Francisco_Beltrão	http://zh.wikipedia.org/zh-tw/index.html?curid=664003	</v>
      <v xml:space="preserve">http://creativecommons.org/licenses/by-sa/3.0/	http://creativecommons.org/licenses/by-sa/3.0/	http://creativecommons.org/licenses/by-sa/3.0/	</v>
    </spb>
    <spb s="1">
      <v>740</v>
      <v>741</v>
      <v>741</v>
      <v>742</v>
      <v>741</v>
      <v>743</v>
      <v>740</v>
      <v>744</v>
      <v>744</v>
    </spb>
    <spb s="3">
      <v>6</v>
      <v>Name</v>
      <v>LearnMoreOnLink</v>
    </spb>
    <spb s="0">
      <v xml:space="preserve">Wikipedia	</v>
      <v xml:space="preserve">CC BY 2.5	</v>
      <v xml:space="preserve">http://en.wikipedia.org/wiki/Francisco_Beltrão	</v>
      <v xml:space="preserve">http://creativecommons.org/licenses/by/2.5	</v>
    </spb>
    <spb s="0">
      <v xml:space="preserve">Wikipedia	Wikipedia	</v>
      <v xml:space="preserve">CC-BY-SA	CC-BY-SA	</v>
      <v xml:space="preserve">http://en.wikipedia.org/wiki/General_Carneiro	http://pt.wikipedia.org/wiki/General_Carneiro_(Paraná)	</v>
      <v xml:space="preserve">http://creativecommons.org/licenses/by-sa/3.0/	http://creativecommons.org/licenses/by-sa/3.0/	</v>
    </spb>
    <spb s="0">
      <v xml:space="preserve">Wikipedia	</v>
      <v xml:space="preserve">CC-BY-SA	</v>
      <v xml:space="preserve">http://en.wikipedia.org/wiki/General_Carneiro	</v>
      <v xml:space="preserve">http://creativecommons.org/licenses/by-sa/3.0/	</v>
    </spb>
    <spb s="1">
      <v>748</v>
      <v>749</v>
      <v>749</v>
      <v>748</v>
      <v>749</v>
      <v>749</v>
      <v>748</v>
      <v>748</v>
      <v>748</v>
    </spb>
    <spb s="0">
      <v xml:space="preserve">Wikipedia	</v>
      <v xml:space="preserve">CC BY 2.5	</v>
      <v xml:space="preserve">http://en.wikipedia.org/wiki/General_Carneiro	</v>
      <v xml:space="preserve">https://creativecommons.org/licenses/by/2.5	</v>
    </spb>
    <spb s="0">
      <v xml:space="preserve">Wikipedia	Wikipedia	</v>
      <v xml:space="preserve">CC-BY-SA	CC-BY-SA	</v>
      <v xml:space="preserve">http://en.wikipedia.org/wiki/Godoy_Moreira	http://pt.wikipedia.org/wiki/Godoy_Moreira	</v>
      <v xml:space="preserve">http://creativecommons.org/licenses/by-sa/3.0/	http://creativecommons.org/licenses/by-sa/3.0/	</v>
    </spb>
    <spb s="0">
      <v xml:space="preserve">Wikipedia	Wikipedia	</v>
      <v xml:space="preserve">CC-BY-SA	CC-BY-SA	</v>
      <v xml:space="preserve">http://en.wikipedia.org/wiki/Godoy_Moreira	http://es.wikipedia.org/wiki/Godoy_Moreira	</v>
      <v xml:space="preserve">http://creativecommons.org/licenses/by-sa/3.0/	http://creativecommons.org/licenses/by-sa/3.0/	</v>
    </spb>
    <spb s="0">
      <v xml:space="preserve">Wikipedia	</v>
      <v xml:space="preserve">CC-BY-SA	</v>
      <v xml:space="preserve">http://en.wikipedia.org/wiki/Godoy_Moreira	</v>
      <v xml:space="preserve">http://creativecommons.org/licenses/by-sa/3.0/	</v>
    </spb>
    <spb s="13">
      <v>752</v>
      <v>753</v>
      <v>752</v>
      <v>754</v>
      <v>752</v>
      <v>752</v>
      <v>752</v>
    </spb>
    <spb s="0">
      <v xml:space="preserve">Wikipedia	</v>
      <v xml:space="preserve">CC BY 2.5	</v>
      <v xml:space="preserve">http://es.wikipedia.org/wiki/Godoy_Moreira	</v>
      <v xml:space="preserve">https://creativecommons.org/licenses/by/2.5	</v>
    </spb>
    <spb s="0">
      <v xml:space="preserve">Wikipedia	Wikipedia	</v>
      <v xml:space="preserve">CC-BY-SA	CC-BY-SA	</v>
      <v xml:space="preserve">http://pt.wikipedia.org/wiki/Goioerê	http://zh.wikipedia.org/zh-tw/index.html?curid=3237566	</v>
      <v xml:space="preserve">http://creativecommons.org/licenses/by-sa/3.0/	http://creativecommons.org/licenses/by-sa/3.0/	</v>
    </spb>
    <spb s="0">
      <v xml:space="preserve">Wikipedia	</v>
      <v xml:space="preserve">CC-BY-SA	</v>
      <v xml:space="preserve">http://en.wikipedia.org/wiki/Goioerê	</v>
      <v xml:space="preserve">http://creativecommons.org/licenses/by-sa/3.0/	</v>
    </spb>
    <spb s="0">
      <v xml:space="preserve">Wikipedia	</v>
      <v xml:space="preserve">CC-BY-SA	</v>
      <v xml:space="preserve">http://pt.wikipedia.org/wiki/Goioerê	</v>
      <v xml:space="preserve">http://creativecommons.org/licenses/by-sa/3.0/	</v>
    </spb>
    <spb s="0">
      <v xml:space="preserve">Wikipedia	Wikipedia	Wikipedia	</v>
      <v xml:space="preserve">CC-BY-SA	CC-BY-SA	CC-BY-SA	</v>
      <v xml:space="preserve">http://en.wikipedia.org/wiki/Goioerê	http://pt.wikipedia.org/wiki/Goioerê	http://zh.wikipedia.org/zh-tw/index.html?curid=3237566	</v>
      <v xml:space="preserve">http://creativecommons.org/licenses/by-sa/3.0/	http://creativecommons.org/licenses/by-sa/3.0/	http://creativecommons.org/licenses/by-sa/3.0/	</v>
    </spb>
    <spb s="13">
      <v>757</v>
      <v>758</v>
      <v>759</v>
      <v>758</v>
      <v>757</v>
      <v>760</v>
      <v>760</v>
    </spb>
    <spb s="0">
      <v xml:space="preserve">Wikipedia	</v>
      <v xml:space="preserve">Public domain	</v>
      <v xml:space="preserve">http://pt.wikipedia.org/wiki/Goioerê	</v>
      <v xml:space="preserve">http://en.wikipedia.org/wiki/Public_domain	</v>
    </spb>
    <spb s="0">
      <v xml:space="preserve">Wikipedia	Wikipedia	</v>
      <v xml:space="preserve">CC-BY-SA	CC-BY-SA	</v>
      <v xml:space="preserve">http://en.wikipedia.org/wiki/Goioxim	http://pt.wikipedia.org/wiki/Goioxim	</v>
      <v xml:space="preserve">http://creativecommons.org/licenses/by-sa/3.0/	http://creativecommons.org/licenses/by-sa/3.0/	</v>
    </spb>
    <spb s="0">
      <v xml:space="preserve">Wikipedia	</v>
      <v xml:space="preserve">CC-BY-SA	</v>
      <v xml:space="preserve">http://en.wikipedia.org/wiki/Goioxim	</v>
      <v xml:space="preserve">http://creativecommons.org/licenses/by-sa/3.0/	</v>
    </spb>
    <spb s="0">
      <v xml:space="preserve">Wikipedia	</v>
      <v xml:space="preserve">CC-BY-SA	</v>
      <v xml:space="preserve">http://pt.wikipedia.org/wiki/Goioxim	</v>
      <v xml:space="preserve">http://creativecommons.org/licenses/by-sa/3.0/	</v>
    </spb>
    <spb s="13">
      <v>763</v>
      <v>764</v>
      <v>765</v>
      <v>764</v>
      <v>763</v>
      <v>763</v>
      <v>763</v>
    </spb>
    <spb s="0">
      <v xml:space="preserve">Wikipedia	</v>
      <v xml:space="preserve">CC BY 2.5	</v>
      <v xml:space="preserve">http://es.wikipedia.org/wiki/Goioxim	</v>
      <v xml:space="preserve">http://creativecommons.org/licenses/by/2.5	</v>
    </spb>
    <spb s="0">
      <v xml:space="preserve">Wikipedia	Wikipedia	</v>
      <v xml:space="preserve">CC-BY-SA	CC-BY-SA	</v>
      <v xml:space="preserve">http://en.wikipedia.org/wiki/Grandes_Rios	http://pt.wikipedia.org/wiki/Grandes_Rios	</v>
      <v xml:space="preserve">http://creativecommons.org/licenses/by-sa/3.0/	http://creativecommons.org/licenses/by-sa/3.0/	</v>
    </spb>
    <spb s="0">
      <v xml:space="preserve">Wikipedia	Wikipedia	</v>
      <v xml:space="preserve">CC-BY-SA	CC-BY-SA	</v>
      <v xml:space="preserve">http://en.wikipedia.org/wiki/Grandes_Rios	http://es.wikipedia.org/wiki/Grandes_Rios	</v>
      <v xml:space="preserve">http://creativecommons.org/licenses/by-sa/3.0/	http://creativecommons.org/licenses/by-sa/3.0/	</v>
    </spb>
    <spb s="0">
      <v xml:space="preserve">Wikipedia	</v>
      <v xml:space="preserve">CC-BY-SA	</v>
      <v xml:space="preserve">http://pt.wikipedia.org/wiki/Grandes_Rios	</v>
      <v xml:space="preserve">http://creativecommons.org/licenses/by-sa/3.0/	</v>
    </spb>
    <spb s="0">
      <v xml:space="preserve">Wikipedia	</v>
      <v xml:space="preserve">CC-BY-SA	</v>
      <v xml:space="preserve">http://en.wikipedia.org/wiki/Grandes_Rios	</v>
      <v xml:space="preserve">http://creativecommons.org/licenses/by-sa/3.0/	</v>
    </spb>
    <spb s="13">
      <v>768</v>
      <v>769</v>
      <v>770</v>
      <v>771</v>
      <v>768</v>
      <v>768</v>
      <v>768</v>
    </spb>
    <spb s="0">
      <v xml:space="preserve">Wikipedia	</v>
      <v xml:space="preserve">CC BY 2.5	</v>
      <v xml:space="preserve">http://fr.wikipedia.org/wiki/Grandes_Rios	</v>
      <v xml:space="preserve">http://creativecommons.org/licenses/by/2.5	</v>
    </spb>
    <spb s="0">
      <v xml:space="preserve">Wikipedia	Wikipedia	</v>
      <v xml:space="preserve">CC-BY-SA	CC-BY-SA	</v>
      <v xml:space="preserve">http://pt.wikipedia.org/wiki/Guaíra_(Paraná)	http://zh.wikipedia.org/zh-tw/index.html?curid=3237764	</v>
      <v xml:space="preserve">http://creativecommons.org/licenses/by-sa/3.0/	http://creativecommons.org/licenses/by-sa/3.0/	</v>
    </spb>
    <spb s="0">
      <v xml:space="preserve">Wikipedia	</v>
      <v xml:space="preserve">CC-BY-SA	</v>
      <v xml:space="preserve">http://en.wikipedia.org/wiki/Guaíra,_Paraná	</v>
      <v xml:space="preserve">http://creativecommons.org/licenses/by-sa/3.0/	</v>
    </spb>
    <spb s="0">
      <v xml:space="preserve">Wikipedia	</v>
      <v xml:space="preserve">CC-BY-SA	</v>
      <v xml:space="preserve">http://zh.wikipedia.org/zh-tw/index.html?curid=3237764	</v>
      <v xml:space="preserve">http://creativecommons.org/licenses/by-sa/3.0/	</v>
    </spb>
    <spb s="0">
      <v xml:space="preserve">Wikipedia	</v>
      <v xml:space="preserve">CC-BY-SA	</v>
      <v xml:space="preserve">http://pt.wikipedia.org/wiki/Guaíra_(Paraná)	</v>
      <v xml:space="preserve">http://creativecommons.org/licenses/by-sa/3.0/	</v>
    </spb>
    <spb s="0">
      <v xml:space="preserve">Wikipedia	Wikipedia	Wikipedia	</v>
      <v xml:space="preserve">CC-BY-SA	CC-BY-SA	CC-BY-SA	</v>
      <v xml:space="preserve">http://en.wikipedia.org/wiki/Guaíra,_Paraná	http://pt.wikipedia.org/wiki/Guaíra_(Paraná)	http://zh.wikipedia.org/zh-tw/index.html?curid=3237764	</v>
      <v xml:space="preserve">http://creativecommons.org/licenses/by-sa/3.0/	http://creativecommons.org/licenses/by-sa/3.0/	http://creativecommons.org/licenses/by-sa/3.0/	</v>
    </spb>
    <spb s="1">
      <v>774</v>
      <v>775</v>
      <v>776</v>
      <v>777</v>
      <v>776</v>
      <v>775</v>
      <v>774</v>
      <v>778</v>
      <v>774</v>
    </spb>
    <spb s="0">
      <v xml:space="preserve">Wikipedia	</v>
      <v xml:space="preserve">Public domain	</v>
      <v xml:space="preserve">http://en.wikipedia.org/wiki/Guaíra,_Paraná	</v>
      <v xml:space="preserve">http://en.wikipedia.org/wiki/Public_domain	</v>
    </spb>
    <spb s="0">
      <v xml:space="preserve">Wikipedia	Wikipedia	</v>
      <v xml:space="preserve">CC-BY-SA	CC-BY-SA	</v>
      <v xml:space="preserve">http://pt.wikipedia.org/wiki/Guairaçá	http://zh.wikipedia.org/zh-tw/index.html?curid=3237534	</v>
      <v xml:space="preserve">http://creativecommons.org/licenses/by-sa/3.0/	http://creativecommons.org/licenses/by-sa/3.0/	</v>
    </spb>
    <spb s="0">
      <v xml:space="preserve">Wikipedia	</v>
      <v xml:space="preserve">CC-BY-SA	</v>
      <v xml:space="preserve">http://en.wikipedia.org/wiki/Guairaçá	</v>
      <v xml:space="preserve">http://creativecommons.org/licenses/by-sa/3.0/	</v>
    </spb>
    <spb s="0">
      <v xml:space="preserve">Wikipedia	Wikipedia	</v>
      <v xml:space="preserve">CC-BY-SA	CC-BY-SA	</v>
      <v xml:space="preserve">http://en.wikipedia.org/wiki/Guairaçá	http://zh.wikipedia.org/zh-tw/index.html?curid=3237534	</v>
      <v xml:space="preserve">http://creativecommons.org/licenses/by-sa/3.0/	http://creativecommons.org/licenses/by-sa/3.0/	</v>
    </spb>
    <spb s="0">
      <v xml:space="preserve">Wikipedia	</v>
      <v xml:space="preserve">CC-BY-SA	</v>
      <v xml:space="preserve">http://pt.wikipedia.org/wiki/Guairaçá	</v>
      <v xml:space="preserve">http://creativecommons.org/licenses/by-sa/3.0/	</v>
    </spb>
    <spb s="0">
      <v xml:space="preserve">Wikipedia	Wikipedia	Wikipedia	</v>
      <v xml:space="preserve">CC-BY-SA	CC-BY-SA	CC-BY-SA	</v>
      <v xml:space="preserve">http://en.wikipedia.org/wiki/Guairaçá	http://pt.wikipedia.org/wiki/Guairaçá	http://zh.wikipedia.org/zh-tw/index.html?curid=3237534	</v>
      <v xml:space="preserve">http://creativecommons.org/licenses/by-sa/3.0/	http://creativecommons.org/licenses/by-sa/3.0/	http://creativecommons.org/licenses/by-sa/3.0/	</v>
    </spb>
    <spb s="1">
      <v>781</v>
      <v>782</v>
      <v>783</v>
      <v>784</v>
      <v>783</v>
      <v>782</v>
      <v>781</v>
      <v>785</v>
      <v>785</v>
    </spb>
    <spb s="0">
      <v xml:space="preserve">Wikipedia	</v>
      <v xml:space="preserve">CC BY-SA 3.0	</v>
      <v xml:space="preserve">http://en.wikipedia.org/wiki/Guairaçá	</v>
      <v xml:space="preserve">https://creativecommons.org/licenses/by-sa/3.0	</v>
    </spb>
    <spb s="0">
      <v xml:space="preserve">Wikipedia	Wikipedia	</v>
      <v xml:space="preserve">CC-BY-SA	CC-BY-SA	</v>
      <v xml:space="preserve">http://en.wikipedia.org/wiki/Guamiranga	http://pt.wikipedia.org/wiki/Guamiranga	</v>
      <v xml:space="preserve">http://creativecommons.org/licenses/by-sa/3.0/	http://creativecommons.org/licenses/by-sa/3.0/	</v>
    </spb>
    <spb s="0">
      <v xml:space="preserve">Wikipedia	</v>
      <v xml:space="preserve">CC-BY-SA	</v>
      <v xml:space="preserve">http://en.wikipedia.org/wiki/Guamiranga	</v>
      <v xml:space="preserve">http://creativecommons.org/licenses/by-sa/3.0/	</v>
    </spb>
    <spb s="0">
      <v xml:space="preserve">Wikipedia	</v>
      <v xml:space="preserve">CC-BY-SA	</v>
      <v xml:space="preserve">http://pt.wikipedia.org/wiki/Guamiranga	</v>
      <v xml:space="preserve">http://creativecommons.org/licenses/by-sa/3.0/	</v>
    </spb>
    <spb s="1">
      <v>788</v>
      <v>789</v>
      <v>789</v>
      <v>790</v>
      <v>789</v>
      <v>789</v>
      <v>788</v>
      <v>788</v>
      <v>788</v>
    </spb>
    <spb s="0">
      <v xml:space="preserve">Wikipedia	</v>
      <v xml:space="preserve">CC BY 2.5	</v>
      <v xml:space="preserve">http://fr.wikipedia.org/wiki/Guamiranga	</v>
      <v xml:space="preserve">https://creativecommons.org/licenses/by/2.5	</v>
    </spb>
    <spb s="0">
      <v xml:space="preserve">Wikipedia	Wikipedia	</v>
      <v xml:space="preserve">CC-BY-SA	CC-BY-SA	</v>
      <v xml:space="preserve">http://en.wikipedia.org/wiki/Guapirama	http://pt.wikipedia.org/wiki/Guapirama	</v>
      <v xml:space="preserve">http://creativecommons.org/licenses/by-sa/3.0/	http://creativecommons.org/licenses/by-sa/3.0/	</v>
    </spb>
    <spb s="0">
      <v xml:space="preserve">Wikipedia	</v>
      <v xml:space="preserve">CC-BY-SA	</v>
      <v xml:space="preserve">http://en.wikipedia.org/wiki/Guapirama	</v>
      <v xml:space="preserve">http://creativecommons.org/licenses/by-sa/3.0/	</v>
    </spb>
    <spb s="0">
      <v xml:space="preserve">Wikipedia	</v>
      <v xml:space="preserve">CC-BY-SA	</v>
      <v xml:space="preserve">http://pt.wikipedia.org/wiki/Guapirama	</v>
      <v xml:space="preserve">http://creativecommons.org/licenses/by-sa/3.0/	</v>
    </spb>
    <spb s="13">
      <v>793</v>
      <v>794</v>
      <v>795</v>
      <v>794</v>
      <v>793</v>
      <v>793</v>
      <v>793</v>
    </spb>
    <spb s="0">
      <v xml:space="preserve">Wikipedia	</v>
      <v xml:space="preserve">Public domain	</v>
      <v xml:space="preserve">http://pt.wikipedia.org/wiki/Guapirama	</v>
      <v xml:space="preserve">http://en.wikipedia.org/wiki/Public_domain	</v>
    </spb>
    <spb s="0">
      <v xml:space="preserve">Wikipedia	Wikipedia	</v>
      <v xml:space="preserve">CC-BY-SA	CC-BY-SA	</v>
      <v xml:space="preserve">http://en.wikipedia.org/wiki/Guaporema	http://pt.wikipedia.org/wiki/Guaporema	</v>
      <v xml:space="preserve">http://creativecommons.org/licenses/by-sa/3.0/	http://creativecommons.org/licenses/by-sa/3.0/	</v>
    </spb>
    <spb s="0">
      <v xml:space="preserve">Wikipedia	</v>
      <v xml:space="preserve">CC-BY-SA	</v>
      <v xml:space="preserve">http://en.wikipedia.org/wiki/Guaporema	</v>
      <v xml:space="preserve">http://creativecommons.org/licenses/by-sa/3.0/	</v>
    </spb>
    <spb s="0">
      <v xml:space="preserve">Wikipedia	</v>
      <v xml:space="preserve">CC-BY-SA	</v>
      <v xml:space="preserve">http://pt.wikipedia.org/wiki/Guaporema	</v>
      <v xml:space="preserve">http://creativecommons.org/licenses/by-sa/3.0/	</v>
    </spb>
    <spb s="13">
      <v>798</v>
      <v>799</v>
      <v>800</v>
      <v>799</v>
      <v>798</v>
      <v>798</v>
      <v>798</v>
    </spb>
    <spb s="0">
      <v xml:space="preserve">Wikipedia	</v>
      <v xml:space="preserve">CC BY 2.5	</v>
      <v xml:space="preserve">http://fr.wikipedia.org/wiki/Guaporema	</v>
      <v xml:space="preserve">https://creativecommons.org/licenses/by/2.5	</v>
    </spb>
    <spb s="0">
      <v xml:space="preserve">Wikipedia	Wikipedia	</v>
      <v xml:space="preserve">CC-BY-SA	CC-BY-SA	</v>
      <v xml:space="preserve">http://pt.wikipedia.org/wiki/Guaraci_(Paraná)	http://pl.wikipedia.org/wiki/Guaraci_(Parana)	</v>
      <v xml:space="preserve">http://creativecommons.org/licenses/by-sa/3.0/	http://creativecommons.org/licenses/by-sa/3.0/	</v>
    </spb>
    <spb s="0">
      <v xml:space="preserve">Wikipedia	</v>
      <v xml:space="preserve">CC-BY-SA	</v>
      <v xml:space="preserve">http://en.wikipedia.org/wiki/Guaraci,_Paraná	</v>
      <v xml:space="preserve">http://creativecommons.org/licenses/by-sa/3.0/	</v>
    </spb>
    <spb s="0">
      <v xml:space="preserve">Wikipedia	</v>
      <v xml:space="preserve">CC-BY-SA	</v>
      <v xml:space="preserve">http://ro.wikipedia.org/wiki/Guaraci	</v>
      <v xml:space="preserve">http://creativecommons.org/licenses/by-sa/3.0/	</v>
    </spb>
    <spb s="0">
      <v xml:space="preserve">Wikipedia	</v>
      <v xml:space="preserve">CC-BY-SA	</v>
      <v xml:space="preserve">http://pt.wikipedia.org/wiki/Guaraci_(Paraná)	</v>
      <v xml:space="preserve">http://creativecommons.org/licenses/by-sa/3.0/	</v>
    </spb>
    <spb s="0">
      <v xml:space="preserve">Wikipedia	Wikipedia	Wikipedia	</v>
      <v xml:space="preserve">CC-BY-SA	CC-BY-SA	CC-BY-SA	</v>
      <v xml:space="preserve">http://en.wikipedia.org/wiki/Guaraci,_Paraná	http://pt.wikipedia.org/wiki/Guaraci_(Paraná)	http://pl.wikipedia.org/wiki/Guaraci_(Parana)	</v>
      <v xml:space="preserve">http://creativecommons.org/licenses/by-sa/3.0/	http://creativecommons.org/licenses/by-sa/3.0/	http://creativecommons.org/licenses/by-sa/3.0/	</v>
    </spb>
    <spb s="1">
      <v>803</v>
      <v>804</v>
      <v>805</v>
      <v>806</v>
      <v>805</v>
      <v>804</v>
      <v>803</v>
      <v>807</v>
      <v>807</v>
    </spb>
    <spb s="0">
      <v xml:space="preserve">Wikipedia	</v>
      <v xml:space="preserve">CC BY-SA 4.0	</v>
      <v xml:space="preserve">http://pt.wikipedia.org/wiki/Guaraci_(Paraná)	</v>
      <v xml:space="preserve">https://creativecommons.org/licenses/by-sa/4.0	</v>
    </spb>
    <spb s="0">
      <v xml:space="preserve">Wikipedia	Wikipedia	</v>
      <v xml:space="preserve">CC-BY-SA	CC-BY-SA	</v>
      <v xml:space="preserve">http://pt.wikipedia.org/wiki/Guaraniaçu	http://zh.wikipedia.org/zh-tw/index.html?curid=3237468	</v>
      <v xml:space="preserve">http://creativecommons.org/licenses/by-sa/3.0/	http://creativecommons.org/licenses/by-sa/3.0/	</v>
    </spb>
    <spb s="0">
      <v xml:space="preserve">Wikipedia	Wikipedia	</v>
      <v xml:space="preserve">CC-BY-SA	CC-BY-SA	</v>
      <v xml:space="preserve">http://en.wikipedia.org/wiki/Guaraniaçu	http://zh.wikipedia.org/zh-tw/index.html?curid=3237468	</v>
      <v xml:space="preserve">http://creativecommons.org/licenses/by-sa/3.0/	http://creativecommons.org/licenses/by-sa/3.0/	</v>
    </spb>
    <spb s="0">
      <v xml:space="preserve">Wikipedia	</v>
      <v xml:space="preserve">CC-BY-SA	</v>
      <v xml:space="preserve">http://zh.wikipedia.org/zh-tw/index.html?curid=3237468	</v>
      <v xml:space="preserve">http://creativecommons.org/licenses/by-sa/3.0/	</v>
    </spb>
    <spb s="0">
      <v xml:space="preserve">Wikipedia	</v>
      <v xml:space="preserve">CC-BY-SA	</v>
      <v xml:space="preserve">http://pt.wikipedia.org/wiki/Guaraniaçu	</v>
      <v xml:space="preserve">http://creativecommons.org/licenses/by-sa/3.0/	</v>
    </spb>
    <spb s="0">
      <v xml:space="preserve">Wikipedia	</v>
      <v xml:space="preserve">CC-BY-SA	</v>
      <v xml:space="preserve">http://en.wikipedia.org/wiki/Guaraniaçu	</v>
      <v xml:space="preserve">http://creativecommons.org/licenses/by-sa/3.0/	</v>
    </spb>
    <spb s="0">
      <v xml:space="preserve">Wikipedia	Wikipedia	Wikipedia	</v>
      <v xml:space="preserve">CC-BY-SA	CC-BY-SA	CC-BY-SA	</v>
      <v xml:space="preserve">http://en.wikipedia.org/wiki/Guaraniaçu	http://pt.wikipedia.org/wiki/Guaraniaçu	http://zh.wikipedia.org/zh-tw/index.html?curid=3237468	</v>
      <v xml:space="preserve">http://creativecommons.org/licenses/by-sa/3.0/	http://creativecommons.org/licenses/by-sa/3.0/	http://creativecommons.org/licenses/by-sa/3.0/	</v>
    </spb>
    <spb s="1">
      <v>810</v>
      <v>811</v>
      <v>812</v>
      <v>813</v>
      <v>812</v>
      <v>814</v>
      <v>810</v>
      <v>815</v>
      <v>815</v>
    </spb>
    <spb s="0">
      <v xml:space="preserve">Wikipedia	</v>
      <v xml:space="preserve">CC BY 2.5	</v>
      <v xml:space="preserve">http://es.wikipedia.org/wiki/Guaraniaçu	</v>
      <v xml:space="preserve">https://creativecommons.org/licenses/by/2.5	</v>
    </spb>
    <spb s="0">
      <v xml:space="preserve">Wikipedia	Wikipedia	</v>
      <v xml:space="preserve">CC-BY-SA	CC-BY-SA	</v>
      <v xml:space="preserve">http://en.wikipedia.org/wiki/Guarapuava	http://pt.wikipedia.org/wiki/Guarapuava	</v>
      <v xml:space="preserve">http://creativecommons.org/licenses/by-sa/3.0/	http://creativecommons.org/licenses/by-sa/3.0/	</v>
    </spb>
    <spb s="0">
      <v xml:space="preserve">Wikipedia	</v>
      <v xml:space="preserve">CC-BY-SA	</v>
      <v xml:space="preserve">http://en.wikipedia.org/wiki/Guarapuava	</v>
      <v xml:space="preserve">http://creativecommons.org/licenses/by-sa/3.0/	</v>
    </spb>
    <spb s="0">
      <v xml:space="preserve">Wikipedia	</v>
      <v xml:space="preserve">CC-BY-SA	</v>
      <v xml:space="preserve">http://pt.wikipedia.org/wiki/Guarapuava	</v>
      <v xml:space="preserve">http://creativecommons.org/licenses/by-sa/3.0/	</v>
    </spb>
    <spb s="1">
      <v>818</v>
      <v>819</v>
      <v>819</v>
      <v>820</v>
      <v>819</v>
      <v>819</v>
      <v>818</v>
      <v>818</v>
      <v>818</v>
    </spb>
    <spb s="0">
      <v xml:space="preserve">Wikipedia	</v>
      <v xml:space="preserve">CC BY 2.5	</v>
      <v xml:space="preserve">http://pt.wikipedia.org/wiki/Guarapuava	</v>
      <v xml:space="preserve">https://creativecommons.org/licenses/by/2.5	</v>
    </spb>
    <spb s="0">
      <v xml:space="preserve">Wikipedia	Wikipedia	</v>
      <v xml:space="preserve">CC-BY-SA	CC-BY-SA	</v>
      <v xml:space="preserve">http://pt.wikipedia.org/wiki/Guaraqueçaba	http://zh.wikipedia.org/zh-tw/index.html?curid=3237451	</v>
      <v xml:space="preserve">http://creativecommons.org/licenses/by-sa/3.0/	http://creativecommons.org/licenses/by-sa/3.0/	</v>
    </spb>
    <spb s="0">
      <v xml:space="preserve">Wikipedia	Wikipedia	</v>
      <v xml:space="preserve">CC-BY-SA	CC-BY-SA	</v>
      <v xml:space="preserve">http://en.wikipedia.org/wiki/Guaraqueçaba	http://zh.wikipedia.org/zh-tw/index.html?curid=3237451	</v>
      <v xml:space="preserve">http://creativecommons.org/licenses/by-sa/3.0/	http://creativecommons.org/licenses/by-sa/3.0/	</v>
    </spb>
    <spb s="0">
      <v xml:space="preserve">Wikipedia	</v>
      <v xml:space="preserve">CC-BY-SA	</v>
      <v xml:space="preserve">http://pt.wikipedia.org/wiki/Guaraqueçaba	</v>
      <v xml:space="preserve">http://creativecommons.org/licenses/by-sa/3.0/	</v>
    </spb>
    <spb s="0">
      <v xml:space="preserve">Wikipedia	</v>
      <v xml:space="preserve">CC-BY-SA	</v>
      <v xml:space="preserve">http://en.wikipedia.org/wiki/Guaraqueçaba	</v>
      <v xml:space="preserve">http://creativecommons.org/licenses/by-sa/3.0/	</v>
    </spb>
    <spb s="0">
      <v xml:space="preserve">Wikipedia	Wikipedia	Wikipedia	</v>
      <v xml:space="preserve">CC-BY-SA	CC-BY-SA	CC-BY-SA	</v>
      <v xml:space="preserve">http://en.wikipedia.org/wiki/Guaraqueçaba	http://pt.wikipedia.org/wiki/Guaraqueçaba	http://zh.wikipedia.org/zh-tw/index.html?curid=3237451	</v>
      <v xml:space="preserve">http://creativecommons.org/licenses/by-sa/3.0/	http://creativecommons.org/licenses/by-sa/3.0/	http://creativecommons.org/licenses/by-sa/3.0/	</v>
    </spb>
    <spb s="13">
      <v>823</v>
      <v>824</v>
      <v>825</v>
      <v>826</v>
      <v>823</v>
      <v>827</v>
      <v>827</v>
    </spb>
    <spb s="0">
      <v xml:space="preserve">Wikipedia	</v>
      <v xml:space="preserve">CC BY-SA 4.0	</v>
      <v xml:space="preserve">http://pt.wikipedia.org/wiki/Guaraqueçaba	</v>
      <v xml:space="preserve">https://creativecommons.org/licenses/by-sa/4.0	</v>
    </spb>
    <spb s="0">
      <v xml:space="preserve">Wikipedia	Wikipedia	</v>
      <v xml:space="preserve">CC-BY-SA	CC-BY-SA	</v>
      <v xml:space="preserve">http://en.wikipedia.org/wiki/Guaratuba	http://pt.wikipedia.org/wiki/Guaratuba	</v>
      <v xml:space="preserve">http://creativecommons.org/licenses/by-sa/3.0/	http://creativecommons.org/licenses/by-sa/3.0/	</v>
    </spb>
    <spb s="0">
      <v xml:space="preserve">Wikipedia	</v>
      <v xml:space="preserve">CC-BY-SA	</v>
      <v xml:space="preserve">http://en.wikipedia.org/wiki/Guaratuba	</v>
      <v xml:space="preserve">http://creativecommons.org/licenses/by-sa/3.0/	</v>
    </spb>
    <spb s="0">
      <v xml:space="preserve">Wikipedia	</v>
      <v xml:space="preserve">CC-BY-SA	</v>
      <v xml:space="preserve">http://pt.wikipedia.org/wiki/Guaratuba	</v>
      <v xml:space="preserve">http://creativecommons.org/licenses/by-sa/3.0/	</v>
    </spb>
    <spb s="1">
      <v>830</v>
      <v>831</v>
      <v>831</v>
      <v>832</v>
      <v>831</v>
      <v>831</v>
      <v>830</v>
      <v>830</v>
      <v>830</v>
    </spb>
    <spb s="0">
      <v xml:space="preserve">Wikipedia	</v>
      <v xml:space="preserve">Public domain	</v>
      <v xml:space="preserve">http://en.wikipedia.org/wiki/Guaratuba	</v>
      <v xml:space="preserve">http://en.wikipedia.org/wiki/Public_domain	</v>
    </spb>
    <spb s="0">
      <v xml:space="preserve">Wikipedia	Wikipedia	</v>
      <v xml:space="preserve">CC-BY-SA	CC-BY-SA	</v>
      <v xml:space="preserve">http://pt.wikipedia.org/wiki/Honório_Serpa	http://zh.wikipedia.org/zh-tw/index.html?curid=3237396	</v>
      <v xml:space="preserve">http://creativecommons.org/licenses/by-sa/3.0/	http://creativecommons.org/licenses/by-sa/3.0/	</v>
    </spb>
    <spb s="0">
      <v xml:space="preserve">Wikipedia	</v>
      <v xml:space="preserve">CC-BY-SA	</v>
      <v xml:space="preserve">http://en.wikipedia.org/wiki/Honório_Serpa	</v>
      <v xml:space="preserve">http://creativecommons.org/licenses/by-sa/3.0/	</v>
    </spb>
    <spb s="0">
      <v xml:space="preserve">Wikipedia	Wikipedia	</v>
      <v xml:space="preserve">CC-BY-SA	CC-BY-SA	</v>
      <v xml:space="preserve">http://en.wikipedia.org/wiki/Honório_Serpa	http://zh.wikipedia.org/zh-tw/index.html?curid=3237396	</v>
      <v xml:space="preserve">http://creativecommons.org/licenses/by-sa/3.0/	http://creativecommons.org/licenses/by-sa/3.0/	</v>
    </spb>
    <spb s="0">
      <v xml:space="preserve">Wikipedia	Wikipedia	Wikipedia	</v>
      <v xml:space="preserve">CC-BY-SA	CC-BY-SA	CC-BY-SA	</v>
      <v xml:space="preserve">http://en.wikipedia.org/wiki/Honório_Serpa	http://pt.wikipedia.org/wiki/Honório_Serpa	http://zh.wikipedia.org/zh-tw/index.html?curid=3237396	</v>
      <v xml:space="preserve">http://creativecommons.org/licenses/by-sa/3.0/	http://creativecommons.org/licenses/by-sa/3.0/	http://creativecommons.org/licenses/by-sa/3.0/	</v>
    </spb>
    <spb s="1">
      <v>835</v>
      <v>836</v>
      <v>837</v>
      <v>835</v>
      <v>837</v>
      <v>836</v>
      <v>835</v>
      <v>838</v>
      <v>838</v>
    </spb>
    <spb s="0">
      <v xml:space="preserve">Wikipedia	</v>
      <v xml:space="preserve">CC BY 2.5	</v>
      <v xml:space="preserve">http://it.wikipedia.org/wiki/Honório_Serpa	</v>
      <v xml:space="preserve">http://creativecommons.org/licenses/by/2.5	</v>
    </spb>
    <spb s="0">
      <v xml:space="preserve">Wikipedia	Wikipedia	</v>
      <v xml:space="preserve">CC-BY-SA	CC-BY-SA	</v>
      <v xml:space="preserve">http://en.wikipedia.org/wiki/Ibaiti	http://pt.wikipedia.org/wiki/Ibaiti	</v>
      <v xml:space="preserve">http://creativecommons.org/licenses/by-sa/3.0/	http://creativecommons.org/licenses/by-sa/3.0/	</v>
    </spb>
    <spb s="0">
      <v xml:space="preserve">Wikipedia	</v>
      <v xml:space="preserve">CC-BY-SA	</v>
      <v xml:space="preserve">http://en.wikipedia.org/wiki/Ibaiti	</v>
      <v xml:space="preserve">http://creativecommons.org/licenses/by-sa/3.0/	</v>
    </spb>
    <spb s="0">
      <v xml:space="preserve">Wikipedia	</v>
      <v xml:space="preserve">CC-BY-SA	</v>
      <v xml:space="preserve">http://pt.wikipedia.org/wiki/Ibaiti	</v>
      <v xml:space="preserve">http://creativecommons.org/licenses/by-sa/3.0/	</v>
    </spb>
    <spb s="1">
      <v>841</v>
      <v>842</v>
      <v>842</v>
      <v>843</v>
      <v>842</v>
      <v>842</v>
      <v>841</v>
      <v>841</v>
      <v>841</v>
    </spb>
    <spb s="0">
      <v xml:space="preserve">Wikipedia	</v>
      <v xml:space="preserve">Public domain	</v>
      <v xml:space="preserve">http://en.wikipedia.org/wiki/Ibaiti	</v>
      <v xml:space="preserve">http://en.wikipedia.org/wiki/Public_domain	</v>
    </spb>
    <spb s="0">
      <v xml:space="preserve">Wikipedia	Wikipedia	</v>
      <v xml:space="preserve">CC-BY-SA	CC-BY-SA	</v>
      <v xml:space="preserve">http://en.wikipedia.org/wiki/Ibema	http://pt.wikipedia.org/wiki/Ibema	</v>
      <v xml:space="preserve">http://creativecommons.org/licenses/by-sa/3.0/	http://creativecommons.org/licenses/by-sa/3.0/	</v>
    </spb>
    <spb s="0">
      <v xml:space="preserve">Wikipedia	Wikipedia	</v>
      <v xml:space="preserve">CC-BY-SA	CC-BY-SA	</v>
      <v xml:space="preserve">http://en.wikipedia.org/wiki/Ibema	http://es.wikipedia.org/wiki/Ibema	</v>
      <v xml:space="preserve">http://creativecommons.org/licenses/by-sa/3.0/	http://creativecommons.org/licenses/by-sa/3.0/	</v>
    </spb>
    <spb s="0">
      <v xml:space="preserve">Wikipedia	</v>
      <v xml:space="preserve">CC-BY-SA	</v>
      <v xml:space="preserve">http://en.wikipedia.org/wiki/Ibema	</v>
      <v xml:space="preserve">http://creativecommons.org/licenses/by-sa/3.0/	</v>
    </spb>
    <spb s="13">
      <v>846</v>
      <v>847</v>
      <v>846</v>
      <v>848</v>
      <v>846</v>
      <v>846</v>
      <v>846</v>
    </spb>
    <spb s="0">
      <v xml:space="preserve">Wikipedia	</v>
      <v xml:space="preserve">CC BY 2.5	</v>
      <v xml:space="preserve">http://fr.wikipedia.org/wiki/Ibema	</v>
      <v xml:space="preserve">https://creativecommons.org/licenses/by/2.5	</v>
    </spb>
    <spb s="0">
      <v xml:space="preserve">Wikipedia	Wikipedia	</v>
      <v xml:space="preserve">CC-BY-SA	CC-BY-SA	</v>
      <v xml:space="preserve">http://pt.wikipedia.org/wiki/Ibiporã	http://zh.wikipedia.org/zh-tw/index.html?curid=3237663	</v>
      <v xml:space="preserve">http://creativecommons.org/licenses/by-sa/3.0/	http://creativecommons.org/licenses/by-sa/3.0/	</v>
    </spb>
    <spb s="0">
      <v xml:space="preserve">Wikipedia	</v>
      <v xml:space="preserve">CC-BY-SA	</v>
      <v xml:space="preserve">http://en.wikipedia.org/wiki/Ibiporã	</v>
      <v xml:space="preserve">http://creativecommons.org/licenses/by-sa/3.0/	</v>
    </spb>
    <spb s="0">
      <v xml:space="preserve">Wikipedia	</v>
      <v xml:space="preserve">CC-BY-SA	</v>
      <v xml:space="preserve">http://zh.wikipedia.org/zh-tw/index.html?curid=3237663	</v>
      <v xml:space="preserve">http://creativecommons.org/licenses/by-sa/3.0/	</v>
    </spb>
    <spb s="0">
      <v xml:space="preserve">Wikipedia	Wikipedia	Wikipedia	</v>
      <v xml:space="preserve">CC-BY-SA	CC-BY-SA	CC-BY-SA	</v>
      <v xml:space="preserve">http://en.wikipedia.org/wiki/Ibiporã	http://pt.wikipedia.org/wiki/Ibiporã	http://zh.wikipedia.org/zh-tw/index.html?curid=3237663	</v>
      <v xml:space="preserve">http://creativecommons.org/licenses/by-sa/3.0/	http://creativecommons.org/licenses/by-sa/3.0/	http://creativecommons.org/licenses/by-sa/3.0/	</v>
    </spb>
    <spb s="1">
      <v>851</v>
      <v>852</v>
      <v>853</v>
      <v>851</v>
      <v>853</v>
      <v>852</v>
      <v>851</v>
      <v>854</v>
      <v>854</v>
    </spb>
    <spb s="0">
      <v xml:space="preserve">Wikipedia	</v>
      <v xml:space="preserve">Public domain	</v>
      <v xml:space="preserve">http://pt.wikipedia.org/wiki/Ibiporã	</v>
      <v xml:space="preserve">http://en.wikipedia.org/wiki/Public_domain	</v>
    </spb>
    <spb s="0">
      <v xml:space="preserve">Wikipedia	Wikipedia	</v>
      <v xml:space="preserve">CC-BY-SA	CC-BY-SA	</v>
      <v xml:space="preserve">http://pt.wikipedia.org/wiki/Icaraíma	http://zh.wikipedia.org/zh-tw/index.html?curid=3237518	</v>
      <v xml:space="preserve">http://creativecommons.org/licenses/by-sa/3.0/	http://creativecommons.org/licenses/by-sa/3.0/	</v>
    </spb>
    <spb s="0">
      <v xml:space="preserve">Wikipedia	</v>
      <v xml:space="preserve">CC-BY-SA	</v>
      <v xml:space="preserve">http://en.wikipedia.org/wiki/Icaraíma	</v>
      <v xml:space="preserve">http://creativecommons.org/licenses/by-sa/3.0/	</v>
    </spb>
    <spb s="0">
      <v xml:space="preserve">Wikipedia	</v>
      <v xml:space="preserve">CC-BY-SA	</v>
      <v xml:space="preserve">http://pt.wikipedia.org/wiki/Icaraíma	</v>
      <v xml:space="preserve">http://creativecommons.org/licenses/by-sa/3.0/	</v>
    </spb>
    <spb s="0">
      <v xml:space="preserve">Wikipedia	Wikipedia	Wikipedia	</v>
      <v xml:space="preserve">CC-BY-SA	CC-BY-SA	CC-BY-SA	</v>
      <v xml:space="preserve">http://en.wikipedia.org/wiki/Icaraíma	http://pt.wikipedia.org/wiki/Icaraíma	http://zh.wikipedia.org/zh-tw/index.html?curid=3237518	</v>
      <v xml:space="preserve">http://creativecommons.org/licenses/by-sa/3.0/	http://creativecommons.org/licenses/by-sa/3.0/	http://creativecommons.org/licenses/by-sa/3.0/	</v>
    </spb>
    <spb s="13">
      <v>857</v>
      <v>858</v>
      <v>859</v>
      <v>858</v>
      <v>857</v>
      <v>860</v>
      <v>860</v>
    </spb>
    <spb s="0">
      <v xml:space="preserve">Wikipedia	</v>
      <v xml:space="preserve">CC BY 2.5	</v>
      <v xml:space="preserve">http://fr.wikipedia.org/wiki/Icaraíma	</v>
      <v xml:space="preserve">https://creativecommons.org/licenses/by/2.5	</v>
    </spb>
    <spb s="0">
      <v xml:space="preserve">Wikipedia	Wikipedia	</v>
      <v xml:space="preserve">CC-BY-SA	CC-BY-SA	</v>
      <v xml:space="preserve">http://pt.wikipedia.org/wiki/Iguaraçu	http://zh.wikipedia.org/zh-tw/index.html?curid=3237579	</v>
      <v xml:space="preserve">http://creativecommons.org/licenses/by-sa/3.0/	http://creativecommons.org/licenses/by-sa/3.0/	</v>
    </spb>
    <spb s="0">
      <v xml:space="preserve">Wikipedia	</v>
      <v xml:space="preserve">CC-BY-SA	</v>
      <v xml:space="preserve">http://en.wikipedia.org/wiki/Iguaraçu	</v>
      <v xml:space="preserve">http://creativecommons.org/licenses/by-sa/3.0/	</v>
    </spb>
    <spb s="0">
      <v xml:space="preserve">Wikipedia	Wikipedia	</v>
      <v xml:space="preserve">CC-BY-SA	CC-BY-SA	</v>
      <v xml:space="preserve">http://en.wikipedia.org/wiki/Iguaraçu	http://zh.wikipedia.org/zh-tw/index.html?curid=3237579	</v>
      <v xml:space="preserve">http://creativecommons.org/licenses/by-sa/3.0/	http://creativecommons.org/licenses/by-sa/3.0/	</v>
    </spb>
    <spb s="0">
      <v xml:space="preserve">Wikipedia	Wikipedia	Wikipedia	</v>
      <v xml:space="preserve">CC-BY-SA	CC-BY-SA	CC-BY-SA	</v>
      <v xml:space="preserve">http://en.wikipedia.org/wiki/Iguaraçu	http://pt.wikipedia.org/wiki/Iguaraçu	http://zh.wikipedia.org/zh-tw/index.html?curid=3237579	</v>
      <v xml:space="preserve">http://creativecommons.org/licenses/by-sa/3.0/	http://creativecommons.org/licenses/by-sa/3.0/	http://creativecommons.org/licenses/by-sa/3.0/	</v>
    </spb>
    <spb s="1">
      <v>863</v>
      <v>864</v>
      <v>865</v>
      <v>863</v>
      <v>865</v>
      <v>864</v>
      <v>863</v>
      <v>866</v>
      <v>866</v>
    </spb>
    <spb s="0">
      <v xml:space="preserve">Wikipedia	</v>
      <v xml:space="preserve">CC BY 2.5	</v>
      <v xml:space="preserve">http://fr.wikipedia.org/wiki/Iguaraçu	</v>
      <v xml:space="preserve">http://creativecommons.org/licenses/by/2.5	</v>
    </spb>
    <spb s="0">
      <v xml:space="preserve">Wikipedia	Wikipedia	</v>
      <v xml:space="preserve">CC-BY-SA	CC-BY-SA	</v>
      <v xml:space="preserve">http://en.wikipedia.org/wiki/Iguatu	http://pt.wikipedia.org/wiki/Iguatu_(Ceará)	</v>
      <v xml:space="preserve">http://creativecommons.org/licenses/by-sa/3.0/	http://creativecommons.org/licenses/by-sa/3.0/	</v>
    </spb>
    <spb s="0">
      <v xml:space="preserve">Wikipedia	</v>
      <v xml:space="preserve">CC-BY-SA	</v>
      <v xml:space="preserve">http://en.wikipedia.org/wiki/Iguatu	</v>
      <v xml:space="preserve">http://creativecommons.org/licenses/by-sa/3.0/	</v>
    </spb>
    <spb s="0">
      <v xml:space="preserve">Wikipedia	</v>
      <v xml:space="preserve">CC-BY-SA	</v>
      <v xml:space="preserve">http://pt.wikipedia.org/wiki/Iguatu_(Ceará)	</v>
      <v xml:space="preserve">http://creativecommons.org/licenses/by-sa/3.0/	</v>
    </spb>
    <spb s="13">
      <v>869</v>
      <v>870</v>
      <v>871</v>
      <v>870</v>
      <v>869</v>
      <v>869</v>
      <v>869</v>
    </spb>
    <spb s="0">
      <v xml:space="preserve">Wikipedia	</v>
      <v xml:space="preserve">CC BY 3.0	</v>
      <v xml:space="preserve">http://pt.wikipedia.org/wiki/Iguatu_(Ceará)	</v>
      <v xml:space="preserve">https://creativecommons.org/licenses/by/3.0	</v>
    </spb>
    <spb s="0">
      <v xml:space="preserve">Wikipedia	Wikipedia	</v>
      <v xml:space="preserve">CC-BY-SA	CC-BY-SA	</v>
      <v xml:space="preserve">http://pt.wikipedia.org/wiki/Imbaú	http://vi.wikipedia.org/wiki/index.html?curid=1346460	</v>
      <v xml:space="preserve">http://creativecommons.org/licenses/by-sa/3.0/	http://creativecommons.org/licenses/by-sa/3.0/	</v>
    </spb>
    <spb s="0">
      <v xml:space="preserve">Wikipedia	</v>
      <v xml:space="preserve">CC-BY-SA	</v>
      <v xml:space="preserve">http://vi.wikipedia.org/wiki/index.html?curid=1346460	</v>
      <v xml:space="preserve">http://creativecommons.org/licenses/by-sa/3.0/	</v>
    </spb>
    <spb s="0">
      <v xml:space="preserve">Wikipedia	</v>
      <v xml:space="preserve">CC-BY-SA	</v>
      <v xml:space="preserve">http://pt.wikipedia.org/wiki/Imbaú	</v>
      <v xml:space="preserve">http://creativecommons.org/licenses/by-sa/3.0/	</v>
    </spb>
    <spb s="0">
      <v xml:space="preserve">Wikipedia	</v>
      <v xml:space="preserve">CC-BY-SA	</v>
      <v xml:space="preserve">http://en.wikipedia.org/wiki/Imbaú	</v>
      <v xml:space="preserve">http://creativecommons.org/licenses/by-sa/3.0/	</v>
    </spb>
    <spb s="0">
      <v xml:space="preserve">Wikipedia	Wikipedia	Wikipedia	</v>
      <v xml:space="preserve">CC-BY-SA	CC-BY-SA	CC-BY-SA	</v>
      <v xml:space="preserve">http://en.wikipedia.org/wiki/Imbaú	http://pt.wikipedia.org/wiki/Imbaú	http://vi.wikipedia.org/wiki/index.html?curid=1346460	</v>
      <v xml:space="preserve">http://creativecommons.org/licenses/by-sa/3.0/	http://creativecommons.org/licenses/by-sa/3.0/	http://creativecommons.org/licenses/by-sa/3.0/	</v>
    </spb>
    <spb s="13">
      <v>874</v>
      <v>875</v>
      <v>876</v>
      <v>877</v>
      <v>874</v>
      <v>878</v>
      <v>878</v>
    </spb>
    <spb s="0">
      <v xml:space="preserve">Wikipedia	</v>
      <v xml:space="preserve">CC BY 3.0	</v>
      <v xml:space="preserve">http://pt.wikipedia.org/wiki/Imbaú	</v>
      <v xml:space="preserve">https://creativecommons.org/licenses/by/3.0	</v>
    </spb>
    <spb s="0">
      <v xml:space="preserve">Wikipedia	Wikipedia	</v>
      <v xml:space="preserve">CC-BY-SA	CC-BY-SA	</v>
      <v xml:space="preserve">http://en.wikipedia.org/wiki/Imbituva	http://pt.wikipedia.org/wiki/Imbituva	</v>
      <v xml:space="preserve">http://creativecommons.org/licenses/by-sa/3.0/	http://creativecommons.org/licenses/by-sa/3.0/	</v>
    </spb>
    <spb s="0">
      <v xml:space="preserve">Wikipedia	</v>
      <v xml:space="preserve">CC-BY-SA	</v>
      <v xml:space="preserve">http://en.wikipedia.org/wiki/Imbituva	</v>
      <v xml:space="preserve">http://creativecommons.org/licenses/by-sa/3.0/	</v>
    </spb>
    <spb s="1">
      <v>881</v>
      <v>882</v>
      <v>882</v>
      <v>881</v>
      <v>882</v>
      <v>882</v>
      <v>881</v>
      <v>881</v>
      <v>881</v>
    </spb>
    <spb s="0">
      <v xml:space="preserve">Wikipedia	</v>
      <v xml:space="preserve">CC BY 2.5	</v>
      <v xml:space="preserve">http://it.wikipedia.org/wiki/Imbituva	</v>
      <v xml:space="preserve">http://creativecommons.org/licenses/by/2.5	</v>
    </spb>
    <spb s="0">
      <v xml:space="preserve">Wikipedia	Wikipedia	</v>
      <v xml:space="preserve">CC-BY-SA	CC-BY-SA	</v>
      <v xml:space="preserve">http://pt.wikipedia.org/wiki/Inácio_Martins	http://zh.wikipedia.org/zh-tw/index.html?curid=3237424	</v>
      <v xml:space="preserve">http://creativecommons.org/licenses/by-sa/3.0/	http://creativecommons.org/licenses/by-sa/3.0/	</v>
    </spb>
    <spb s="0">
      <v xml:space="preserve">Wikipedia	</v>
      <v xml:space="preserve">CC-BY-SA	</v>
      <v xml:space="preserve">http://en.wikipedia.org/wiki/Inácio_Martins	</v>
      <v xml:space="preserve">http://creativecommons.org/licenses/by-sa/3.0/	</v>
    </spb>
    <spb s="0">
      <v xml:space="preserve">Wikipedia	Wikipedia	</v>
      <v xml:space="preserve">CC-BY-SA	CC-BY-SA	</v>
      <v xml:space="preserve">http://en.wikipedia.org/wiki/Inácio_Martins	http://zh.wikipedia.org/zh-tw/index.html?curid=3237424	</v>
      <v xml:space="preserve">http://creativecommons.org/licenses/by-sa/3.0/	http://creativecommons.org/licenses/by-sa/3.0/	</v>
    </spb>
    <spb s="0">
      <v xml:space="preserve">Wikipedia	</v>
      <v xml:space="preserve">CC-BY-SA	</v>
      <v xml:space="preserve">http://pt.wikipedia.org/wiki/Inácio_Martins	</v>
      <v xml:space="preserve">http://creativecommons.org/licenses/by-sa/3.0/	</v>
    </spb>
    <spb s="0">
      <v xml:space="preserve">Wikipedia	Wikipedia	Wikipedia	</v>
      <v xml:space="preserve">CC-BY-SA	CC-BY-SA	CC-BY-SA	</v>
      <v xml:space="preserve">http://en.wikipedia.org/wiki/Inácio_Martins	http://pt.wikipedia.org/wiki/Inácio_Martins	http://zh.wikipedia.org/zh-tw/index.html?curid=3237424	</v>
      <v xml:space="preserve">http://creativecommons.org/licenses/by-sa/3.0/	http://creativecommons.org/licenses/by-sa/3.0/	http://creativecommons.org/licenses/by-sa/3.0/	</v>
    </spb>
    <spb s="1">
      <v>885</v>
      <v>886</v>
      <v>887</v>
      <v>888</v>
      <v>887</v>
      <v>886</v>
      <v>885</v>
      <v>889</v>
      <v>889</v>
    </spb>
    <spb s="0">
      <v xml:space="preserve">Wikipedia	</v>
      <v xml:space="preserve">CC-BY-SA-3.0	</v>
      <v xml:space="preserve">http://pt.wikipedia.org/wiki/Inácio_Martins	</v>
      <v xml:space="preserve">http://creativecommons.org/licenses/by-sa/3.0/	</v>
    </spb>
    <spb s="0">
      <v xml:space="preserve">Wikipedia	Wikipedia	</v>
      <v xml:space="preserve">CC-BY-SA	CC-BY-SA	</v>
      <v xml:space="preserve">http://pt.wikipedia.org/wiki/Inajá_(Paraná)	http://zh.wikipedia.org/zh-tw/index.html?curid=3237542	</v>
      <v xml:space="preserve">http://creativecommons.org/licenses/by-sa/3.0/	http://creativecommons.org/licenses/by-sa/3.0/	</v>
    </spb>
    <spb s="0">
      <v xml:space="preserve">Wikipedia	</v>
      <v xml:space="preserve">CC-BY-SA	</v>
      <v xml:space="preserve">http://en.wikipedia.org/wiki/Inajá,_Paraná	</v>
      <v xml:space="preserve">http://creativecommons.org/licenses/by-sa/3.0/	</v>
    </spb>
    <spb s="0">
      <v xml:space="preserve">Wikipedia	</v>
      <v xml:space="preserve">CC-BY-SA	</v>
      <v xml:space="preserve">http://zh.wikipedia.org/zh-tw/index.html?curid=3237542	</v>
      <v xml:space="preserve">http://creativecommons.org/licenses/by-sa/3.0/	</v>
    </spb>
    <spb s="0">
      <v xml:space="preserve">Wikipedia	</v>
      <v xml:space="preserve">CC-BY-SA	</v>
      <v xml:space="preserve">http://pt.wikipedia.org/wiki/Inajá_(Paraná)	</v>
      <v xml:space="preserve">http://creativecommons.org/licenses/by-sa/3.0/	</v>
    </spb>
    <spb s="0">
      <v xml:space="preserve">Wikipedia	Wikipedia	Wikipedia	</v>
      <v xml:space="preserve">CC-BY-SA	CC-BY-SA	CC-BY-SA	</v>
      <v xml:space="preserve">http://en.wikipedia.org/wiki/Inajá,_Paraná	http://pt.wikipedia.org/wiki/Inajá_(Paraná)	http://zh.wikipedia.org/zh-tw/index.html?curid=3237542	</v>
      <v xml:space="preserve">http://creativecommons.org/licenses/by-sa/3.0/	http://creativecommons.org/licenses/by-sa/3.0/	http://creativecommons.org/licenses/by-sa/3.0/	</v>
    </spb>
    <spb s="1">
      <v>892</v>
      <v>893</v>
      <v>894</v>
      <v>895</v>
      <v>894</v>
      <v>893</v>
      <v>892</v>
      <v>896</v>
      <v>896</v>
    </spb>
    <spb s="0">
      <v xml:space="preserve">Wikipedia	</v>
      <v xml:space="preserve">Public domain	</v>
      <v xml:space="preserve">http://pt.wikipedia.org/wiki/Inajá_(Paraná)	</v>
      <v xml:space="preserve">http://en.wikipedia.org/wiki/Public_domain	</v>
    </spb>
    <spb s="0">
      <v xml:space="preserve">Wikipedia	Wikipedia	</v>
      <v xml:space="preserve">CC-BY-SA	CC-BY-SA	</v>
      <v xml:space="preserve">http://pt.wikipedia.org/wiki/Indianópolis_(Minas_Gerais)	http://zh.wikipedia.org/zh-tw/index.html?curid=3236517	</v>
      <v xml:space="preserve">http://creativecommons.org/licenses/by-sa/3.0/	http://creativecommons.org/licenses/by-sa/3.0/	</v>
    </spb>
    <spb s="0">
      <v xml:space="preserve">Wikipedia	</v>
      <v xml:space="preserve">CC-BY-SA	</v>
      <v xml:space="preserve">http://en.wikipedia.org/wiki/Indianópolis	</v>
      <v xml:space="preserve">http://creativecommons.org/licenses/by-sa/3.0/	</v>
    </spb>
    <spb s="0">
      <v xml:space="preserve">Wikipedia	</v>
      <v xml:space="preserve">CC-BY-SA	</v>
      <v xml:space="preserve">http://pt.wikipedia.org/wiki/Indianópolis_(Minas_Gerais)	</v>
      <v xml:space="preserve">http://creativecommons.org/licenses/by-sa/3.0/	</v>
    </spb>
    <spb s="0">
      <v xml:space="preserve">Wikipedia	Wikipedia	Wikipedia	</v>
      <v xml:space="preserve">CC-BY-SA	CC-BY-SA	CC-BY-SA	</v>
      <v xml:space="preserve">http://pt.wikipedia.org/wiki/Indianópolis_(Minas_Gerais)	http://en.wikipedia.org/wiki/Indianópolis	http://zh.wikipedia.org/zh-tw/index.html?curid=3236517	</v>
      <v xml:space="preserve">http://creativecommons.org/licenses/by-sa/3.0/	http://creativecommons.org/licenses/by-sa/3.0/	http://creativecommons.org/licenses/by-sa/3.0/	</v>
    </spb>
    <spb s="13">
      <v>899</v>
      <v>900</v>
      <v>901</v>
      <v>900</v>
      <v>899</v>
      <v>902</v>
      <v>902</v>
    </spb>
    <spb s="0">
      <v xml:space="preserve">Wikipedia	</v>
      <v xml:space="preserve">CC BY 2.5	</v>
      <v xml:space="preserve">http://en.wikipedia.org/wiki/Indianópolis	</v>
      <v xml:space="preserve">https://creativecommons.org/licenses/by/2.5	</v>
    </spb>
    <spb s="0">
      <v xml:space="preserve">Wikipedia	Wikipedia	</v>
      <v xml:space="preserve">CC-BY-SA	CC-BY-SA	</v>
      <v xml:space="preserve">http://pt.wikipedia.org/wiki/Ipiranga_(Paraná)	http://pl.wikipedia.org/wiki/Ipiranga	</v>
      <v xml:space="preserve">http://creativecommons.org/licenses/by-sa/3.0/	http://creativecommons.org/licenses/by-sa/3.0/	</v>
    </spb>
    <spb s="0">
      <v xml:space="preserve">Wikipedia	</v>
      <v xml:space="preserve">CC-BY-SA	</v>
      <v xml:space="preserve">http://en.wikipedia.org/wiki/Ipiranga,_Paraná	</v>
      <v xml:space="preserve">http://creativecommons.org/licenses/by-sa/3.0/	</v>
    </spb>
    <spb s="0">
      <v xml:space="preserve">Wikipedia	</v>
      <v xml:space="preserve">CC-BY-SA	</v>
      <v xml:space="preserve">http://pt.wikipedia.org/wiki/Ipiranga_(Paraná)	</v>
      <v xml:space="preserve">http://creativecommons.org/licenses/by-sa/3.0/	</v>
    </spb>
    <spb s="0">
      <v xml:space="preserve">Wikipedia	Wikipedia	Wikipedia	</v>
      <v xml:space="preserve">CC-BY-SA	CC-BY-SA	CC-BY-SA	</v>
      <v xml:space="preserve">http://en.wikipedia.org/wiki/Ipiranga,_Paraná	http://pt.wikipedia.org/wiki/Ipiranga_(Paraná)	http://pl.wikipedia.org/wiki/Ipiranga	</v>
      <v xml:space="preserve">http://creativecommons.org/licenses/by-sa/3.0/	http://creativecommons.org/licenses/by-sa/3.0/	http://creativecommons.org/licenses/by-sa/3.0/	</v>
    </spb>
    <spb s="13">
      <v>905</v>
      <v>906</v>
      <v>907</v>
      <v>906</v>
      <v>905</v>
      <v>908</v>
      <v>908</v>
    </spb>
    <spb s="0">
      <v xml:space="preserve">Wikipedia	</v>
      <v xml:space="preserve">CC BY-SA 4.0	</v>
      <v xml:space="preserve">http://pt.wikipedia.org/wiki/Ipiranga_(Paraná)	</v>
      <v xml:space="preserve">https://creativecommons.org/licenses/by-sa/4.0	</v>
    </spb>
    <spb s="0">
      <v xml:space="preserve">Wikipedia	Wikipedia	</v>
      <v xml:space="preserve">CC-BY-SA	CC-BY-SA	</v>
      <v xml:space="preserve">http://pt.wikipedia.org/wiki/Iporã	http://zh.wikipedia.org/zh-tw/index.html?curid=3237505	</v>
      <v xml:space="preserve">http://creativecommons.org/licenses/by-sa/3.0/	http://creativecommons.org/licenses/by-sa/3.0/	</v>
    </spb>
    <spb s="0">
      <v xml:space="preserve">Wikipedia	</v>
      <v xml:space="preserve">CC-BY-SA	</v>
      <v xml:space="preserve">http://en.wikipedia.org/wiki/Iporã	</v>
      <v xml:space="preserve">http://creativecommons.org/licenses/by-sa/3.0/	</v>
    </spb>
    <spb s="0">
      <v xml:space="preserve">Wikipedia	</v>
      <v xml:space="preserve">CC-BY-SA	</v>
      <v xml:space="preserve">http://zh.wikipedia.org/zh-tw/index.html?curid=3237505	</v>
      <v xml:space="preserve">http://creativecommons.org/licenses/by-sa/3.0/	</v>
    </spb>
    <spb s="0">
      <v xml:space="preserve">Wikipedia	</v>
      <v xml:space="preserve">CC-BY-SA	</v>
      <v xml:space="preserve">http://pt.wikipedia.org/wiki/Iporã	</v>
      <v xml:space="preserve">http://creativecommons.org/licenses/by-sa/3.0/	</v>
    </spb>
    <spb s="0">
      <v xml:space="preserve">Wikipedia	Wikipedia	Wikipedia	</v>
      <v xml:space="preserve">CC-BY-SA	CC-BY-SA	CC-BY-SA	</v>
      <v xml:space="preserve">http://pt.wikipedia.org/wiki/Iporã	http://en.wikipedia.org/wiki/Iporã	http://zh.wikipedia.org/zh-tw/index.html?curid=3237505	</v>
      <v xml:space="preserve">http://creativecommons.org/licenses/by-sa/3.0/	http://creativecommons.org/licenses/by-sa/3.0/	http://creativecommons.org/licenses/by-sa/3.0/	</v>
    </spb>
    <spb s="1">
      <v>911</v>
      <v>912</v>
      <v>913</v>
      <v>914</v>
      <v>913</v>
      <v>912</v>
      <v>911</v>
      <v>915</v>
      <v>915</v>
    </spb>
    <spb s="0">
      <v xml:space="preserve">Wikipedia	</v>
      <v xml:space="preserve">CC BY 2.5	</v>
      <v xml:space="preserve">http://fr.wikipedia.org/wiki/Iporã	</v>
      <v xml:space="preserve">https://creativecommons.org/licenses/by/2.5	</v>
    </spb>
    <spb s="0">
      <v xml:space="preserve">Wikipedia	Wikipedia	</v>
      <v xml:space="preserve">CC-BY-SA	CC-BY-SA	</v>
      <v xml:space="preserve">http://en.wikipedia.org/wiki/Iracema_do_Oeste	http://pt.wikipedia.org/wiki/Iracema_do_Oeste	</v>
      <v xml:space="preserve">http://creativecommons.org/licenses/by-sa/3.0/	http://creativecommons.org/licenses/by-sa/3.0/	</v>
    </spb>
    <spb s="0">
      <v xml:space="preserve">Wikipedia	Wikipedia	</v>
      <v xml:space="preserve">CC-BY-SA	CC-BY-SA	</v>
      <v xml:space="preserve">http://en.wikipedia.org/wiki/Iracema_do_Oeste	http://es.wikipedia.org/wiki/Iracema_do_Oeste	</v>
      <v xml:space="preserve">http://creativecommons.org/licenses/by-sa/3.0/	http://creativecommons.org/licenses/by-sa/3.0/	</v>
    </spb>
    <spb s="0">
      <v xml:space="preserve">Wikipedia	</v>
      <v xml:space="preserve">CC-BY-SA	</v>
      <v xml:space="preserve">http://en.wikipedia.org/wiki/Iracema_do_Oeste	</v>
      <v xml:space="preserve">http://creativecommons.org/licenses/by-sa/3.0/	</v>
    </spb>
    <spb s="0">
      <v xml:space="preserve">Wikipedia	</v>
      <v xml:space="preserve">CC-BY-SA	</v>
      <v xml:space="preserve">http://pt.wikipedia.org/wiki/Iracema_do_Oeste	</v>
      <v xml:space="preserve">http://creativecommons.org/licenses/by-sa/3.0/	</v>
    </spb>
    <spb s="1">
      <v>918</v>
      <v>919</v>
      <v>920</v>
      <v>921</v>
      <v>920</v>
      <v>920</v>
      <v>918</v>
      <v>918</v>
      <v>918</v>
    </spb>
    <spb s="0">
      <v xml:space="preserve">Wikipedia	</v>
      <v xml:space="preserve">CC BY 2.5	</v>
      <v xml:space="preserve">http://es.wikipedia.org/wiki/Iracema_do_Oeste	</v>
      <v xml:space="preserve">http://creativecommons.org/licenses/by/2.5	</v>
    </spb>
    <spb s="0">
      <v xml:space="preserve">Wikipedia	Wikipedia	</v>
      <v xml:space="preserve">CC-BY-SA	CC-BY-SA	</v>
      <v xml:space="preserve">http://pt.wikipedia.org/wiki/Irati_(Paraná)	http://pl.wikipedia.org/wiki/Irati_(Parana)	</v>
      <v xml:space="preserve">http://creativecommons.org/licenses/by-sa/3.0/	http://creativecommons.org/licenses/by-sa/3.0/	</v>
    </spb>
    <spb s="0">
      <v xml:space="preserve">Wikipedia	</v>
      <v xml:space="preserve">CC-BY-SA	</v>
      <v xml:space="preserve">http://en.wikipedia.org/wiki/Irati,_Paraná	</v>
      <v xml:space="preserve">http://creativecommons.org/licenses/by-sa/3.0/	</v>
    </spb>
    <spb s="0">
      <v xml:space="preserve">Wikipedia	</v>
      <v xml:space="preserve">CC-BY-SA	</v>
      <v xml:space="preserve">http://ro.wikipedia.org/wiki/Irati	</v>
      <v xml:space="preserve">http://creativecommons.org/licenses/by-sa/3.0/	</v>
    </spb>
    <spb s="0">
      <v xml:space="preserve">Wikipedia	</v>
      <v xml:space="preserve">CC-BY-SA	</v>
      <v xml:space="preserve">http://pt.wikipedia.org/wiki/Irati_(Paraná)	</v>
      <v xml:space="preserve">http://creativecommons.org/licenses/by-sa/3.0/	</v>
    </spb>
    <spb s="0">
      <v xml:space="preserve">Wikipedia	Wikipedia	Wikipedia	</v>
      <v xml:space="preserve">CC-BY-SA	CC-BY-SA	CC-BY-SA	</v>
      <v xml:space="preserve">http://pt.wikipedia.org/wiki/Irati_(Paraná)	http://en.wikipedia.org/wiki/Irati,_Paraná	http://pl.wikipedia.org/wiki/Irati_(Parana)	</v>
      <v xml:space="preserve">http://creativecommons.org/licenses/by-sa/3.0/	http://creativecommons.org/licenses/by-sa/3.0/	http://creativecommons.org/licenses/by-sa/3.0/	</v>
    </spb>
    <spb s="1">
      <v>924</v>
      <v>925</v>
      <v>926</v>
      <v>927</v>
      <v>926</v>
      <v>925</v>
      <v>924</v>
      <v>928</v>
      <v>928</v>
    </spb>
    <spb s="0">
      <v xml:space="preserve">Wikipedia	</v>
      <v xml:space="preserve">CC BY-SA 4.0	</v>
      <v xml:space="preserve">http://pt.wikipedia.org/wiki/Irati_(Paraná)	</v>
      <v xml:space="preserve">https://creativecommons.org/licenses/by-sa/4.0	</v>
    </spb>
    <spb s="0">
      <v xml:space="preserve">Wikipedia	Wikipedia	</v>
      <v xml:space="preserve">CC-BY-SA	CC-BY-SA	</v>
      <v xml:space="preserve">http://en.wikipedia.org/wiki/Iretama	http://pt.wikipedia.org/wiki/Iretama	</v>
      <v xml:space="preserve">http://creativecommons.org/licenses/by-sa/3.0/	http://creativecommons.org/licenses/by-sa/3.0/	</v>
    </spb>
    <spb s="0">
      <v xml:space="preserve">Wikipedia	Wikipedia	</v>
      <v xml:space="preserve">CC-BY-SA	CC-BY-SA	</v>
      <v xml:space="preserve">http://en.wikipedia.org/wiki/Iretama	http://es.wikipedia.org/wiki/Iretama	</v>
      <v xml:space="preserve">http://creativecommons.org/licenses/by-sa/3.0/	http://creativecommons.org/licenses/by-sa/3.0/	</v>
    </spb>
    <spb s="0">
      <v xml:space="preserve">Wikipedia	</v>
      <v xml:space="preserve">CC-BY-SA	</v>
      <v xml:space="preserve">http://pt.wikipedia.org/wiki/Iretama	</v>
      <v xml:space="preserve">http://creativecommons.org/licenses/by-sa/3.0/	</v>
    </spb>
    <spb s="0">
      <v xml:space="preserve">Wikipedia	</v>
      <v xml:space="preserve">CC-BY-SA	</v>
      <v xml:space="preserve">http://en.wikipedia.org/wiki/Iretama	</v>
      <v xml:space="preserve">http://creativecommons.org/licenses/by-sa/3.0/	</v>
    </spb>
    <spb s="13">
      <v>931</v>
      <v>932</v>
      <v>933</v>
      <v>934</v>
      <v>931</v>
      <v>931</v>
      <v>931</v>
    </spb>
    <spb s="0">
      <v xml:space="preserve">Wikipedia	</v>
      <v xml:space="preserve">CC BY-SA 4.0	</v>
      <v xml:space="preserve">http://pt.wikipedia.org/wiki/Iretama	</v>
      <v xml:space="preserve">https://creativecommons.org/licenses/by-sa/4.0	</v>
    </spb>
    <spb s="0">
      <v xml:space="preserve">Wikipedia	Wikipedia	</v>
      <v xml:space="preserve">CC-BY-SA	CC-BY-SA	</v>
      <v xml:space="preserve">http://pt.wikipedia.org/wiki/Itaguajé	http://zh.wikipedia.org/zh-tw/index.html?curid=3237580	</v>
      <v xml:space="preserve">http://creativecommons.org/licenses/by-sa/3.0/	http://creativecommons.org/licenses/by-sa/3.0/	</v>
    </spb>
    <spb s="0">
      <v xml:space="preserve">Wikipedia	</v>
      <v xml:space="preserve">CC-BY-SA	</v>
      <v xml:space="preserve">http://en.wikipedia.org/wiki/Itaguajé	</v>
      <v xml:space="preserve">http://creativecommons.org/licenses/by-sa/3.0/	</v>
    </spb>
    <spb s="0">
      <v xml:space="preserve">Wikipedia	</v>
      <v xml:space="preserve">CC-BY-SA	</v>
      <v xml:space="preserve">http://pt.wikipedia.org/wiki/Itaguajé	</v>
      <v xml:space="preserve">http://creativecommons.org/licenses/by-sa/3.0/	</v>
    </spb>
    <spb s="0">
      <v xml:space="preserve">Wikipedia	Wikipedia	Wikipedia	</v>
      <v xml:space="preserve">CC-BY-SA	CC-BY-SA	CC-BY-SA	</v>
      <v xml:space="preserve">http://en.wikipedia.org/wiki/Itaguajé	http://pt.wikipedia.org/wiki/Itaguajé	http://zh.wikipedia.org/zh-tw/index.html?curid=3237580	</v>
      <v xml:space="preserve">http://creativecommons.org/licenses/by-sa/3.0/	http://creativecommons.org/licenses/by-sa/3.0/	http://creativecommons.org/licenses/by-sa/3.0/	</v>
    </spb>
    <spb s="13">
      <v>937</v>
      <v>938</v>
      <v>939</v>
      <v>938</v>
      <v>937</v>
      <v>940</v>
      <v>940</v>
    </spb>
    <spb s="0">
      <v xml:space="preserve">Wikipedia	</v>
      <v xml:space="preserve">CC BY 2.5	</v>
      <v xml:space="preserve">http://es.wikipedia.org/wiki/Itaguajé	</v>
      <v xml:space="preserve">http://creativecommons.org/licenses/by/2.5	</v>
    </spb>
    <spb s="0">
      <v xml:space="preserve">Wikipedia	Wikipedia	</v>
      <v xml:space="preserve">CC-BY-SA	CC-BY-SA	</v>
      <v xml:space="preserve">http://pt.wikipedia.org/wiki/Itaipulândia	http://zh.wikipedia.org/zh-tw/index.html?curid=3237741	</v>
      <v xml:space="preserve">http://creativecommons.org/licenses/by-sa/3.0/	http://creativecommons.org/licenses/by-sa/3.0/	</v>
    </spb>
    <spb s="0">
      <v xml:space="preserve">Wikipedia	</v>
      <v xml:space="preserve">CC-BY-SA	</v>
      <v xml:space="preserve">http://en.wikipedia.org/wiki/Itaipulândia	</v>
      <v xml:space="preserve">http://creativecommons.org/licenses/by-sa/3.0/	</v>
    </spb>
    <spb s="0">
      <v xml:space="preserve">Wikipedia	</v>
      <v xml:space="preserve">CC-BY-SA	</v>
      <v xml:space="preserve">http://pt.wikipedia.org/wiki/Itaipulândia	</v>
      <v xml:space="preserve">http://creativecommons.org/licenses/by-sa/3.0/	</v>
    </spb>
    <spb s="0">
      <v xml:space="preserve">Wikipedia	Wikipedia	Wikipedia	</v>
      <v xml:space="preserve">CC-BY-SA	CC-BY-SA	CC-BY-SA	</v>
      <v xml:space="preserve">http://en.wikipedia.org/wiki/Itaipulândia	http://pt.wikipedia.org/wiki/Itaipulândia	http://zh.wikipedia.org/zh-tw/index.html?curid=3237741	</v>
      <v xml:space="preserve">http://creativecommons.org/licenses/by-sa/3.0/	http://creativecommons.org/licenses/by-sa/3.0/	http://creativecommons.org/licenses/by-sa/3.0/	</v>
    </spb>
    <spb s="13">
      <v>943</v>
      <v>944</v>
      <v>945</v>
      <v>944</v>
      <v>943</v>
      <v>946</v>
      <v>946</v>
    </spb>
    <spb s="0">
      <v xml:space="preserve">Wikipedia	</v>
      <v xml:space="preserve">Public domain	</v>
      <v xml:space="preserve">http://pt.wikipedia.org/wiki/Itaipulândia	</v>
      <v xml:space="preserve">http://en.wikipedia.org/wiki/Public_domain	</v>
    </spb>
    <spb s="0">
      <v xml:space="preserve">Wikipedia	Wikipedia	</v>
      <v xml:space="preserve">CC-BY-SA	CC-BY-SA	</v>
      <v xml:space="preserve">http://pt.wikipedia.org/wiki/Itambaracá	http://zh.wikipedia.org/zh-tw/index.html?curid=3237557	</v>
      <v xml:space="preserve">http://creativecommons.org/licenses/by-sa/3.0/	http://creativecommons.org/licenses/by-sa/3.0/	</v>
    </spb>
    <spb s="0">
      <v xml:space="preserve">Wikipedia	</v>
      <v xml:space="preserve">CC-BY-SA	</v>
      <v xml:space="preserve">http://en.wikipedia.org/wiki/Itambaracá	</v>
      <v xml:space="preserve">http://creativecommons.org/licenses/by-sa/3.0/	</v>
    </spb>
    <spb s="0">
      <v xml:space="preserve">Wikipedia	</v>
      <v xml:space="preserve">CC-BY-SA	</v>
      <v xml:space="preserve">http://pt.wikipedia.org/wiki/Itambaracá	</v>
      <v xml:space="preserve">http://creativecommons.org/licenses/by-sa/3.0/	</v>
    </spb>
    <spb s="0">
      <v xml:space="preserve">Wikipedia	Wikipedia	Wikipedia	</v>
      <v xml:space="preserve">CC-BY-SA	CC-BY-SA	CC-BY-SA	</v>
      <v xml:space="preserve">http://en.wikipedia.org/wiki/Itambaracá	http://pt.wikipedia.org/wiki/Itambaracá	http://zh.wikipedia.org/zh-tw/index.html?curid=3237557	</v>
      <v xml:space="preserve">http://creativecommons.org/licenses/by-sa/3.0/	http://creativecommons.org/licenses/by-sa/3.0/	http://creativecommons.org/licenses/by-sa/3.0/	</v>
    </spb>
    <spb s="13">
      <v>949</v>
      <v>950</v>
      <v>951</v>
      <v>950</v>
      <v>949</v>
      <v>952</v>
      <v>952</v>
    </spb>
    <spb s="0">
      <v xml:space="preserve">Wikipedia	</v>
      <v xml:space="preserve">CC BY 2.5	</v>
      <v xml:space="preserve">http://fr.wikipedia.org/wiki/Itambaracá	</v>
      <v xml:space="preserve">http://creativecommons.org/licenses/by/2.5	</v>
    </spb>
    <spb s="0">
      <v xml:space="preserve">Wikipedia	Wikipedia	</v>
      <v xml:space="preserve">CC-BY-SA	CC-BY-SA	</v>
      <v xml:space="preserve">http://pt.wikipedia.org/wiki/Itambé_(Bahia)	http://zh.wikipedia.org/zh-tw/index.html?curid=3235031	</v>
      <v xml:space="preserve">http://creativecommons.org/licenses/by-sa/3.0/	http://creativecommons.org/licenses/by-sa/3.0/	</v>
    </spb>
    <spb s="0">
      <v xml:space="preserve">Wikipedia	</v>
      <v xml:space="preserve">CC-BY-SA	</v>
      <v xml:space="preserve">http://zh.wikipedia.org/zh-tw/index.html?curid=3235031	</v>
      <v xml:space="preserve">http://creativecommons.org/licenses/by-sa/3.0/	</v>
    </spb>
    <spb s="0">
      <v xml:space="preserve">Wikipedia	</v>
      <v xml:space="preserve">CC-BY-SA	</v>
      <v xml:space="preserve">http://pt.wikipedia.org/wiki/Itambé_(Bahia)	</v>
      <v xml:space="preserve">http://creativecommons.org/licenses/by-sa/3.0/	</v>
    </spb>
    <spb s="0">
      <v xml:space="preserve">Wikipedia	</v>
      <v xml:space="preserve">CC-BY-SA	</v>
      <v xml:space="preserve">http://en.wikipedia.org/wiki/Itambé	</v>
      <v xml:space="preserve">http://creativecommons.org/licenses/by-sa/3.0/	</v>
    </spb>
    <spb s="0">
      <v xml:space="preserve">Wikipedia	Wikipedia	Wikipedia	</v>
      <v xml:space="preserve">CC-BY-SA	CC-BY-SA	CC-BY-SA	</v>
      <v xml:space="preserve">http://en.wikipedia.org/wiki/Itambé	http://pt.wikipedia.org/wiki/Itambé_(Bahia)	http://zh.wikipedia.org/zh-tw/index.html?curid=3235031	</v>
      <v xml:space="preserve">http://creativecommons.org/licenses/by-sa/3.0/	http://creativecommons.org/licenses/by-sa/3.0/	http://creativecommons.org/licenses/by-sa/3.0/	</v>
    </spb>
    <spb s="1">
      <v>955</v>
      <v>956</v>
      <v>956</v>
      <v>957</v>
      <v>956</v>
      <v>958</v>
      <v>955</v>
      <v>959</v>
      <v>959</v>
    </spb>
    <spb s="0">
      <v xml:space="preserve">Wikipedia	</v>
      <v xml:space="preserve">Public domain	</v>
      <v xml:space="preserve">http://fr.wikipedia.org/wiki/Itambé_(Bahia)	</v>
      <v xml:space="preserve">http://en.wikipedia.org/wiki/Public_domain	</v>
    </spb>
    <spb s="0">
      <v xml:space="preserve">Wikipedia	Wikipedia	</v>
      <v xml:space="preserve">CC-BY-SA	CC-BY-SA	</v>
      <v xml:space="preserve">http://en.wikipedia.org/wiki/Itapejara_d'Oeste	http://pt.wikipedia.org/wiki/Itapejara_d'Oeste	</v>
      <v xml:space="preserve">http://creativecommons.org/licenses/by-sa/3.0/	http://creativecommons.org/licenses/by-sa/3.0/	</v>
    </spb>
    <spb s="0">
      <v xml:space="preserve">Wikipedia	</v>
      <v xml:space="preserve">CC-BY-SA	</v>
      <v xml:space="preserve">http://en.wikipedia.org/wiki/Itapejara_d'Oeste	</v>
      <v xml:space="preserve">http://creativecommons.org/licenses/by-sa/3.0/	</v>
    </spb>
    <spb s="1">
      <v>962</v>
      <v>963</v>
      <v>963</v>
      <v>962</v>
      <v>963</v>
      <v>963</v>
      <v>962</v>
      <v>962</v>
      <v>962</v>
    </spb>
    <spb s="0">
      <v xml:space="preserve">Wikipedia	</v>
      <v xml:space="preserve">CC BY 2.5	</v>
      <v xml:space="preserve">http://fr.wikipedia.org/wiki/Itapejara_d'Oeste	</v>
      <v xml:space="preserve">https://creativecommons.org/licenses/by/2.5	</v>
    </spb>
    <spb s="0">
      <v xml:space="preserve">Wikipedia	Wikipedia	</v>
      <v xml:space="preserve">CC-BY-SA	CC-BY-SA	</v>
      <v xml:space="preserve">http://pt.wikipedia.org/wiki/Itaperuçu	http://zh.wikipedia.org/zh-tw/index.html?curid=3237458	</v>
      <v xml:space="preserve">http://creativecommons.org/licenses/by-sa/3.0/	http://creativecommons.org/licenses/by-sa/3.0/	</v>
    </spb>
    <spb s="0">
      <v xml:space="preserve">Wikipedia	</v>
      <v xml:space="preserve">CC-BY-SA	</v>
      <v xml:space="preserve">http://en.wikipedia.org/wiki/Itaperuçu	</v>
      <v xml:space="preserve">http://creativecommons.org/licenses/by-sa/3.0/	</v>
    </spb>
    <spb s="0">
      <v xml:space="preserve">Wikipedia	</v>
      <v xml:space="preserve">CC-BY-SA	</v>
      <v xml:space="preserve">http://pt.wikipedia.org/wiki/Itaperuçu	</v>
      <v xml:space="preserve">http://creativecommons.org/licenses/by-sa/3.0/	</v>
    </spb>
    <spb s="0">
      <v xml:space="preserve">Wikipedia	Wikipedia	Wikipedia	</v>
      <v xml:space="preserve">CC-BY-SA	CC-BY-SA	CC-BY-SA	</v>
      <v xml:space="preserve">http://en.wikipedia.org/wiki/Itaperuçu	http://pt.wikipedia.org/wiki/Itaperuçu	http://zh.wikipedia.org/zh-tw/index.html?curid=3237458	</v>
      <v xml:space="preserve">http://creativecommons.org/licenses/by-sa/3.0/	http://creativecommons.org/licenses/by-sa/3.0/	http://creativecommons.org/licenses/by-sa/3.0/	</v>
    </spb>
    <spb s="13">
      <v>966</v>
      <v>967</v>
      <v>968</v>
      <v>967</v>
      <v>966</v>
      <v>969</v>
      <v>969</v>
    </spb>
    <spb s="0">
      <v xml:space="preserve">Wikipedia	</v>
      <v xml:space="preserve">	</v>
      <v xml:space="preserve">http://pt.wikipedia.org/wiki/Itaperuçu	</v>
      <v xml:space="preserve">http://commons.wikimedia.org/wiki/File:Bandeira_Itaperucu.jpg	</v>
    </spb>
    <spb s="0">
      <v xml:space="preserve">Wikipedia	Wikipedia	</v>
      <v xml:space="preserve">CC-BY-SA	CC-BY-SA	</v>
      <v xml:space="preserve">http://pt.wikipedia.org/wiki/Itaúna_do_Sul	http://zh.wikipedia.org/zh-tw/index.html?curid=3237545	</v>
      <v xml:space="preserve">http://creativecommons.org/licenses/by-sa/3.0/	http://creativecommons.org/licenses/by-sa/3.0/	</v>
    </spb>
    <spb s="0">
      <v xml:space="preserve">Wikipedia	</v>
      <v xml:space="preserve">CC-BY-SA	</v>
      <v xml:space="preserve">http://en.wikipedia.org/wiki/Itaúna_do_Sul	</v>
      <v xml:space="preserve">http://creativecommons.org/licenses/by-sa/3.0/	</v>
    </spb>
    <spb s="0">
      <v xml:space="preserve">Wikipedia	</v>
      <v xml:space="preserve">CC-BY-SA	</v>
      <v xml:space="preserve">http://pt.wikipedia.org/wiki/Itaúna_do_Sul	</v>
      <v xml:space="preserve">http://creativecommons.org/licenses/by-sa/3.0/	</v>
    </spb>
    <spb s="0">
      <v xml:space="preserve">Wikipedia	Wikipedia	Wikipedia	</v>
      <v xml:space="preserve">CC-BY-SA	CC-BY-SA	CC-BY-SA	</v>
      <v xml:space="preserve">http://en.wikipedia.org/wiki/Itaúna_do_Sul	http://pt.wikipedia.org/wiki/Itaúna_do_Sul	http://zh.wikipedia.org/zh-tw/index.html?curid=3237545	</v>
      <v xml:space="preserve">http://creativecommons.org/licenses/by-sa/3.0/	http://creativecommons.org/licenses/by-sa/3.0/	http://creativecommons.org/licenses/by-sa/3.0/	</v>
    </spb>
    <spb s="13">
      <v>972</v>
      <v>973</v>
      <v>974</v>
      <v>973</v>
      <v>972</v>
      <v>975</v>
      <v>975</v>
    </spb>
    <spb s="0">
      <v xml:space="preserve">Wikipedia	</v>
      <v xml:space="preserve">Public domain	</v>
      <v xml:space="preserve">http://pt.wikipedia.org/wiki/Itaúna_do_Sul	</v>
      <v xml:space="preserve">http://en.wikipedia.org/wiki/Public_domain	</v>
    </spb>
    <spb s="0">
      <v xml:space="preserve">Wikipedia	</v>
      <v xml:space="preserve">CC-BY-SA	</v>
      <v xml:space="preserve">http://pt.wikipedia.org/wiki/Ivaí	</v>
      <v xml:space="preserve">http://creativecommons.org/licenses/by-sa/3.0/	</v>
    </spb>
    <spb s="0">
      <v xml:space="preserve">Wikipedia	</v>
      <v xml:space="preserve">CC-BY-SA	</v>
      <v xml:space="preserve">http://en.wikipedia.org/wiki/Ivaí	</v>
      <v xml:space="preserve">http://creativecommons.org/licenses/by-sa/3.0/	</v>
    </spb>
    <spb s="0">
      <v xml:space="preserve">Wikipedia	Wikipedia	Wikipedia	</v>
      <v xml:space="preserve">CC-BY-SA	CC-BY-SA	CC-BY-SA	</v>
      <v xml:space="preserve">http://en.wikipedia.org/wiki/Ivaí	http://pt.wikipedia.org/wiki/Ivaí	http://zh.wikipedia.org/zh-tw/index.html?curid=3237519	</v>
      <v xml:space="preserve">http://creativecommons.org/licenses/by-sa/3.0/	http://creativecommons.org/licenses/by-sa/3.0/	http://creativecommons.org/licenses/by-sa/3.0/	</v>
    </spb>
    <spb s="13">
      <v>978</v>
      <v>979</v>
      <v>978</v>
      <v>979</v>
      <v>978</v>
      <v>980</v>
      <v>980</v>
    </spb>
    <spb s="0">
      <v xml:space="preserve">Wikipedia	</v>
      <v xml:space="preserve">CC BY 2.5	</v>
      <v xml:space="preserve">http://fr.wikipedia.org/wiki/Ivaí	</v>
      <v xml:space="preserve">https://creativecommons.org/licenses/by/2.5	</v>
    </spb>
    <spb s="0">
      <v xml:space="preserve">Wikipedia	Wikipedia	</v>
      <v xml:space="preserve">CC-BY-SA	CC-BY-SA	</v>
      <v xml:space="preserve">http://pt.wikipedia.org/wiki/Ivaiporã	http://zh.wikipedia.org/zh-tw/index.html?curid=3237612	</v>
      <v xml:space="preserve">http://creativecommons.org/licenses/by-sa/3.0/	http://creativecommons.org/licenses/by-sa/3.0/	</v>
    </spb>
    <spb s="0">
      <v xml:space="preserve">Wikipedia	</v>
      <v xml:space="preserve">CC-BY-SA	</v>
      <v xml:space="preserve">http://en.wikipedia.org/wiki/Ivaiporã	</v>
      <v xml:space="preserve">http://creativecommons.org/licenses/by-sa/3.0/	</v>
    </spb>
    <spb s="0">
      <v xml:space="preserve">Wikipedia	</v>
      <v xml:space="preserve">CC-BY-SA	</v>
      <v xml:space="preserve">http://pt.wikipedia.org/wiki/Ivaiporã	</v>
      <v xml:space="preserve">http://creativecommons.org/licenses/by-sa/3.0/	</v>
    </spb>
    <spb s="0">
      <v xml:space="preserve">Wikipedia	Wikipedia	Wikipedia	</v>
      <v xml:space="preserve">CC-BY-SA	CC-BY-SA	CC-BY-SA	</v>
      <v xml:space="preserve">http://en.wikipedia.org/wiki/Ivaiporã	http://pt.wikipedia.org/wiki/Ivaiporã	http://zh.wikipedia.org/zh-tw/index.html?curid=3237612	</v>
      <v xml:space="preserve">http://creativecommons.org/licenses/by-sa/3.0/	http://creativecommons.org/licenses/by-sa/3.0/	http://creativecommons.org/licenses/by-sa/3.0/	</v>
    </spb>
    <spb s="13">
      <v>983</v>
      <v>984</v>
      <v>985</v>
      <v>984</v>
      <v>983</v>
      <v>986</v>
      <v>986</v>
    </spb>
    <spb s="0">
      <v xml:space="preserve">Wikipedia	</v>
      <v xml:space="preserve">CC BY-SA 4.0	</v>
      <v xml:space="preserve">http://pt.wikipedia.org/wiki/Ivaiporã	</v>
      <v xml:space="preserve">https://creativecommons.org/licenses/by-sa/4.0	</v>
    </spb>
    <spb s="0">
      <v xml:space="preserve">Wikipedia	Wikipedia	</v>
      <v xml:space="preserve">CC-BY-SA	CC-BY-SA	</v>
      <v xml:space="preserve">http://pt.wikipedia.org/wiki/Ivaté	http://zh.wikipedia.org/zh-tw/index.html?curid=3237517	</v>
      <v xml:space="preserve">http://creativecommons.org/licenses/by-sa/3.0/	http://creativecommons.org/licenses/by-sa/3.0/	</v>
    </spb>
    <spb s="0">
      <v xml:space="preserve">Wikipedia	</v>
      <v xml:space="preserve">CC-BY-SA	</v>
      <v xml:space="preserve">http://en.wikipedia.org/wiki/Ivaté	</v>
      <v xml:space="preserve">http://creativecommons.org/licenses/by-sa/3.0/	</v>
    </spb>
    <spb s="0">
      <v xml:space="preserve">Wikipedia	Wikipedia	</v>
      <v xml:space="preserve">CC-BY-SA	CC-BY-SA	</v>
      <v xml:space="preserve">http://en.wikipedia.org/wiki/Ivaté	http://zh.wikipedia.org/zh-tw/index.html?curid=3237517	</v>
      <v xml:space="preserve">http://creativecommons.org/licenses/by-sa/3.0/	http://creativecommons.org/licenses/by-sa/3.0/	</v>
    </spb>
    <spb s="0">
      <v xml:space="preserve">Wikipedia	</v>
      <v xml:space="preserve">CC-BY-SA	</v>
      <v xml:space="preserve">http://pt.wikipedia.org/wiki/Ivaté	</v>
      <v xml:space="preserve">http://creativecommons.org/licenses/by-sa/3.0/	</v>
    </spb>
    <spb s="0">
      <v xml:space="preserve">Wikipedia	Wikipedia	Wikipedia	</v>
      <v xml:space="preserve">CC-BY-SA	CC-BY-SA	CC-BY-SA	</v>
      <v xml:space="preserve">http://en.wikipedia.org/wiki/Ivaté	http://pt.wikipedia.org/wiki/Ivaté	http://zh.wikipedia.org/zh-tw/index.html?curid=3237517	</v>
      <v xml:space="preserve">http://creativecommons.org/licenses/by-sa/3.0/	http://creativecommons.org/licenses/by-sa/3.0/	http://creativecommons.org/licenses/by-sa/3.0/	</v>
    </spb>
    <spb s="1">
      <v>989</v>
      <v>990</v>
      <v>991</v>
      <v>992</v>
      <v>991</v>
      <v>990</v>
      <v>989</v>
      <v>993</v>
      <v>993</v>
    </spb>
    <spb s="0">
      <v xml:space="preserve">Wikipedia	</v>
      <v xml:space="preserve">CC BY 2.5	</v>
      <v xml:space="preserve">http://it.wikipedia.org/wiki/Ivaté	</v>
      <v xml:space="preserve">https://creativecommons.org/licenses/by/2.5	</v>
    </spb>
    <spb s="0">
      <v xml:space="preserve">Wikipedia	Wikipedia	</v>
      <v xml:space="preserve">CC-BY-SA	CC-BY-SA	</v>
      <v xml:space="preserve">http://en.wikipedia.org/wiki/Ivatuba	http://pt.wikipedia.org/wiki/Ivatuba	</v>
      <v xml:space="preserve">http://creativecommons.org/licenses/by-sa/3.0/	http://creativecommons.org/licenses/by-sa/3.0/	</v>
    </spb>
    <spb s="0">
      <v xml:space="preserve">Wikipedia	</v>
      <v xml:space="preserve">CC-BY-SA	</v>
      <v xml:space="preserve">http://en.wikipedia.org/wiki/Ivatuba	</v>
      <v xml:space="preserve">http://creativecommons.org/licenses/by-sa/3.0/	</v>
    </spb>
    <spb s="0">
      <v xml:space="preserve">Wikipedia	</v>
      <v xml:space="preserve">CC-BY-SA	</v>
      <v xml:space="preserve">http://pt.wikipedia.org/wiki/Ivatuba	</v>
      <v xml:space="preserve">http://creativecommons.org/licenses/by-sa/3.0/	</v>
    </spb>
    <spb s="1">
      <v>996</v>
      <v>997</v>
      <v>997</v>
      <v>998</v>
      <v>997</v>
      <v>997</v>
      <v>996</v>
      <v>996</v>
      <v>996</v>
    </spb>
    <spb s="0">
      <v xml:space="preserve">Wikipedia	</v>
      <v xml:space="preserve">Public domain	</v>
      <v xml:space="preserve">http://en.wikipedia.org/wiki/Ivatuba	</v>
      <v xml:space="preserve">http://en.wikipedia.org/wiki/Public_domain	</v>
    </spb>
    <spb s="0">
      <v xml:space="preserve">Wikipedia	Wikipedia	</v>
      <v xml:space="preserve">CC-BY-SA	CC-BY-SA	</v>
      <v xml:space="preserve">http://en.wikipedia.org/wiki/Jaboti	http://pt.wikipedia.org/wiki/Jaboti	</v>
      <v xml:space="preserve">http://creativecommons.org/licenses/by-sa/3.0/	http://creativecommons.org/licenses/by-sa/3.0/	</v>
    </spb>
    <spb s="0">
      <v xml:space="preserve">Wikipedia	</v>
      <v xml:space="preserve">CC-BY-SA	</v>
      <v xml:space="preserve">http://en.wikipedia.org/wiki/Jaboti	</v>
      <v xml:space="preserve">http://creativecommons.org/licenses/by-sa/3.0/	</v>
    </spb>
    <spb s="0">
      <v xml:space="preserve">Wikipedia	</v>
      <v xml:space="preserve">CC-BY-SA	</v>
      <v xml:space="preserve">http://pt.wikipedia.org/wiki/Jaboti	</v>
      <v xml:space="preserve">http://creativecommons.org/licenses/by-sa/3.0/	</v>
    </spb>
    <spb s="13">
      <v>1001</v>
      <v>1002</v>
      <v>1003</v>
      <v>1002</v>
      <v>1001</v>
      <v>1001</v>
      <v>1001</v>
    </spb>
    <spb s="0">
      <v xml:space="preserve">Wikipedia	</v>
      <v xml:space="preserve">CC BY 2.5	</v>
      <v xml:space="preserve">http://fr.wikipedia.org/wiki/Jaboti	</v>
      <v xml:space="preserve">https://creativecommons.org/licenses/by/2.5	</v>
    </spb>
    <spb s="0">
      <v xml:space="preserve">Wikipedia	</v>
      <v xml:space="preserve">CC-BY-SA	</v>
      <v xml:space="preserve">http://pt.wikipedia.org/wiki/Jacarezinho	</v>
      <v xml:space="preserve">http://creativecommons.org/licenses/by-sa/3.0/	</v>
    </spb>
    <spb s="0">
      <v xml:space="preserve">Wikipedia	</v>
      <v xml:space="preserve">CC-BY-SA	</v>
      <v xml:space="preserve">http://it.wikipedia.org/wiki/Jacarezinho	</v>
      <v xml:space="preserve">http://creativecommons.org/licenses/by-sa/3.0/	</v>
    </spb>
    <spb s="0">
      <v xml:space="preserve">Wikipedia	</v>
      <v xml:space="preserve">CC-BY-SA	</v>
      <v xml:space="preserve">http://en.wikipedia.org/wiki/Jacarezinho,_Paraná	</v>
      <v xml:space="preserve">http://creativecommons.org/licenses/by-sa/3.0/	</v>
    </spb>
    <spb s="0">
      <v xml:space="preserve">Wikipedia	Wikipedia	</v>
      <v xml:space="preserve">CC-BY-SA	CC-BY-SA	</v>
      <v xml:space="preserve">http://en.wikipedia.org/wiki/Jacarezinho,_Paraná	http://pt.wikipedia.org/wiki/Jacarezinho	</v>
      <v xml:space="preserve">http://creativecommons.org/licenses/by-sa/3.0/	http://creativecommons.org/licenses/by-sa/3.0/	</v>
    </spb>
    <spb s="1">
      <v>1006</v>
      <v>1006</v>
      <v>1007</v>
      <v>1006</v>
      <v>1007</v>
      <v>1008</v>
      <v>1006</v>
      <v>1009</v>
      <v>1009</v>
    </spb>
    <spb s="0">
      <v xml:space="preserve">Wikipedia	</v>
      <v xml:space="preserve">Public domain	</v>
      <v xml:space="preserve">http://pt.wikipedia.org/wiki/Jacarezinho	</v>
      <v xml:space="preserve">http://en.wikipedia.org/wiki/Public_domain	</v>
    </spb>
    <spb s="0">
      <v xml:space="preserve">Wikipedia	Wikipedia	</v>
      <v xml:space="preserve">CC-BY-SA	CC-BY-SA	</v>
      <v xml:space="preserve">http://pt.wikipedia.org/wiki/Jaguapitã	http://zh.wikipedia.org/zh-tw/index.html?curid=3237581	</v>
      <v xml:space="preserve">http://creativecommons.org/licenses/by-sa/3.0/	http://creativecommons.org/licenses/by-sa/3.0/	</v>
    </spb>
    <spb s="0">
      <v xml:space="preserve">Wikipedia	</v>
      <v xml:space="preserve">CC-BY-SA	</v>
      <v xml:space="preserve">http://en.wikipedia.org/wiki/Jaguapitã	</v>
      <v xml:space="preserve">http://creativecommons.org/licenses/by-sa/3.0/	</v>
    </spb>
    <spb s="0">
      <v xml:space="preserve">Wikipedia	</v>
      <v xml:space="preserve">CC-BY-SA	</v>
      <v xml:space="preserve">http://zh.wikipedia.org/zh-tw/index.html?curid=3237581	</v>
      <v xml:space="preserve">http://creativecommons.org/licenses/by-sa/3.0/	</v>
    </spb>
    <spb s="0">
      <v xml:space="preserve">Wikipedia	</v>
      <v xml:space="preserve">CC-BY-SA	</v>
      <v xml:space="preserve">http://pt.wikipedia.org/wiki/Jaguapitã	</v>
      <v xml:space="preserve">http://creativecommons.org/licenses/by-sa/3.0/	</v>
    </spb>
    <spb s="0">
      <v xml:space="preserve">Wikipedia	Wikipedia	Wikipedia	</v>
      <v xml:space="preserve">CC-BY-SA	CC-BY-SA	CC-BY-SA	</v>
      <v xml:space="preserve">http://en.wikipedia.org/wiki/Jaguapitã	http://pt.wikipedia.org/wiki/Jaguapitã	http://zh.wikipedia.org/zh-tw/index.html?curid=3237581	</v>
      <v xml:space="preserve">http://creativecommons.org/licenses/by-sa/3.0/	http://creativecommons.org/licenses/by-sa/3.0/	http://creativecommons.org/licenses/by-sa/3.0/	</v>
    </spb>
    <spb s="1">
      <v>1012</v>
      <v>1013</v>
      <v>1014</v>
      <v>1015</v>
      <v>1014</v>
      <v>1013</v>
      <v>1012</v>
      <v>1016</v>
      <v>1016</v>
    </spb>
    <spb s="0">
      <v xml:space="preserve">Wikipedia	</v>
      <v xml:space="preserve">Benedito Ursi	</v>
      <v xml:space="preserve">http://pt.wikipedia.org/wiki/Jaguapitã	</v>
      <v xml:space="preserve">http://commons.wikimedia.org/wiki/File:Bandeira_jaguapita.jpg	</v>
    </spb>
    <spb s="0">
      <v xml:space="preserve">Wikipedia	Wikipedia	</v>
      <v xml:space="preserve">CC-BY-SA	CC-BY-SA	</v>
      <v xml:space="preserve">http://pt.wikipedia.org/wiki/Jaguariaíva	http://zh.wikipedia.org/zh-tw/index.html?curid=3237493	</v>
      <v xml:space="preserve">http://creativecommons.org/licenses/by-sa/3.0/	http://creativecommons.org/licenses/by-sa/3.0/	</v>
    </spb>
    <spb s="0">
      <v xml:space="preserve">Wikipedia	Wikipedia	</v>
      <v xml:space="preserve">CC-BY-SA	CC-BY-SA	</v>
      <v xml:space="preserve">http://en.wikipedia.org/wiki/Jaguariaíva	http://zh.wikipedia.org/zh-tw/index.html?curid=3237493	</v>
      <v xml:space="preserve">http://creativecommons.org/licenses/by-sa/3.0/	http://creativecommons.org/licenses/by-sa/3.0/	</v>
    </spb>
    <spb s="0">
      <v xml:space="preserve">Wikipedia	</v>
      <v xml:space="preserve">CC-BY-SA	</v>
      <v xml:space="preserve">http://pt.wikipedia.org/wiki/Jaguariaíva	</v>
      <v xml:space="preserve">http://creativecommons.org/licenses/by-sa/3.0/	</v>
    </spb>
    <spb s="0">
      <v xml:space="preserve">Wikipedia	</v>
      <v xml:space="preserve">CC-BY-SA	</v>
      <v xml:space="preserve">http://en.wikipedia.org/wiki/Jaguariaíva	</v>
      <v xml:space="preserve">http://creativecommons.org/licenses/by-sa/3.0/	</v>
    </spb>
    <spb s="0">
      <v xml:space="preserve">Wikipedia	Wikipedia	Wikipedia	</v>
      <v xml:space="preserve">CC-BY-SA	CC-BY-SA	CC-BY-SA	</v>
      <v xml:space="preserve">http://en.wikipedia.org/wiki/Jaguariaíva	http://pt.wikipedia.org/wiki/Jaguariaíva	http://zh.wikipedia.org/zh-tw/index.html?curid=3237493	</v>
      <v xml:space="preserve">http://creativecommons.org/licenses/by-sa/3.0/	http://creativecommons.org/licenses/by-sa/3.0/	http://creativecommons.org/licenses/by-sa/3.0/	</v>
    </spb>
    <spb s="13">
      <v>1019</v>
      <v>1020</v>
      <v>1021</v>
      <v>1022</v>
      <v>1019</v>
      <v>1023</v>
      <v>1023</v>
    </spb>
    <spb s="0">
      <v xml:space="preserve">Wikipedia	</v>
      <v xml:space="preserve">CC BY 2.5	</v>
      <v xml:space="preserve">http://en.wikipedia.org/wiki/Jaguariaíva	</v>
      <v xml:space="preserve">https://creativecommons.org/licenses/by/2.5	</v>
    </spb>
    <spb s="0">
      <v xml:space="preserve">Wikipedia	Wikipedia	</v>
      <v xml:space="preserve">CC-BY-SA	CC-BY-SA	</v>
      <v xml:space="preserve">http://pt.wikipedia.org/wiki/Jandaia_do_Sul	http://en.wikipedia.org/wiki/Jandaia_do_Sul	</v>
      <v xml:space="preserve">http://creativecommons.org/licenses/by-sa/3.0/	http://creativecommons.org/licenses/by-sa/3.0/	</v>
    </spb>
    <spb s="0">
      <v xml:space="preserve">Wikipedia	</v>
      <v xml:space="preserve">CC-BY-SA	</v>
      <v xml:space="preserve">http://en.wikipedia.org/wiki/Jandaia_do_Sul	</v>
      <v xml:space="preserve">http://creativecommons.org/licenses/by-sa/3.0/	</v>
    </spb>
    <spb s="0">
      <v xml:space="preserve">Wikipedia	</v>
      <v xml:space="preserve">CC-BY-SA	</v>
      <v xml:space="preserve">http://pt.wikipedia.org/wiki/Jandaia_do_Sul	</v>
      <v xml:space="preserve">http://creativecommons.org/licenses/by-sa/3.0/	</v>
    </spb>
    <spb s="1">
      <v>1026</v>
      <v>1027</v>
      <v>1027</v>
      <v>1028</v>
      <v>1027</v>
      <v>1027</v>
      <v>1026</v>
      <v>1026</v>
      <v>1026</v>
    </spb>
    <spb s="0">
      <v xml:space="preserve">Wikipedia	</v>
      <v xml:space="preserve">Public domain	</v>
      <v xml:space="preserve">http://pt.wikipedia.org/wiki/Jandaia_do_Sul	</v>
      <v xml:space="preserve">http://en.wikipedia.org/wiki/Public_domain	</v>
    </spb>
    <spb s="0">
      <v xml:space="preserve">Wikipedia	Wikipedia	</v>
      <v xml:space="preserve">CC-BY-SA	CC-BY-SA	</v>
      <v xml:space="preserve">http://pt.wikipedia.org/wiki/Janiópolis	http://zh.wikipedia.org/zh-tw/index.html?curid=3237687	</v>
      <v xml:space="preserve">http://creativecommons.org/licenses/by-sa/3.0/	http://creativecommons.org/licenses/by-sa/3.0/	</v>
    </spb>
    <spb s="0">
      <v xml:space="preserve">Wikipedia	</v>
      <v xml:space="preserve">CC-BY-SA	</v>
      <v xml:space="preserve">http://en.wikipedia.org/wiki/Janiópolis	</v>
      <v xml:space="preserve">http://creativecommons.org/licenses/by-sa/3.0/	</v>
    </spb>
    <spb s="0">
      <v xml:space="preserve">Wikipedia	</v>
      <v xml:space="preserve">CC-BY-SA	</v>
      <v xml:space="preserve">http://pt.wikipedia.org/wiki/Janiópolis	</v>
      <v xml:space="preserve">http://creativecommons.org/licenses/by-sa/3.0/	</v>
    </spb>
    <spb s="0">
      <v xml:space="preserve">Wikipedia	Wikipedia	Wikipedia	</v>
      <v xml:space="preserve">CC-BY-SA	CC-BY-SA	CC-BY-SA	</v>
      <v xml:space="preserve">http://en.wikipedia.org/wiki/Janiópolis	http://pt.wikipedia.org/wiki/Janiópolis	http://zh.wikipedia.org/zh-tw/index.html?curid=3237687	</v>
      <v xml:space="preserve">http://creativecommons.org/licenses/by-sa/3.0/	http://creativecommons.org/licenses/by-sa/3.0/	http://creativecommons.org/licenses/by-sa/3.0/	</v>
    </spb>
    <spb s="13">
      <v>1031</v>
      <v>1032</v>
      <v>1033</v>
      <v>1032</v>
      <v>1031</v>
      <v>1034</v>
      <v>1034</v>
    </spb>
    <spb s="0">
      <v xml:space="preserve">Wikipedia	</v>
      <v xml:space="preserve">CC BY-SA 3.0	</v>
      <v xml:space="preserve">http://pt.wikipedia.org/wiki/Janiópolis	</v>
      <v xml:space="preserve">https://creativecommons.org/licenses/by-sa/3.0	</v>
    </spb>
    <spb s="0">
      <v xml:space="preserve">Wikipedia	Wikipedia	</v>
      <v xml:space="preserve">CC-BY-SA	CC-BY-SA	</v>
      <v xml:space="preserve">http://en.wikipedia.org/wiki/Japira	http://pt.wikipedia.org/wiki/Japira	</v>
      <v xml:space="preserve">http://creativecommons.org/licenses/by-sa/3.0/	http://creativecommons.org/licenses/by-sa/3.0/	</v>
    </spb>
    <spb s="0">
      <v xml:space="preserve">Wikipedia	</v>
      <v xml:space="preserve">CC-BY-SA	</v>
      <v xml:space="preserve">http://en.wikipedia.org/wiki/Japira	</v>
      <v xml:space="preserve">http://creativecommons.org/licenses/by-sa/3.0/	</v>
    </spb>
    <spb s="0">
      <v xml:space="preserve">Wikipedia	</v>
      <v xml:space="preserve">CC-BY-SA	</v>
      <v xml:space="preserve">http://pt.wikipedia.org/wiki/Japira	</v>
      <v xml:space="preserve">http://creativecommons.org/licenses/by-sa/3.0/	</v>
    </spb>
    <spb s="1">
      <v>1037</v>
      <v>1038</v>
      <v>1038</v>
      <v>1039</v>
      <v>1038</v>
      <v>1038</v>
      <v>1037</v>
      <v>1037</v>
      <v>1037</v>
    </spb>
    <spb s="0">
      <v xml:space="preserve">Wikipedia	</v>
      <v xml:space="preserve">Public domain	</v>
      <v xml:space="preserve">http://pt.wikipedia.org/wiki/Japira	</v>
      <v xml:space="preserve">http://en.wikipedia.org/wiki/Public_domain	</v>
    </spb>
    <spb s="0">
      <v xml:space="preserve">Wikipedia	Wikipedia	</v>
      <v xml:space="preserve">CC-BY-SA	CC-BY-SA	</v>
      <v xml:space="preserve">http://pt.wikipedia.org/wiki/Japurá_(Paraná)	http://zh.wikipedia.org/zh-tw/index.html?curid=3237742	</v>
      <v xml:space="preserve">http://creativecommons.org/licenses/by-sa/3.0/	http://creativecommons.org/licenses/by-sa/3.0/	</v>
    </spb>
    <spb s="0">
      <v xml:space="preserve">Wikipedia	</v>
      <v xml:space="preserve">CC-BY-SA	</v>
      <v xml:space="preserve">http://en.wikipedia.org/wiki/Japurá,_Paraná	</v>
      <v xml:space="preserve">http://creativecommons.org/licenses/by-sa/3.0/	</v>
    </spb>
    <spb s="0">
      <v xml:space="preserve">Wikipedia	</v>
      <v xml:space="preserve">CC-BY-SA	</v>
      <v xml:space="preserve">http://pt.wikipedia.org/wiki/Japurá_(Paraná)	</v>
      <v xml:space="preserve">http://creativecommons.org/licenses/by-sa/3.0/	</v>
    </spb>
    <spb s="0">
      <v xml:space="preserve">Wikipedia	Wikipedia	Wikipedia	</v>
      <v xml:space="preserve">CC-BY-SA	CC-BY-SA	CC-BY-SA	</v>
      <v xml:space="preserve">http://en.wikipedia.org/wiki/Japurá,_Paraná	http://pt.wikipedia.org/wiki/Japurá_(Paraná)	http://zh.wikipedia.org/zh-tw/index.html?curid=3237742	</v>
      <v xml:space="preserve">http://creativecommons.org/licenses/by-sa/3.0/	http://creativecommons.org/licenses/by-sa/3.0/	http://creativecommons.org/licenses/by-sa/3.0/	</v>
    </spb>
    <spb s="13">
      <v>1042</v>
      <v>1043</v>
      <v>1044</v>
      <v>1043</v>
      <v>1042</v>
      <v>1045</v>
      <v>1045</v>
    </spb>
    <spb s="0">
      <v xml:space="preserve">Wikipedia	</v>
      <v xml:space="preserve">Public domain	</v>
      <v xml:space="preserve">http://pt.wikipedia.org/wiki/Japurá_(Paraná)	</v>
      <v xml:space="preserve">http://en.wikipedia.org/wiki/Public_domain	</v>
    </spb>
    <spb s="0">
      <v xml:space="preserve">Wikipedia	Wikipedia	</v>
      <v xml:space="preserve">CC-BY-SA	CC-BY-SA	</v>
      <v xml:space="preserve">http://en.wikipedia.org/wiki/Jardim_Alegre	http://pt.wikipedia.org/wiki/Jardim_Alegre	</v>
      <v xml:space="preserve">http://creativecommons.org/licenses/by-sa/3.0/	http://creativecommons.org/licenses/by-sa/3.0/	</v>
    </spb>
    <spb s="0">
      <v xml:space="preserve">Wikipedia	Wikipedia	</v>
      <v xml:space="preserve">CC-BY-SA	CC-BY-SA	</v>
      <v xml:space="preserve">http://en.wikipedia.org/wiki/Jardim_Alegre	http://es.wikipedia.org/wiki/Jardim_Alegre	</v>
      <v xml:space="preserve">http://creativecommons.org/licenses/by-sa/3.0/	http://creativecommons.org/licenses/by-sa/3.0/	</v>
    </spb>
    <spb s="0">
      <v xml:space="preserve">Wikipedia	</v>
      <v xml:space="preserve">CC-BY-SA	</v>
      <v xml:space="preserve">http://pt.wikipedia.org/wiki/Jardim_Alegre	</v>
      <v xml:space="preserve">http://creativecommons.org/licenses/by-sa/3.0/	</v>
    </spb>
    <spb s="0">
      <v xml:space="preserve">Wikipedia	</v>
      <v xml:space="preserve">CC-BY-SA	</v>
      <v xml:space="preserve">http://en.wikipedia.org/wiki/Jardim_Alegre	</v>
      <v xml:space="preserve">http://creativecommons.org/licenses/by-sa/3.0/	</v>
    </spb>
    <spb s="13">
      <v>1048</v>
      <v>1049</v>
      <v>1050</v>
      <v>1051</v>
      <v>1048</v>
      <v>1048</v>
      <v>1048</v>
    </spb>
    <spb s="0">
      <v xml:space="preserve">Wikipedia	</v>
      <v xml:space="preserve">Public domain	</v>
      <v xml:space="preserve">http://pt.wikipedia.org/wiki/Jardim_Alegre	</v>
      <v xml:space="preserve">http://en.wikipedia.org/wiki/Public_domain	</v>
    </spb>
    <spb s="0">
      <v xml:space="preserve">Wikipedia	Wikipedia	</v>
      <v xml:space="preserve">CC-BY-SA	CC-BY-SA	</v>
      <v xml:space="preserve">http://en.wikipedia.org/wiki/Jardim_Olinda	http://pt.wikipedia.org/wiki/Jardim_Olinda	</v>
      <v xml:space="preserve">http://creativecommons.org/licenses/by-sa/3.0/	http://creativecommons.org/licenses/by-sa/3.0/	</v>
    </spb>
    <spb s="0">
      <v xml:space="preserve">Wikipedia	</v>
      <v xml:space="preserve">CC-BY-SA	</v>
      <v xml:space="preserve">http://en.wikipedia.org/wiki/Jardim_Olinda	</v>
      <v xml:space="preserve">http://creativecommons.org/licenses/by-sa/3.0/	</v>
    </spb>
    <spb s="0">
      <v xml:space="preserve">Wikipedia	</v>
      <v xml:space="preserve">CC-BY-SA	</v>
      <v xml:space="preserve">http://pt.wikipedia.org/wiki/Jardim_Olinda	</v>
      <v xml:space="preserve">http://creativecommons.org/licenses/by-sa/3.0/	</v>
    </spb>
    <spb s="13">
      <v>1054</v>
      <v>1055</v>
      <v>1056</v>
      <v>1055</v>
      <v>1054</v>
      <v>1054</v>
      <v>1054</v>
    </spb>
    <spb s="0">
      <v xml:space="preserve">Wikipedia	</v>
      <v xml:space="preserve">Public domain	</v>
      <v xml:space="preserve">http://pt.wikipedia.org/wiki/Jardim_Olinda	</v>
      <v xml:space="preserve">http://en.wikipedia.org/wiki/Public_domain	</v>
    </spb>
    <spb s="0">
      <v xml:space="preserve">Wikipedia	Wikipedia	</v>
      <v xml:space="preserve">CC-BY-SA	CC-BY-SA	</v>
      <v xml:space="preserve">http://en.wikipedia.org/wiki/Jataizinho	http://pt.wikipedia.org/wiki/Jataizinho	</v>
      <v xml:space="preserve">http://creativecommons.org/licenses/by-sa/3.0/	http://creativecommons.org/licenses/by-sa/3.0/	</v>
    </spb>
    <spb s="0">
      <v xml:space="preserve">Wikipedia	</v>
      <v xml:space="preserve">CC-BY-SA	</v>
      <v xml:space="preserve">http://en.wikipedia.org/wiki/Jataizinho	</v>
      <v xml:space="preserve">http://creativecommons.org/licenses/by-sa/3.0/	</v>
    </spb>
    <spb s="0">
      <v xml:space="preserve">Wikipedia	</v>
      <v xml:space="preserve">CC-BY-SA	</v>
      <v xml:space="preserve">http://pt.wikipedia.org/wiki/Jataizinho	</v>
      <v xml:space="preserve">http://creativecommons.org/licenses/by-sa/3.0/	</v>
    </spb>
    <spb s="13">
      <v>1059</v>
      <v>1060</v>
      <v>1061</v>
      <v>1060</v>
      <v>1059</v>
      <v>1059</v>
      <v>1059</v>
    </spb>
    <spb s="0">
      <v xml:space="preserve">Wikipedia	</v>
      <v xml:space="preserve">CC BY-SA 3.0	</v>
      <v xml:space="preserve">http://pt.wikipedia.org/wiki/Jataizinho	</v>
      <v xml:space="preserve">https://creativecommons.org/licenses/by-sa/3.0	</v>
    </spb>
    <spb s="0">
      <v xml:space="preserve">Wikipedia	Wikipedia	</v>
      <v xml:space="preserve">CC-BY-SA	CC-BY-SA	</v>
      <v xml:space="preserve">http://pt.wikipedia.org/wiki/Jesuítas_(Paraná)	http://zh.wikipedia.org/zh-tw/index.html?curid=3237767	</v>
      <v xml:space="preserve">http://creativecommons.org/licenses/by-sa/3.0/	http://creativecommons.org/licenses/by-sa/3.0/	</v>
    </spb>
    <spb s="0">
      <v xml:space="preserve">Wikipedia	</v>
      <v xml:space="preserve">CC-BY-SA	</v>
      <v xml:space="preserve">http://en.wikipedia.org/wiki/Jesuítas	</v>
      <v xml:space="preserve">http://creativecommons.org/licenses/by-sa/3.0/	</v>
    </spb>
    <spb s="0">
      <v xml:space="preserve">Wikipedia	</v>
      <v xml:space="preserve">CC-BY-SA	</v>
      <v xml:space="preserve">http://pt.wikipedia.org/wiki/Jesuítas_(Paraná)	</v>
      <v xml:space="preserve">http://creativecommons.org/licenses/by-sa/3.0/	</v>
    </spb>
    <spb s="0">
      <v xml:space="preserve">Wikipedia	Wikipedia	Wikipedia	</v>
      <v xml:space="preserve">CC-BY-SA	CC-BY-SA	CC-BY-SA	</v>
      <v xml:space="preserve">http://en.wikipedia.org/wiki/Jesuítas	http://pt.wikipedia.org/wiki/Jesuítas_(Paraná)	http://zh.wikipedia.org/zh-tw/index.html?curid=3237767	</v>
      <v xml:space="preserve">http://creativecommons.org/licenses/by-sa/3.0/	http://creativecommons.org/licenses/by-sa/3.0/	http://creativecommons.org/licenses/by-sa/3.0/	</v>
    </spb>
    <spb s="1">
      <v>1064</v>
      <v>1065</v>
      <v>1065</v>
      <v>1066</v>
      <v>1065</v>
      <v>1065</v>
      <v>1064</v>
      <v>1067</v>
      <v>1067</v>
    </spb>
    <spb s="0">
      <v xml:space="preserve">Wikipedia	</v>
      <v xml:space="preserve">CC BY 2.5	</v>
      <v xml:space="preserve">http://fr.wikipedia.org/wiki/Jesuítas_(Paraná)	</v>
      <v xml:space="preserve">http://creativecommons.org/licenses/by/2.5	</v>
    </spb>
    <spb s="0">
      <v xml:space="preserve">Wikipedia	Wikipedia	</v>
      <v xml:space="preserve">CC-BY-SA	CC-BY-SA	</v>
      <v xml:space="preserve">http://pt.wikipedia.org/wiki/Joaquim_Távora	http://zh.wikipedia.org/zh-tw/index.html?curid=3237630	</v>
      <v xml:space="preserve">http://creativecommons.org/licenses/by-sa/3.0/	http://creativecommons.org/licenses/by-sa/3.0/	</v>
    </spb>
    <spb s="0">
      <v xml:space="preserve">Wikipedia	</v>
      <v xml:space="preserve">CC-BY-SA	</v>
      <v xml:space="preserve">http://en.wikipedia.org/wiki/Joaquim_Távora	</v>
      <v xml:space="preserve">http://creativecommons.org/licenses/by-sa/3.0/	</v>
    </spb>
    <spb s="0">
      <v xml:space="preserve">Wikipedia	Wikipedia	</v>
      <v xml:space="preserve">CC-BY-SA	CC-BY-SA	</v>
      <v xml:space="preserve">http://en.wikipedia.org/wiki/Joaquim_Távora	http://zh.wikipedia.org/zh-tw/index.html?curid=3237630	</v>
      <v xml:space="preserve">http://creativecommons.org/licenses/by-sa/3.0/	http://creativecommons.org/licenses/by-sa/3.0/	</v>
    </spb>
    <spb s="0">
      <v xml:space="preserve">Wikipedia	</v>
      <v xml:space="preserve">CC-BY-SA	</v>
      <v xml:space="preserve">http://pt.wikipedia.org/wiki/Joaquim_Távora	</v>
      <v xml:space="preserve">http://creativecommons.org/licenses/by-sa/3.0/	</v>
    </spb>
    <spb s="0">
      <v xml:space="preserve">Wikipedia	Wikipedia	Wikipedia	</v>
      <v xml:space="preserve">CC-BY-SA	CC-BY-SA	CC-BY-SA	</v>
      <v xml:space="preserve">http://en.wikipedia.org/wiki/Joaquim_Távora	http://pt.wikipedia.org/wiki/Joaquim_Távora	http://zh.wikipedia.org/zh-tw/index.html?curid=3237630	</v>
      <v xml:space="preserve">http://creativecommons.org/licenses/by-sa/3.0/	http://creativecommons.org/licenses/by-sa/3.0/	http://creativecommons.org/licenses/by-sa/3.0/	</v>
    </spb>
    <spb s="1">
      <v>1070</v>
      <v>1071</v>
      <v>1072</v>
      <v>1073</v>
      <v>1072</v>
      <v>1071</v>
      <v>1070</v>
      <v>1074</v>
      <v>1074</v>
    </spb>
    <spb s="0">
      <v xml:space="preserve">Wikipedia	</v>
      <v xml:space="preserve">CC BY 2.5	</v>
      <v xml:space="preserve">http://fr.wikipedia.org/wiki/Joaquim_Távora	</v>
      <v xml:space="preserve">https://creativecommons.org/licenses/by/2.5	</v>
    </spb>
    <spb s="0">
      <v xml:space="preserve">Wikipedia	Wikipedia	</v>
      <v xml:space="preserve">CC-BY-SA	CC-BY-SA	</v>
      <v xml:space="preserve">http://pt.wikipedia.org/wiki/Jundiaí_do_Sul	http://zh.wikipedia.org/zh-tw/index.html?curid=3237658	</v>
      <v xml:space="preserve">http://creativecommons.org/licenses/by-sa/3.0/	http://creativecommons.org/licenses/by-sa/3.0/	</v>
    </spb>
    <spb s="0">
      <v xml:space="preserve">Wikipedia	</v>
      <v xml:space="preserve">CC-BY-SA	</v>
      <v xml:space="preserve">http://en.wikipedia.org/wiki/Jundiaí_do_Sul	</v>
      <v xml:space="preserve">http://creativecommons.org/licenses/by-sa/3.0/	</v>
    </spb>
    <spb s="0">
      <v xml:space="preserve">Wikipedia	</v>
      <v xml:space="preserve">CC-BY-SA	</v>
      <v xml:space="preserve">http://zh.wikipedia.org/zh-tw/index.html?curid=3237658	</v>
      <v xml:space="preserve">http://creativecommons.org/licenses/by-sa/3.0/	</v>
    </spb>
    <spb s="0">
      <v xml:space="preserve">Wikipedia	</v>
      <v xml:space="preserve">CC-BY-SA	</v>
      <v xml:space="preserve">http://pt.wikipedia.org/wiki/Jundiaí_do_Sul	</v>
      <v xml:space="preserve">http://creativecommons.org/licenses/by-sa/3.0/	</v>
    </spb>
    <spb s="0">
      <v xml:space="preserve">Wikipedia	Wikipedia	Wikipedia	</v>
      <v xml:space="preserve">CC-BY-SA	CC-BY-SA	CC-BY-SA	</v>
      <v xml:space="preserve">http://en.wikipedia.org/wiki/Jundiaí_do_Sul	http://pt.wikipedia.org/wiki/Jundiaí_do_Sul	http://zh.wikipedia.org/zh-tw/index.html?curid=3237658	</v>
      <v xml:space="preserve">http://creativecommons.org/licenses/by-sa/3.0/	http://creativecommons.org/licenses/by-sa/3.0/	http://creativecommons.org/licenses/by-sa/3.0/	</v>
    </spb>
    <spb s="1">
      <v>1077</v>
      <v>1078</v>
      <v>1079</v>
      <v>1080</v>
      <v>1079</v>
      <v>1078</v>
      <v>1077</v>
      <v>1081</v>
      <v>1081</v>
    </spb>
    <spb s="0">
      <v xml:space="preserve">Wikipedia	</v>
      <v xml:space="preserve">Public domain	</v>
      <v xml:space="preserve">http://en.wikipedia.org/wiki/Jundiaí_do_Sul	</v>
      <v xml:space="preserve">http://en.wikipedia.org/wiki/Public_domain	</v>
    </spb>
    <spb s="0">
      <v xml:space="preserve">Wikipedia	</v>
      <v xml:space="preserve">CC-BY-SA	</v>
      <v xml:space="preserve">http://pt.wikipedia.org/wiki/Juranda	</v>
      <v xml:space="preserve">http://creativecommons.org/licenses/by-sa/3.0/	</v>
    </spb>
    <spb s="0">
      <v xml:space="preserve">Wikipedia	Wikipedia	</v>
      <v xml:space="preserve">CC-BY-SA	CC-BY-SA	</v>
      <v xml:space="preserve">http://en.wikipedia.org/wiki/Juranda,_Paraná	http://es.wikipedia.org/wiki/Juranda	</v>
      <v xml:space="preserve">http://creativecommons.org/licenses/by-sa/3.0/	http://creativecommons.org/licenses/by-sa/3.0/	</v>
    </spb>
    <spb s="0">
      <v xml:space="preserve">Wikipedia	</v>
      <v xml:space="preserve">CC-BY-SA	</v>
      <v xml:space="preserve">http://en.wikipedia.org/wiki/Juranda,_Paraná	</v>
      <v xml:space="preserve">http://creativecommons.org/licenses/by-sa/3.0/	</v>
    </spb>
    <spb s="0">
      <v xml:space="preserve">Wikipedia	Wikipedia	</v>
      <v xml:space="preserve">CC-BY-SA	CC-BY-SA	</v>
      <v xml:space="preserve">http://en.wikipedia.org/wiki/Juranda,_Paraná	http://pt.wikipedia.org/wiki/Juranda	</v>
      <v xml:space="preserve">http://creativecommons.org/licenses/by-sa/3.0/	http://creativecommons.org/licenses/by-sa/3.0/	</v>
    </spb>
    <spb s="13">
      <v>1084</v>
      <v>1085</v>
      <v>1084</v>
      <v>1086</v>
      <v>1084</v>
      <v>1087</v>
      <v>1087</v>
    </spb>
    <spb s="0">
      <v xml:space="preserve">Wikipedia	</v>
      <v xml:space="preserve">CC BY-SA 4.0	</v>
      <v xml:space="preserve">http://pt.wikipedia.org/wiki/Juranda	</v>
      <v xml:space="preserve">https://creativecommons.org/licenses/by-sa/4.0	</v>
    </spb>
    <spb s="0">
      <v xml:space="preserve">Wikipedia	Wikipedia	</v>
      <v xml:space="preserve">CC-BY-SA	CC-BY-SA	</v>
      <v xml:space="preserve">http://pt.wikipedia.org/wiki/Jussara_(Paraná)	http://pl.wikipedia.org/wiki/Jussara_(Parana)	</v>
      <v xml:space="preserve">http://creativecommons.org/licenses/by-sa/3.0/	http://creativecommons.org/licenses/by-sa/3.0/	</v>
    </spb>
    <spb s="0">
      <v xml:space="preserve">Wikipedia	</v>
      <v xml:space="preserve">CC-BY-SA	</v>
      <v xml:space="preserve">http://en.wikipedia.org/wiki/Jussara,_Paraná	</v>
      <v xml:space="preserve">http://creativecommons.org/licenses/by-sa/3.0/	</v>
    </spb>
    <spb s="0">
      <v xml:space="preserve">Wikipedia	</v>
      <v xml:space="preserve">CC-BY-SA	</v>
      <v xml:space="preserve">http://pl.wikipedia.org/wiki/Jussara_(Parana)	</v>
      <v xml:space="preserve">http://creativecommons.org/licenses/by-sa/3.0/	</v>
    </spb>
    <spb s="0">
      <v xml:space="preserve">Wikipedia	Wikipedia	Wikipedia	</v>
      <v xml:space="preserve">CC-BY-SA	CC-BY-SA	CC-BY-SA	</v>
      <v xml:space="preserve">http://en.wikipedia.org/wiki/Jussara,_Paraná	http://pt.wikipedia.org/wiki/Jussara_(Paraná)	http://pl.wikipedia.org/wiki/Jussara_(Parana)	</v>
      <v xml:space="preserve">http://creativecommons.org/licenses/by-sa/3.0/	http://creativecommons.org/licenses/by-sa/3.0/	http://creativecommons.org/licenses/by-sa/3.0/	</v>
    </spb>
    <spb s="1">
      <v>1090</v>
      <v>1091</v>
      <v>1092</v>
      <v>1090</v>
      <v>1092</v>
      <v>1091</v>
      <v>1090</v>
      <v>1093</v>
      <v>1093</v>
    </spb>
    <spb s="0">
      <v xml:space="preserve">Wikipedia	</v>
      <v xml:space="preserve">CC0	</v>
      <v xml:space="preserve">http://pt.wikipedia.org/wiki/Jussara_(Paraná)	</v>
      <v xml:space="preserve">http://creativecommons.org/publicdomain/zero/1.0/deed.en	</v>
    </spb>
    <spb s="0">
      <v xml:space="preserve">Wikipedia	Wikipedia	</v>
      <v xml:space="preserve">CC-BY-SA	CC-BY-SA	</v>
      <v xml:space="preserve">http://pt.wikipedia.org/wiki/Kaloré	http://zh.wikipedia.org/zh-tw/index.html?curid=3237594	</v>
      <v xml:space="preserve">http://creativecommons.org/licenses/by-sa/3.0/	http://creativecommons.org/licenses/by-sa/3.0/	</v>
    </spb>
    <spb s="0">
      <v xml:space="preserve">Wikipedia	</v>
      <v xml:space="preserve">CC-BY-SA	</v>
      <v xml:space="preserve">http://en.wikipedia.org/wiki/Kaloré	</v>
      <v xml:space="preserve">http://creativecommons.org/licenses/by-sa/3.0/	</v>
    </spb>
    <spb s="0">
      <v xml:space="preserve">Wikipedia	</v>
      <v xml:space="preserve">CC-BY-SA	</v>
      <v xml:space="preserve">http://pt.wikipedia.org/wiki/Kaloré	</v>
      <v xml:space="preserve">http://creativecommons.org/licenses/by-sa/3.0/	</v>
    </spb>
    <spb s="0">
      <v xml:space="preserve">Wikipedia	Wikipedia	Wikipedia	</v>
      <v xml:space="preserve">CC-BY-SA	CC-BY-SA	CC-BY-SA	</v>
      <v xml:space="preserve">http://en.wikipedia.org/wiki/Kaloré	http://pt.wikipedia.org/wiki/Kaloré	http://zh.wikipedia.org/zh-tw/index.html?curid=3237594	</v>
      <v xml:space="preserve">http://creativecommons.org/licenses/by-sa/3.0/	http://creativecommons.org/licenses/by-sa/3.0/	http://creativecommons.org/licenses/by-sa/3.0/	</v>
    </spb>
    <spb s="13">
      <v>1096</v>
      <v>1097</v>
      <v>1098</v>
      <v>1097</v>
      <v>1096</v>
      <v>1099</v>
      <v>1099</v>
    </spb>
    <spb s="0">
      <v xml:space="preserve">Wikipedia	</v>
      <v xml:space="preserve">CC BY 2.5	</v>
      <v xml:space="preserve">http://en.wikipedia.org/wiki/Kaloré	</v>
      <v xml:space="preserve">https://creativecommons.org/licenses/by/2.5	</v>
    </spb>
    <spb s="0">
      <v xml:space="preserve">Wikipedia	Wikipedia	</v>
      <v xml:space="preserve">CC-BY-SA	CC-BY-SA	</v>
      <v xml:space="preserve">http://pt.wikipedia.org/wiki/Lapa_(Paraná)	http://it.wikipedia.org/wiki/Lapa	</v>
      <v xml:space="preserve">http://creativecommons.org/licenses/by-sa/3.0/	http://creativecommons.org/licenses/by-sa/3.0/	</v>
    </spb>
    <spb s="0">
      <v xml:space="preserve">Wikipedia	</v>
      <v xml:space="preserve">CC-BY-SA	</v>
      <v xml:space="preserve">http://it.wikipedia.org/wiki/Lapa	</v>
      <v xml:space="preserve">http://creativecommons.org/licenses/by-sa/3.0/	</v>
    </spb>
    <spb s="0">
      <v xml:space="preserve">Wikipedia	</v>
      <v xml:space="preserve">CC-BY-SA	</v>
      <v xml:space="preserve">http://pt.wikipedia.org/wiki/Lapa_(Paraná)	</v>
      <v xml:space="preserve">http://creativecommons.org/licenses/by-sa/3.0/	</v>
    </spb>
    <spb s="0">
      <v xml:space="preserve">Wikipedia	</v>
      <v xml:space="preserve">CC-BY-SA	</v>
      <v xml:space="preserve">http://en.wikipedia.org/wiki/Lapa,_Paraná	</v>
      <v xml:space="preserve">http://creativecommons.org/licenses/by-sa/3.0/	</v>
    </spb>
    <spb s="0">
      <v xml:space="preserve">Wikipedia	Wikipedia	Wikipedia	</v>
      <v xml:space="preserve">CC-BY-SA	CC-BY-SA	CC-BY-SA	</v>
      <v xml:space="preserve">http://en.wikipedia.org/wiki/Lapa,_Paraná	http://pt.wikipedia.org/wiki/Lapa_(Paraná)	http://it.wikipedia.org/wiki/Lapa	</v>
      <v xml:space="preserve">http://creativecommons.org/licenses/by-sa/3.0/	http://creativecommons.org/licenses/by-sa/3.0/	http://creativecommons.org/licenses/by-sa/3.0/	</v>
    </spb>
    <spb s="1">
      <v>1102</v>
      <v>1103</v>
      <v>1103</v>
      <v>1104</v>
      <v>1103</v>
      <v>1105</v>
      <v>1102</v>
      <v>1106</v>
      <v>1106</v>
    </spb>
    <spb s="0">
      <v xml:space="preserve">Wikipedia	</v>
      <v xml:space="preserve">Public domain	</v>
      <v xml:space="preserve">http://pt.wikipedia.org/wiki/Lapa_(Paraná)	</v>
      <v xml:space="preserve">http://en.wikipedia.org/wiki/Public_domain	</v>
    </spb>
    <spb s="0">
      <v xml:space="preserve">Wikipedia	Wikipedia	</v>
      <v xml:space="preserve">CC-BY-SA	CC-BY-SA	</v>
      <v xml:space="preserve">http://pt.wikipedia.org/wiki/Laranjal_(Paraná)	http://pl.wikipedia.org/wiki/Laranjal_(Parana)	</v>
      <v xml:space="preserve">http://creativecommons.org/licenses/by-sa/3.0/	http://creativecommons.org/licenses/by-sa/3.0/	</v>
    </spb>
    <spb s="0">
      <v xml:space="preserve">Wikipedia	</v>
      <v xml:space="preserve">CC-BY-SA	</v>
      <v xml:space="preserve">http://en.wikipedia.org/wiki/Laranjal,_Paraná	</v>
      <v xml:space="preserve">http://creativecommons.org/licenses/by-sa/3.0/	</v>
    </spb>
    <spb s="0">
      <v xml:space="preserve">Wikipedia	</v>
      <v xml:space="preserve">CC-BY-SA	</v>
      <v xml:space="preserve">http://pt.wikipedia.org/wiki/Laranjal_(Paraná)	</v>
      <v xml:space="preserve">http://creativecommons.org/licenses/by-sa/3.0/	</v>
    </spb>
    <spb s="0">
      <v xml:space="preserve">Wikipedia	Wikipedia	Wikipedia	</v>
      <v xml:space="preserve">CC-BY-SA	CC-BY-SA	CC-BY-SA	</v>
      <v xml:space="preserve">http://en.wikipedia.org/wiki/Laranjal,_Paraná	http://pt.wikipedia.org/wiki/Laranjal_(Paraná)	http://pl.wikipedia.org/wiki/Laranjal_(Parana)	</v>
      <v xml:space="preserve">http://creativecommons.org/licenses/by-sa/3.0/	http://creativecommons.org/licenses/by-sa/3.0/	http://creativecommons.org/licenses/by-sa/3.0/	</v>
    </spb>
    <spb s="13">
      <v>1109</v>
      <v>1110</v>
      <v>1111</v>
      <v>1110</v>
      <v>1109</v>
      <v>1112</v>
      <v>1112</v>
    </spb>
    <spb s="0">
      <v xml:space="preserve">Wikipedia	</v>
      <v xml:space="preserve">CC BY 2.5	</v>
      <v xml:space="preserve">http://it.wikipedia.org/wiki/Laranjal_(Paraná)	</v>
      <v xml:space="preserve">http://creativecommons.org/licenses/by/2.5	</v>
    </spb>
    <spb s="0">
      <v xml:space="preserve">Wikipedia	Wikipedia	</v>
      <v xml:space="preserve">CC-BY-SA	CC-BY-SA	</v>
      <v xml:space="preserve">http://en.wikipedia.org/wiki/Laranjeiras_do_Sul	http://pt.wikipedia.org/wiki/Laranjeiras_do_Sul	</v>
      <v xml:space="preserve">http://creativecommons.org/licenses/by-sa/3.0/	http://creativecommons.org/licenses/by-sa/3.0/	</v>
    </spb>
    <spb s="0">
      <v xml:space="preserve">Wikipedia	Wikipedia	</v>
      <v xml:space="preserve">CC-BY-SA	CC-BY-SA	</v>
      <v xml:space="preserve">http://en.wikipedia.org/wiki/Laranjeiras_do_Sul	http://es.wikipedia.org/wiki/Laranjeiras_do_Sul	</v>
      <v xml:space="preserve">http://creativecommons.org/licenses/by-sa/3.0/	http://creativecommons.org/licenses/by-sa/3.0/	</v>
    </spb>
    <spb s="0">
      <v xml:space="preserve">Wikipedia	</v>
      <v xml:space="preserve">CC-BY-SA	</v>
      <v xml:space="preserve">http://en.wikipedia.org/wiki/Laranjeiras_do_Sul	</v>
      <v xml:space="preserve">http://creativecommons.org/licenses/by-sa/3.0/	</v>
    </spb>
    <spb s="0">
      <v xml:space="preserve">Wikipedia	</v>
      <v xml:space="preserve">CC-BY-SA	</v>
      <v xml:space="preserve">http://pt.wikipedia.org/wiki/Laranjeiras_do_Sul	</v>
      <v xml:space="preserve">http://creativecommons.org/licenses/by-sa/3.0/	</v>
    </spb>
    <spb s="1">
      <v>1115</v>
      <v>1116</v>
      <v>1117</v>
      <v>1118</v>
      <v>1117</v>
      <v>1117</v>
      <v>1115</v>
      <v>1115</v>
      <v>1115</v>
    </spb>
    <spb s="0">
      <v xml:space="preserve">Wikipedia	</v>
      <v xml:space="preserve">CC BY-SA 3.0	</v>
      <v xml:space="preserve">http://pt.wikipedia.org/wiki/Laranjeiras_do_Sul	</v>
      <v xml:space="preserve">https://creativecommons.org/licenses/by-sa/3.0	</v>
    </spb>
    <spb s="0">
      <v xml:space="preserve">Wikipedia	Wikipedia	</v>
      <v xml:space="preserve">CC-BY-SA	CC-BY-SA	</v>
      <v xml:space="preserve">http://pt.wikipedia.org/wiki/Leópolis	http://zh.wikipedia.org/zh-tw/index.html?curid=3237558	</v>
      <v xml:space="preserve">http://creativecommons.org/licenses/by-sa/3.0/	http://creativecommons.org/licenses/by-sa/3.0/	</v>
    </spb>
    <spb s="0">
      <v xml:space="preserve">Wikipedia	</v>
      <v xml:space="preserve">CC-BY-SA	</v>
      <v xml:space="preserve">http://en.wikipedia.org/wiki/Leópolis	</v>
      <v xml:space="preserve">http://creativecommons.org/licenses/by-sa/3.0/	</v>
    </spb>
    <spb s="0">
      <v xml:space="preserve">Wikipedia	</v>
      <v xml:space="preserve">CC-BY-SA	</v>
      <v xml:space="preserve">http://pt.wikipedia.org/wiki/Leópolis	</v>
      <v xml:space="preserve">http://creativecommons.org/licenses/by-sa/3.0/	</v>
    </spb>
    <spb s="0">
      <v xml:space="preserve">Wikipedia	Wikipedia	Wikipedia	</v>
      <v xml:space="preserve">CC-BY-SA	CC-BY-SA	CC-BY-SA	</v>
      <v xml:space="preserve">http://en.wikipedia.org/wiki/Leópolis	http://pt.wikipedia.org/wiki/Leópolis	http://zh.wikipedia.org/zh-tw/index.html?curid=3237558	</v>
      <v xml:space="preserve">http://creativecommons.org/licenses/by-sa/3.0/	http://creativecommons.org/licenses/by-sa/3.0/	http://creativecommons.org/licenses/by-sa/3.0/	</v>
    </spb>
    <spb s="13">
      <v>1121</v>
      <v>1122</v>
      <v>1123</v>
      <v>1122</v>
      <v>1121</v>
      <v>1124</v>
      <v>1124</v>
    </spb>
    <spb s="0">
      <v xml:space="preserve">Wikipedia	</v>
      <v xml:space="preserve">CC BY 2.5	</v>
      <v xml:space="preserve">http://fr.wikipedia.org/wiki/Leópolis	</v>
      <v xml:space="preserve">http://creativecommons.org/licenses/by/2.5	</v>
    </spb>
    <spb s="0">
      <v xml:space="preserve">Wikipedia	Wikipedia	</v>
      <v xml:space="preserve">CC-BY-SA	CC-BY-SA	</v>
      <v xml:space="preserve">http://pt.wikipedia.org/wiki/Lidianópolis	http://zh.wikipedia.org/zh-tw/index.html?curid=3237614	</v>
      <v xml:space="preserve">http://creativecommons.org/licenses/by-sa/3.0/	http://creativecommons.org/licenses/by-sa/3.0/	</v>
    </spb>
    <spb s="0">
      <v xml:space="preserve">Wikipedia	</v>
      <v xml:space="preserve">CC-BY-SA	</v>
      <v xml:space="preserve">http://en.wikipedia.org/wiki/Lidianópolis	</v>
      <v xml:space="preserve">http://creativecommons.org/licenses/by-sa/3.0/	</v>
    </spb>
    <spb s="0">
      <v xml:space="preserve">Wikipedia	</v>
      <v xml:space="preserve">CC-BY-SA	</v>
      <v xml:space="preserve">http://pt.wikipedia.org/wiki/Lidianópolis	</v>
      <v xml:space="preserve">http://creativecommons.org/licenses/by-sa/3.0/	</v>
    </spb>
    <spb s="0">
      <v xml:space="preserve">Wikipedia	Wikipedia	Wikipedia	</v>
      <v xml:space="preserve">CC-BY-SA	CC-BY-SA	CC-BY-SA	</v>
      <v xml:space="preserve">http://en.wikipedia.org/wiki/Lidianópolis	http://pt.wikipedia.org/wiki/Lidianópolis	http://zh.wikipedia.org/zh-tw/index.html?curid=3237614	</v>
      <v xml:space="preserve">http://creativecommons.org/licenses/by-sa/3.0/	http://creativecommons.org/licenses/by-sa/3.0/	http://creativecommons.org/licenses/by-sa/3.0/	</v>
    </spb>
    <spb s="13">
      <v>1127</v>
      <v>1128</v>
      <v>1129</v>
      <v>1128</v>
      <v>1127</v>
      <v>1130</v>
      <v>1130</v>
    </spb>
    <spb s="0">
      <v xml:space="preserve">Wikipedia	</v>
      <v xml:space="preserve">Public domain	</v>
      <v xml:space="preserve">http://en.wikipedia.org/wiki/Lidianópolis	</v>
      <v xml:space="preserve">http://en.wikipedia.org/wiki/Public_domain	</v>
    </spb>
    <spb s="0">
      <v xml:space="preserve">Wikipedia	Wikipedia	</v>
      <v xml:space="preserve">CC-BY-SA	CC-BY-SA	</v>
      <v xml:space="preserve">http://en.wikipedia.org/wiki/Lindoeste	http://pt.wikipedia.org/wiki/Lindoeste	</v>
      <v xml:space="preserve">http://creativecommons.org/licenses/by-sa/3.0/	http://creativecommons.org/licenses/by-sa/3.0/	</v>
    </spb>
    <spb s="0">
      <v xml:space="preserve">Wikipedia	Wikipedia	</v>
      <v xml:space="preserve">CC-BY-SA	CC-BY-SA	</v>
      <v xml:space="preserve">http://en.wikipedia.org/wiki/Lindoeste	http://es.wikipedia.org/wiki/Lindoeste	</v>
      <v xml:space="preserve">http://creativecommons.org/licenses/by-sa/3.0/	http://creativecommons.org/licenses/by-sa/3.0/	</v>
    </spb>
    <spb s="0">
      <v xml:space="preserve">Wikipedia	</v>
      <v xml:space="preserve">CC-BY-SA	</v>
      <v xml:space="preserve">http://en.wikipedia.org/wiki/Lindoeste	</v>
      <v xml:space="preserve">http://creativecommons.org/licenses/by-sa/3.0/	</v>
    </spb>
    <spb s="1">
      <v>1133</v>
      <v>1134</v>
      <v>1135</v>
      <v>1133</v>
      <v>1135</v>
      <v>1135</v>
      <v>1133</v>
      <v>1133</v>
      <v>1133</v>
    </spb>
    <spb s="0">
      <v xml:space="preserve">Wikipedia	</v>
      <v xml:space="preserve">Public domain	</v>
      <v xml:space="preserve">http://pt.wikipedia.org/wiki/Lindoeste	</v>
      <v xml:space="preserve">http://en.wikipedia.org/wiki/Public_domain	</v>
    </spb>
    <spb s="0">
      <v xml:space="preserve">Wikipedia	</v>
      <v xml:space="preserve">CC-BY-SA	</v>
      <v xml:space="preserve">http://pt.wikipedia.org/wiki/Loanda	</v>
      <v xml:space="preserve">http://creativecommons.org/licenses/by-sa/3.0/	</v>
    </spb>
    <spb s="0">
      <v xml:space="preserve">Wikipedia	</v>
      <v xml:space="preserve">CC-BY-SA	</v>
      <v xml:space="preserve">http://en.wikipedia.org/wiki/Loanda,_Paraná	</v>
      <v xml:space="preserve">http://creativecommons.org/licenses/by-sa/3.0/	</v>
    </spb>
    <spb s="0">
      <v xml:space="preserve">Wikipedia	</v>
      <v xml:space="preserve">CC-BY-SA	</v>
      <v xml:space="preserve">http://it.wikipedia.org/wiki/Loanda	</v>
      <v xml:space="preserve">http://creativecommons.org/licenses/by-sa/3.0/	</v>
    </spb>
    <spb s="0">
      <v xml:space="preserve">Wikipedia	Wikipedia	</v>
      <v xml:space="preserve">CC-BY-SA	CC-BY-SA	</v>
      <v xml:space="preserve">http://pt.wikipedia.org/wiki/Loanda	http://en.wikipedia.org/wiki/Loanda,_Paraná	</v>
      <v xml:space="preserve">http://creativecommons.org/licenses/by-sa/3.0/	http://creativecommons.org/licenses/by-sa/3.0/	</v>
    </spb>
    <spb s="1">
      <v>1138</v>
      <v>1139</v>
      <v>1140</v>
      <v>1138</v>
      <v>1140</v>
      <v>1139</v>
      <v>1138</v>
      <v>1141</v>
      <v>1141</v>
    </spb>
    <spb s="0">
      <v xml:space="preserve">Wikipedia	</v>
      <v xml:space="preserve">Public domain	</v>
      <v xml:space="preserve">http://pt.wikipedia.org/wiki/Loanda	</v>
      <v xml:space="preserve">http://en.wikipedia.org/wiki/Public_domain	</v>
    </spb>
    <spb s="0">
      <v xml:space="preserve">Wikipedia	</v>
      <v xml:space="preserve">CC-BY-SA	</v>
      <v xml:space="preserve">http://pt.wikipedia.org/wiki/Lobato_(Paraná)	</v>
      <v xml:space="preserve">http://creativecommons.org/licenses/by-sa/3.0/	</v>
    </spb>
    <spb s="0">
      <v xml:space="preserve">Wikipedia	</v>
      <v xml:space="preserve">CC-BY-SA	</v>
      <v xml:space="preserve">http://en.wikipedia.org/wiki/Lobato,_Paraná	</v>
      <v xml:space="preserve">http://creativecommons.org/licenses/by-sa/3.0/	</v>
    </spb>
    <spb s="0">
      <v xml:space="preserve">Wikipedia	Wikipedia	cidade-brasil.com.br	</v>
      <v xml:space="preserve">CC-BY-SA	CC-BY-SA		</v>
      <v xml:space="preserve">http://en.wikipedia.org/wiki/Lobato,_Paraná	http://pt.wikipedia.org/wiki/Lobato_(Paraná)	http://www.cidade-brasil.com.br/municipio-lobato.html	</v>
      <v xml:space="preserve">http://creativecommons.org/licenses/by-sa/3.0/	http://creativecommons.org/licenses/by-sa/3.0/		</v>
    </spb>
    <spb s="13">
      <v>1144</v>
      <v>1145</v>
      <v>1144</v>
      <v>1145</v>
      <v>1144</v>
      <v>1146</v>
      <v>1146</v>
    </spb>
    <spb s="0">
      <v xml:space="preserve">Wikipedia	</v>
      <v xml:space="preserve">CC0	</v>
      <v xml:space="preserve">http://pt.wikipedia.org/wiki/Lobato_(Paraná)	</v>
      <v xml:space="preserve">http://creativecommons.org/publicdomain/zero/1.0/deed.en	</v>
    </spb>
    <spb s="0">
      <v xml:space="preserve">Wikipedia	Wikipedia	</v>
      <v xml:space="preserve">CC-BY-SA	CC-BY-SA	</v>
      <v xml:space="preserve">http://en.wikipedia.org/wiki/Londrina	http://pt.wikipedia.org/wiki/Londrina	</v>
      <v xml:space="preserve">http://creativecommons.org/licenses/by-sa/3.0/	http://creativecommons.org/licenses/by-sa/3.0/	</v>
    </spb>
    <spb s="0">
      <v xml:space="preserve">Wikipedia	</v>
      <v xml:space="preserve">CC-BY-SA	</v>
      <v xml:space="preserve">http://en.wikipedia.org/wiki/Londrina	</v>
      <v xml:space="preserve">http://creativecommons.org/licenses/by-sa/3.0/	</v>
    </spb>
    <spb s="0">
      <v xml:space="preserve">Wikipedia	</v>
      <v xml:space="preserve">CC-BY-SA	</v>
      <v xml:space="preserve">http://pt.wikipedia.org/wiki/Londrina	</v>
      <v xml:space="preserve">http://creativecommons.org/licenses/by-sa/3.0/	</v>
    </spb>
    <spb s="1">
      <v>1149</v>
      <v>1150</v>
      <v>1150</v>
      <v>1151</v>
      <v>1150</v>
      <v>1150</v>
      <v>1149</v>
      <v>1149</v>
      <v>1149</v>
    </spb>
    <spb s="0">
      <v xml:space="preserve">Wikipedia	</v>
      <v xml:space="preserve">Public domain	</v>
      <v xml:space="preserve">http://it.wikipedia.org/wiki/Londrina	</v>
      <v xml:space="preserve">http://en.wikipedia.org/wiki/Public_domain	</v>
    </spb>
    <spb s="0">
      <v xml:space="preserve">Wikipedia	Wikipedia	</v>
      <v xml:space="preserve">CC-BY-SA	CC-BY-SA	</v>
      <v xml:space="preserve">http://en.wikipedia.org/wiki/Luiziana	http://pt.wikipedia.org/wiki/Luiziana	</v>
      <v xml:space="preserve">http://creativecommons.org/licenses/by-sa/3.0/	http://creativecommons.org/licenses/by-sa/3.0/	</v>
    </spb>
    <spb s="0">
      <v xml:space="preserve">Wikipedia	Wikipedia	</v>
      <v xml:space="preserve">CC-BY-SA	CC-BY-SA	</v>
      <v xml:space="preserve">http://en.wikipedia.org/wiki/Luiziana	http://es.wikipedia.org/wiki/Luiziana	</v>
      <v xml:space="preserve">http://creativecommons.org/licenses/by-sa/3.0/	http://creativecommons.org/licenses/by-sa/3.0/	</v>
    </spb>
    <spb s="0">
      <v xml:space="preserve">Wikipedia	</v>
      <v xml:space="preserve">CC-BY-SA	</v>
      <v xml:space="preserve">http://en.wikipedia.org/wiki/Luiziana	</v>
      <v xml:space="preserve">http://creativecommons.org/licenses/by-sa/3.0/	</v>
    </spb>
    <spb s="0">
      <v xml:space="preserve">Wikipedia	</v>
      <v xml:space="preserve">CC-BY-SA	</v>
      <v xml:space="preserve">http://pt.wikipedia.org/wiki/Luiziana	</v>
      <v xml:space="preserve">http://creativecommons.org/licenses/by-sa/3.0/	</v>
    </spb>
    <spb s="1">
      <v>1154</v>
      <v>1155</v>
      <v>1156</v>
      <v>1157</v>
      <v>1156</v>
      <v>1156</v>
      <v>1154</v>
      <v>1154</v>
      <v>1154</v>
    </spb>
    <spb s="0">
      <v xml:space="preserve">Wikipedia	</v>
      <v xml:space="preserve">CC BY 2.5	</v>
      <v xml:space="preserve">http://fr.wikipedia.org/wiki/Luiziana	</v>
      <v xml:space="preserve">https://creativecommons.org/licenses/by/2.5	</v>
    </spb>
    <spb s="0">
      <v xml:space="preserve">Wikipedia	Wikipedia	</v>
      <v xml:space="preserve">CC-BY-SA	CC-BY-SA	</v>
      <v xml:space="preserve">http://en.wikipedia.org/wiki/Lunardelli	http://pt.wikipedia.org/wiki/Lunardelli	</v>
      <v xml:space="preserve">http://creativecommons.org/licenses/by-sa/3.0/	http://creativecommons.org/licenses/by-sa/3.0/	</v>
    </spb>
    <spb s="0">
      <v xml:space="preserve">Wikipedia	Wikipedia	</v>
      <v xml:space="preserve">CC-BY-SA	CC-BY-SA	</v>
      <v xml:space="preserve">http://en.wikipedia.org/wiki/Lunardelli	http://es.wikipedia.org/wiki/Lunardelli	</v>
      <v xml:space="preserve">http://creativecommons.org/licenses/by-sa/3.0/	http://creativecommons.org/licenses/by-sa/3.0/	</v>
    </spb>
    <spb s="0">
      <v xml:space="preserve">Wikipedia	</v>
      <v xml:space="preserve">CC-BY-SA	</v>
      <v xml:space="preserve">http://pt.wikipedia.org/wiki/Lunardelli	</v>
      <v xml:space="preserve">http://creativecommons.org/licenses/by-sa/3.0/	</v>
    </spb>
    <spb s="0">
      <v xml:space="preserve">Wikipedia	</v>
      <v xml:space="preserve">CC-BY-SA	</v>
      <v xml:space="preserve">http://en.wikipedia.org/wiki/Lunardelli	</v>
      <v xml:space="preserve">http://creativecommons.org/licenses/by-sa/3.0/	</v>
    </spb>
    <spb s="13">
      <v>1160</v>
      <v>1161</v>
      <v>1162</v>
      <v>1163</v>
      <v>1160</v>
      <v>1160</v>
      <v>1160</v>
    </spb>
    <spb s="0">
      <v xml:space="preserve">Wikipedia	</v>
      <v xml:space="preserve">Public domain	</v>
      <v xml:space="preserve">http://pt.wikipedia.org/wiki/Lunardelli	</v>
      <v xml:space="preserve">http://en.wikipedia.org/wiki/Public_domain	</v>
    </spb>
    <spb s="0">
      <v xml:space="preserve">Wikipedia	Wikipedia	</v>
      <v xml:space="preserve">CC-BY-SA	CC-BY-SA	</v>
      <v xml:space="preserve">http://pt.wikipedia.org/wiki/Lupionópolis	http://zh.wikipedia.org/zh-tw/index.html?curid=3237582	</v>
      <v xml:space="preserve">http://creativecommons.org/licenses/by-sa/3.0/	http://creativecommons.org/licenses/by-sa/3.0/	</v>
    </spb>
    <spb s="0">
      <v xml:space="preserve">Wikipedia	</v>
      <v xml:space="preserve">CC-BY-SA	</v>
      <v xml:space="preserve">http://en.wikipedia.org/wiki/Lupionópolis	</v>
      <v xml:space="preserve">http://creativecommons.org/licenses/by-sa/3.0/	</v>
    </spb>
    <spb s="0">
      <v xml:space="preserve">Wikipedia	</v>
      <v xml:space="preserve">CC-BY-SA	</v>
      <v xml:space="preserve">http://pt.wikipedia.org/wiki/Lupionópolis	</v>
      <v xml:space="preserve">http://creativecommons.org/licenses/by-sa/3.0/	</v>
    </spb>
    <spb s="0">
      <v xml:space="preserve">Wikipedia	Wikipedia	Wikipedia	</v>
      <v xml:space="preserve">CC-BY-SA	CC-BY-SA	CC-BY-SA	</v>
      <v xml:space="preserve">http://en.wikipedia.org/wiki/Lupionópolis	http://pt.wikipedia.org/wiki/Lupionópolis	http://zh.wikipedia.org/zh-tw/index.html?curid=3237582	</v>
      <v xml:space="preserve">http://creativecommons.org/licenses/by-sa/3.0/	http://creativecommons.org/licenses/by-sa/3.0/	http://creativecommons.org/licenses/by-sa/3.0/	</v>
    </spb>
    <spb s="13">
      <v>1166</v>
      <v>1167</v>
      <v>1168</v>
      <v>1167</v>
      <v>1166</v>
      <v>1169</v>
      <v>1169</v>
    </spb>
    <spb s="0">
      <v xml:space="preserve">Wikipedia	</v>
      <v xml:space="preserve">CC BY-SA 3.0	</v>
      <v xml:space="preserve">http://pt.wikipedia.org/wiki/Lupionópolis	</v>
      <v xml:space="preserve">https://creativecommons.org/licenses/by-sa/3.0	</v>
    </spb>
    <spb s="0">
      <v xml:space="preserve">Wikipedia	</v>
      <v xml:space="preserve">CC-BY-SA	</v>
      <v xml:space="preserve">http://pt.wikipedia.org/wiki/Mallet	</v>
      <v xml:space="preserve">http://creativecommons.org/licenses/by-sa/3.0/	</v>
    </spb>
    <spb s="0">
      <v xml:space="preserve">Wikipedia	</v>
      <v xml:space="preserve">CC-BY-SA	</v>
      <v xml:space="preserve">http://en.wikipedia.org/wiki/Mallet,_Paraná	</v>
      <v xml:space="preserve">http://creativecommons.org/licenses/by-sa/3.0/	</v>
    </spb>
    <spb s="0">
      <v xml:space="preserve">Wikipedia	</v>
      <v xml:space="preserve">CC-BY-SA	</v>
      <v xml:space="preserve">http://it.wikipedia.org/wiki/Mallet_(Brasile)	</v>
      <v xml:space="preserve">http://creativecommons.org/licenses/by-sa/3.0/	</v>
    </spb>
    <spb s="0">
      <v xml:space="preserve">Wikipedia	Wikipedia	</v>
      <v xml:space="preserve">CC-BY-SA	CC-BY-SA	</v>
      <v xml:space="preserve">http://en.wikipedia.org/wiki/Mallet,_Paraná	http://pt.wikipedia.org/wiki/Mallet	</v>
      <v xml:space="preserve">http://creativecommons.org/licenses/by-sa/3.0/	http://creativecommons.org/licenses/by-sa/3.0/	</v>
    </spb>
    <spb s="1">
      <v>1172</v>
      <v>1173</v>
      <v>1174</v>
      <v>1172</v>
      <v>1174</v>
      <v>1173</v>
      <v>1172</v>
      <v>1175</v>
      <v>1175</v>
    </spb>
    <spb s="0">
      <v xml:space="preserve">Wikipedia	Wikipedia	</v>
      <v xml:space="preserve">CC-BY-SA	CC-BY-SA	</v>
      <v xml:space="preserve">http://pt.wikipedia.org/wiki/Mamborê	http://zh.wikipedia.org/zh-tw/index.html?curid=3237785	</v>
      <v xml:space="preserve">http://creativecommons.org/licenses/by-sa/3.0/	http://creativecommons.org/licenses/by-sa/3.0/	</v>
    </spb>
    <spb s="0">
      <v xml:space="preserve">Wikipedia	</v>
      <v xml:space="preserve">CC-BY-SA	</v>
      <v xml:space="preserve">http://en.wikipedia.org/wiki/Mamborê	</v>
      <v xml:space="preserve">http://creativecommons.org/licenses/by-sa/3.0/	</v>
    </spb>
    <spb s="0">
      <v xml:space="preserve">Wikipedia	</v>
      <v xml:space="preserve">CC-BY-SA	</v>
      <v xml:space="preserve">http://pt.wikipedia.org/wiki/Mamborê	</v>
      <v xml:space="preserve">http://creativecommons.org/licenses/by-sa/3.0/	</v>
    </spb>
    <spb s="0">
      <v xml:space="preserve">Wikipedia	Wikipedia	Wikipedia	</v>
      <v xml:space="preserve">CC-BY-SA	CC-BY-SA	CC-BY-SA	</v>
      <v xml:space="preserve">http://en.wikipedia.org/wiki/Mamborê	http://pt.wikipedia.org/wiki/Mamborê	http://zh.wikipedia.org/zh-tw/index.html?curid=3237785	</v>
      <v xml:space="preserve">http://creativecommons.org/licenses/by-sa/3.0/	http://creativecommons.org/licenses/by-sa/3.0/	http://creativecommons.org/licenses/by-sa/3.0/	</v>
    </spb>
    <spb s="13">
      <v>1177</v>
      <v>1178</v>
      <v>1179</v>
      <v>1178</v>
      <v>1177</v>
      <v>1180</v>
      <v>1180</v>
    </spb>
    <spb s="0">
      <v xml:space="preserve">Wikipedia	</v>
      <v xml:space="preserve">CC BY 2.5	</v>
      <v xml:space="preserve">http://es.wikipedia.org/wiki/Mamborê	</v>
      <v xml:space="preserve">https://creativecommons.org/licenses/by/2.5	</v>
    </spb>
    <spb s="0">
      <v xml:space="preserve">Wikipedia	Wikipedia	</v>
      <v xml:space="preserve">CC-BY-SA	CC-BY-SA	</v>
      <v xml:space="preserve">http://pt.wikipedia.org/wiki/Mandaguaçu	http://zh.wikipedia.org/zh-tw/index.html?curid=3237583	</v>
      <v xml:space="preserve">http://creativecommons.org/licenses/by-sa/3.0/	http://creativecommons.org/licenses/by-sa/3.0/	</v>
    </spb>
    <spb s="0">
      <v xml:space="preserve">Wikipedia	</v>
      <v xml:space="preserve">CC-BY-SA	</v>
      <v xml:space="preserve">http://en.wikipedia.org/wiki/Mandaguaçu	</v>
      <v xml:space="preserve">http://creativecommons.org/licenses/by-sa/3.0/	</v>
    </spb>
    <spb s="0">
      <v xml:space="preserve">Wikipedia	</v>
      <v xml:space="preserve">CC-BY-SA	</v>
      <v xml:space="preserve">http://zh.wikipedia.org/zh-tw/index.html?curid=3237583	</v>
      <v xml:space="preserve">http://creativecommons.org/licenses/by-sa/3.0/	</v>
    </spb>
    <spb s="0">
      <v xml:space="preserve">Wikipedia	</v>
      <v xml:space="preserve">CC-BY-SA	</v>
      <v xml:space="preserve">http://pt.wikipedia.org/wiki/Mandaguaçu	</v>
      <v xml:space="preserve">http://creativecommons.org/licenses/by-sa/3.0/	</v>
    </spb>
    <spb s="0">
      <v xml:space="preserve">Wikipedia	Wikipedia	Wikipedia	</v>
      <v xml:space="preserve">CC-BY-SA	CC-BY-SA	CC-BY-SA	</v>
      <v xml:space="preserve">http://en.wikipedia.org/wiki/Mandaguaçu	http://pt.wikipedia.org/wiki/Mandaguaçu	http://zh.wikipedia.org/zh-tw/index.html?curid=3237583	</v>
      <v xml:space="preserve">http://creativecommons.org/licenses/by-sa/3.0/	http://creativecommons.org/licenses/by-sa/3.0/	http://creativecommons.org/licenses/by-sa/3.0/	</v>
    </spb>
    <spb s="1">
      <v>1183</v>
      <v>1184</v>
      <v>1185</v>
      <v>1186</v>
      <v>1185</v>
      <v>1184</v>
      <v>1183</v>
      <v>1187</v>
      <v>1187</v>
    </spb>
    <spb s="0">
      <v xml:space="preserve">Wikipedia	</v>
      <v xml:space="preserve">Public domain	</v>
      <v xml:space="preserve">http://pt.wikipedia.org/wiki/Mandaguaçu	</v>
      <v xml:space="preserve">http://en.wikipedia.org/wiki/Public_domain	</v>
    </spb>
    <spb s="0">
      <v xml:space="preserve">Wikipedia	Wikipedia	</v>
      <v xml:space="preserve">CC-BY-SA	CC-BY-SA	</v>
      <v xml:space="preserve">http://en.wikipedia.org/wiki/Mandaguari	http://pt.wikipedia.org/wiki/Mandaguari	</v>
      <v xml:space="preserve">http://creativecommons.org/licenses/by-sa/3.0/	http://creativecommons.org/licenses/by-sa/3.0/	</v>
    </spb>
    <spb s="0">
      <v xml:space="preserve">Wikipedia	</v>
      <v xml:space="preserve">CC-BY-SA	</v>
      <v xml:space="preserve">http://en.wikipedia.org/wiki/Mandaguari	</v>
      <v xml:space="preserve">http://creativecommons.org/licenses/by-sa/3.0/	</v>
    </spb>
    <spb s="0">
      <v xml:space="preserve">Wikipedia	</v>
      <v xml:space="preserve">CC-BY-SA	</v>
      <v xml:space="preserve">http://pt.wikipedia.org/wiki/Mandaguari	</v>
      <v xml:space="preserve">http://creativecommons.org/licenses/by-sa/3.0/	</v>
    </spb>
    <spb s="1">
      <v>1190</v>
      <v>1191</v>
      <v>1191</v>
      <v>1192</v>
      <v>1191</v>
      <v>1191</v>
      <v>1190</v>
      <v>1190</v>
      <v>1190</v>
    </spb>
    <spb s="0">
      <v xml:space="preserve">Wikipedia	</v>
      <v xml:space="preserve">CC BY-SA 3.0	</v>
      <v xml:space="preserve">http://en.wikipedia.org/wiki/Mandaguari	</v>
      <v xml:space="preserve">https://creativecommons.org/licenses/by-sa/3.0	</v>
    </spb>
    <spb s="0">
      <v xml:space="preserve">Wikipedia	Wikipedia	</v>
      <v xml:space="preserve">CC-BY-SA	CC-BY-SA	</v>
      <v xml:space="preserve">http://en.wikipedia.org/wiki/Mandirituba	http://pt.wikipedia.org/wiki/Mandirituba	</v>
      <v xml:space="preserve">http://creativecommons.org/licenses/by-sa/3.0/	http://creativecommons.org/licenses/by-sa/3.0/	</v>
    </spb>
    <spb s="0">
      <v xml:space="preserve">Wikipedia	</v>
      <v xml:space="preserve">CC-BY-SA	</v>
      <v xml:space="preserve">http://en.wikipedia.org/wiki/Mandirituba	</v>
      <v xml:space="preserve">http://creativecommons.org/licenses/by-sa/3.0/	</v>
    </spb>
    <spb s="0">
      <v xml:space="preserve">Wikipedia	</v>
      <v xml:space="preserve">CC-BY-SA	</v>
      <v xml:space="preserve">http://pt.wikipedia.org/wiki/Mandirituba	</v>
      <v xml:space="preserve">http://creativecommons.org/licenses/by-sa/3.0/	</v>
    </spb>
    <spb s="13">
      <v>1195</v>
      <v>1196</v>
      <v>1197</v>
      <v>1196</v>
      <v>1195</v>
      <v>1195</v>
      <v>1195</v>
    </spb>
    <spb s="0">
      <v xml:space="preserve">Wikipedia	</v>
      <v xml:space="preserve">Public domain	</v>
      <v xml:space="preserve">http://pt.wikipedia.org/wiki/Mandirituba	</v>
      <v xml:space="preserve">http://en.wikipedia.org/wiki/Public_domain	</v>
    </spb>
    <spb s="0">
      <v xml:space="preserve">Wikipedia	Wikipedia	</v>
      <v xml:space="preserve">CC-BY-SA	CC-BY-SA	</v>
      <v xml:space="preserve">http://pt.wikipedia.org/wiki/Manfrinópolis	http://zh.wikipedia.org/zh-tw/index.html?curid=3237711	</v>
      <v xml:space="preserve">http://creativecommons.org/licenses/by-sa/3.0/	http://creativecommons.org/licenses/by-sa/3.0/	</v>
    </spb>
    <spb s="0">
      <v xml:space="preserve">Wikipedia	</v>
      <v xml:space="preserve">CC-BY-SA	</v>
      <v xml:space="preserve">http://en.wikipedia.org/wiki/Manfrinópolis	</v>
      <v xml:space="preserve">http://creativecommons.org/licenses/by-sa/3.0/	</v>
    </spb>
    <spb s="0">
      <v xml:space="preserve">Wikipedia	</v>
      <v xml:space="preserve">CC-BY-SA	</v>
      <v xml:space="preserve">http://pt.wikipedia.org/wiki/Manfrinópolis	</v>
      <v xml:space="preserve">http://creativecommons.org/licenses/by-sa/3.0/	</v>
    </spb>
    <spb s="0">
      <v xml:space="preserve">Wikipedia	Wikipedia	Wikipedia	</v>
      <v xml:space="preserve">CC-BY-SA	CC-BY-SA	CC-BY-SA	</v>
      <v xml:space="preserve">http://en.wikipedia.org/wiki/Manfrinópolis	http://pt.wikipedia.org/wiki/Manfrinópolis	http://zh.wikipedia.org/zh-tw/index.html?curid=3237711	</v>
      <v xml:space="preserve">http://creativecommons.org/licenses/by-sa/3.0/	http://creativecommons.org/licenses/by-sa/3.0/	http://creativecommons.org/licenses/by-sa/3.0/	</v>
    </spb>
    <spb s="13">
      <v>1200</v>
      <v>1201</v>
      <v>1202</v>
      <v>1201</v>
      <v>1200</v>
      <v>1203</v>
      <v>1203</v>
    </spb>
    <spb s="0">
      <v xml:space="preserve">Wikipedia	</v>
      <v xml:space="preserve">CC BY 2.5	</v>
      <v xml:space="preserve">http://es.wikipedia.org/wiki/Manfrinópolis	</v>
      <v xml:space="preserve">http://creativecommons.org/licenses/by/2.5	</v>
    </spb>
    <spb s="0">
      <v xml:space="preserve">Wikipedia	Wikipedia	</v>
      <v xml:space="preserve">CC-BY-SA	CC-BY-SA	</v>
      <v xml:space="preserve">http://en.wikipedia.org/wiki/Mangueirinha	http://pt.wikipedia.org/wiki/Mangueirinha	</v>
      <v xml:space="preserve">http://creativecommons.org/licenses/by-sa/3.0/	http://creativecommons.org/licenses/by-sa/3.0/	</v>
    </spb>
    <spb s="0">
      <v xml:space="preserve">Wikipedia	</v>
      <v xml:space="preserve">CC-BY-SA	</v>
      <v xml:space="preserve">http://en.wikipedia.org/wiki/Mangueirinha	</v>
      <v xml:space="preserve">http://creativecommons.org/licenses/by-sa/3.0/	</v>
    </spb>
    <spb s="0">
      <v xml:space="preserve">Wikipedia	</v>
      <v xml:space="preserve">CC-BY-SA	</v>
      <v xml:space="preserve">http://pt.wikipedia.org/wiki/Mangueirinha	</v>
      <v xml:space="preserve">http://creativecommons.org/licenses/by-sa/3.0/	</v>
    </spb>
    <spb s="1">
      <v>1206</v>
      <v>1207</v>
      <v>1207</v>
      <v>1208</v>
      <v>1207</v>
      <v>1207</v>
      <v>1206</v>
      <v>1206</v>
      <v>1206</v>
    </spb>
    <spb s="0">
      <v xml:space="preserve">Wikipedia	</v>
      <v xml:space="preserve">CC0	</v>
      <v xml:space="preserve">http://pt.wikipedia.org/wiki/Mangueirinha	</v>
      <v xml:space="preserve">http://creativecommons.org/publicdomain/zero/1.0/deed.en	</v>
    </spb>
    <spb s="0">
      <v xml:space="preserve">Wikipedia	Wikipedia	</v>
      <v xml:space="preserve">CC-BY-SA	CC-BY-SA	</v>
      <v xml:space="preserve">http://en.wikipedia.org/wiki/Manoel_Ribas	http://pt.wikipedia.org/wiki/Manoel_Ribas	</v>
      <v xml:space="preserve">http://creativecommons.org/licenses/by-sa/3.0/	http://creativecommons.org/licenses/by-sa/3.0/	</v>
    </spb>
    <spb s="0">
      <v xml:space="preserve">Wikipedia	</v>
      <v xml:space="preserve">CC-BY-SA	</v>
      <v xml:space="preserve">http://en.wikipedia.org/wiki/Manoel_Ribas	</v>
      <v xml:space="preserve">http://creativecommons.org/licenses/by-sa/3.0/	</v>
    </spb>
    <spb s="0">
      <v xml:space="preserve">Wikipedia	</v>
      <v xml:space="preserve">CC-BY-SA	</v>
      <v xml:space="preserve">http://pt.wikipedia.org/wiki/Manoel_Ribas	</v>
      <v xml:space="preserve">http://creativecommons.org/licenses/by-sa/3.0/	</v>
    </spb>
    <spb s="13">
      <v>1211</v>
      <v>1212</v>
      <v>1213</v>
      <v>1212</v>
      <v>1211</v>
      <v>1211</v>
      <v>1211</v>
    </spb>
    <spb s="0">
      <v xml:space="preserve">Wikipedia	</v>
      <v xml:space="preserve">CC BY 2.5	</v>
      <v xml:space="preserve">http://es.wikipedia.org/wiki/Manoel_Ribas	</v>
      <v xml:space="preserve">https://creativecommons.org/licenses/by/2.5	</v>
    </spb>
    <spb s="0">
      <v xml:space="preserve">Wikipedia	Wikipedia	</v>
      <v xml:space="preserve">CC-BY-SA	CC-BY-SA	</v>
      <v xml:space="preserve">http://pt.wikipedia.org/wiki/Cândido_Rondon	http://zh.wikipedia.org/zh-tw/index.html?curid=1079340	</v>
      <v xml:space="preserve">http://creativecommons.org/licenses/by-sa/3.0/	http://creativecommons.org/licenses/by-sa/3.0/	</v>
    </spb>
    <spb s="0">
      <v xml:space="preserve">Wikipedia	</v>
      <v xml:space="preserve">CC-BY-SA	</v>
      <v xml:space="preserve">http://pt.wikipedia.org/wiki/Cândido_Rondon	</v>
      <v xml:space="preserve">http://creativecommons.org/licenses/by-sa/3.0/	</v>
    </spb>
    <spb s="0">
      <v xml:space="preserve">Wikipedia	Wikipedia	Wikipedia	</v>
      <v xml:space="preserve">CC-BY-SA	CC-BY-SA	CC-BY-SA	</v>
      <v xml:space="preserve">http://pt.wikipedia.org/wiki/Cândido_Rondon	http://en.wikipedia.org/wiki/Cândido_Rondon	http://zh.wikipedia.org/zh-tw/index.html?curid=1079340	</v>
      <v xml:space="preserve">http://creativecommons.org/licenses/by-sa/3.0/	http://creativecommons.org/licenses/by-sa/3.0/	http://creativecommons.org/licenses/by-sa/3.0/	</v>
    </spb>
    <spb s="19">
      <v>1216</v>
      <v>1217</v>
      <v>1216</v>
      <v>1218</v>
      <v>1216</v>
    </spb>
    <spb s="20">
      <v>Name</v>
      <v>Image</v>
      <v>Latitude</v>
      <v>Description</v>
      <v>Longitude</v>
      <v>UniqueName</v>
      <v>Country/region</v>
      <v>LearnMoreOnLink</v>
      <v>Admin Division 1 (State/province/other)</v>
    </spb>
    <spb s="3">
      <v>7</v>
      <v>Name</v>
      <v>LearnMoreOnLink</v>
    </spb>
    <spb s="21">
      <v>23</v>
      <v>8</v>
      <v>8</v>
    </spb>
    <spb s="0">
      <v xml:space="preserve">Wikipedia	</v>
      <v xml:space="preserve">Public domain	</v>
      <v xml:space="preserve">http://es.wikipedia.org/wiki/Cândido_Rondon	</v>
      <v xml:space="preserve">http://en.wikipedia.org/wiki/Public_domain	</v>
    </spb>
    <spb s="0">
      <v xml:space="preserve">Wikipedia	Wikipedia	</v>
      <v xml:space="preserve">CC-BY-SA	CC-BY-SA	</v>
      <v xml:space="preserve">http://en.wikipedia.org/wiki/Maria_Helena	http://pt.wikipedia.org/wiki/Maria_Helena_(Paraná)	</v>
      <v xml:space="preserve">http://creativecommons.org/licenses/by-sa/3.0/	http://creativecommons.org/licenses/by-sa/3.0/	</v>
    </spb>
    <spb s="0">
      <v xml:space="preserve">Wikipedia	</v>
      <v xml:space="preserve">CC-BY-SA	</v>
      <v xml:space="preserve">http://en.wikipedia.org/wiki/Maria_Helena	</v>
      <v xml:space="preserve">http://creativecommons.org/licenses/by-sa/3.0/	</v>
    </spb>
    <spb s="0">
      <v xml:space="preserve">Wikipedia	</v>
      <v xml:space="preserve">CC-BY-SA	</v>
      <v xml:space="preserve">http://pt.wikipedia.org/wiki/Maria_Helena_(Paraná)	</v>
      <v xml:space="preserve">http://creativecommons.org/licenses/by-sa/3.0/	</v>
    </spb>
    <spb s="1">
      <v>1224</v>
      <v>1225</v>
      <v>1225</v>
      <v>1226</v>
      <v>1225</v>
      <v>1225</v>
      <v>1224</v>
      <v>1224</v>
      <v>1224</v>
    </spb>
    <spb s="0">
      <v xml:space="preserve">Wikipedia	</v>
      <v xml:space="preserve">CC BY 2.5	</v>
      <v xml:space="preserve">http://fr.wikipedia.org/wiki/Maria_Helena	</v>
      <v xml:space="preserve">https://creativecommons.org/licenses/by/2.5	</v>
    </spb>
    <spb s="0">
      <v xml:space="preserve">Wikipedia	Wikipedia	</v>
      <v xml:space="preserve">CC-BY-SA	CC-BY-SA	</v>
      <v xml:space="preserve">http://en.wikipedia.org/wiki/Marialva	http://pt.wikipedia.org/wiki/Marialva_(Paraná)	</v>
      <v xml:space="preserve">http://creativecommons.org/licenses/by-sa/3.0/	http://creativecommons.org/licenses/by-sa/3.0/	</v>
    </spb>
    <spb s="0">
      <v xml:space="preserve">Wikipedia	</v>
      <v xml:space="preserve">CC-BY-SA	</v>
      <v xml:space="preserve">http://en.wikipedia.org/wiki/Marialva	</v>
      <v xml:space="preserve">http://creativecommons.org/licenses/by-sa/3.0/	</v>
    </spb>
    <spb s="0">
      <v xml:space="preserve">Wikipedia	</v>
      <v xml:space="preserve">CC-BY-SA	</v>
      <v xml:space="preserve">http://pt.wikipedia.org/wiki/Marialva_(Paraná)	</v>
      <v xml:space="preserve">http://creativecommons.org/licenses/by-sa/3.0/	</v>
    </spb>
    <spb s="13">
      <v>1229</v>
      <v>1230</v>
      <v>1231</v>
      <v>1230</v>
      <v>1229</v>
      <v>1229</v>
      <v>1229</v>
    </spb>
    <spb s="0">
      <v xml:space="preserve">Wikipedia	</v>
      <v xml:space="preserve">Public domain	</v>
      <v xml:space="preserve">http://pt.wikipedia.org/wiki/Marialva_(Paraná)	</v>
      <v xml:space="preserve">http://en.wikipedia.org/wiki/Public_domain	</v>
    </spb>
    <spb s="0">
      <v xml:space="preserve">Wikipedia	Wikipedia	</v>
      <v xml:space="preserve">CC-BY-SA	CC-BY-SA	</v>
      <v xml:space="preserve">http://pt.wikipedia.org/wiki/Marilândia_do_Sul	http://zh.wikipedia.org/zh-tw/index.html?curid=3237569	</v>
      <v xml:space="preserve">http://creativecommons.org/licenses/by-sa/3.0/	http://creativecommons.org/licenses/by-sa/3.0/	</v>
    </spb>
    <spb s="0">
      <v xml:space="preserve">Wikipedia	</v>
      <v xml:space="preserve">CC-BY-SA	</v>
      <v xml:space="preserve">http://en.wikipedia.org/wiki/Marilândia_do_Sul	</v>
      <v xml:space="preserve">http://creativecommons.org/licenses/by-sa/3.0/	</v>
    </spb>
    <spb s="0">
      <v xml:space="preserve">Wikipedia	</v>
      <v xml:space="preserve">CC-BY-SA	</v>
      <v xml:space="preserve">http://zh.wikipedia.org/zh-tw/index.html?curid=3237569	</v>
      <v xml:space="preserve">http://creativecommons.org/licenses/by-sa/3.0/	</v>
    </spb>
    <spb s="0">
      <v xml:space="preserve">Wikipedia	</v>
      <v xml:space="preserve">CC-BY-SA	</v>
      <v xml:space="preserve">http://pt.wikipedia.org/wiki/Marilândia_do_Sul	</v>
      <v xml:space="preserve">http://creativecommons.org/licenses/by-sa/3.0/	</v>
    </spb>
    <spb s="0">
      <v xml:space="preserve">Wikipedia	Wikipedia	Wikipedia	</v>
      <v xml:space="preserve">CC-BY-SA	CC-BY-SA	CC-BY-SA	</v>
      <v xml:space="preserve">http://en.wikipedia.org/wiki/Marilândia_do_Sul	http://pt.wikipedia.org/wiki/Marilândia_do_Sul	http://zh.wikipedia.org/zh-tw/index.html?curid=3237569	</v>
      <v xml:space="preserve">http://creativecommons.org/licenses/by-sa/3.0/	http://creativecommons.org/licenses/by-sa/3.0/	http://creativecommons.org/licenses/by-sa/3.0/	</v>
    </spb>
    <spb s="1">
      <v>1234</v>
      <v>1235</v>
      <v>1236</v>
      <v>1237</v>
      <v>1236</v>
      <v>1235</v>
      <v>1234</v>
      <v>1238</v>
      <v>1238</v>
    </spb>
    <spb s="0">
      <v xml:space="preserve">Wikipedia	</v>
      <v xml:space="preserve">Sofia Prado	</v>
      <v xml:space="preserve">http://pt.wikipedia.org/wiki/Marilândia_do_Sul	</v>
      <v xml:space="preserve">http://commons.wikimedia.org/wiki/File:El_dorado.jpg	</v>
    </spb>
    <spb s="0">
      <v xml:space="preserve">Wikipedia	Wikipedia	</v>
      <v xml:space="preserve">CC-BY-SA	CC-BY-SA	</v>
      <v xml:space="preserve">http://en.wikipedia.org/wiki/Marilena	http://pt.wikipedia.org/wiki/Marilena	</v>
      <v xml:space="preserve">http://creativecommons.org/licenses/by-sa/3.0/	http://creativecommons.org/licenses/by-sa/3.0/	</v>
    </spb>
    <spb s="0">
      <v xml:space="preserve">Wikipedia	</v>
      <v xml:space="preserve">CC-BY-SA	</v>
      <v xml:space="preserve">http://en.wikipedia.org/wiki/Marilena	</v>
      <v xml:space="preserve">http://creativecommons.org/licenses/by-sa/3.0/	</v>
    </spb>
    <spb s="0">
      <v xml:space="preserve">Wikipedia	</v>
      <v xml:space="preserve">CC-BY-SA	</v>
      <v xml:space="preserve">http://pt.wikipedia.org/wiki/Marilena	</v>
      <v xml:space="preserve">http://creativecommons.org/licenses/by-sa/3.0/	</v>
    </spb>
    <spb s="1">
      <v>1241</v>
      <v>1242</v>
      <v>1242</v>
      <v>1243</v>
      <v>1242</v>
      <v>1242</v>
      <v>1241</v>
      <v>1241</v>
      <v>1241</v>
    </spb>
    <spb s="0">
      <v xml:space="preserve">Wikipedia	</v>
      <v xml:space="preserve">Public domain	</v>
      <v xml:space="preserve">http://pt.wikipedia.org/wiki/Marilena	</v>
      <v xml:space="preserve">http://en.wikipedia.org/wiki/Public_domain	</v>
    </spb>
    <spb s="0">
      <v xml:space="preserve">Wikipedia	Wikipedia	</v>
      <v xml:space="preserve">CC-BY-SA	CC-BY-SA	</v>
      <v xml:space="preserve">http://en.wikipedia.org/wiki/Mariluz	http://pt.wikipedia.org/wiki/Mariluz	</v>
      <v xml:space="preserve">http://creativecommons.org/licenses/by-sa/3.0/	http://creativecommons.org/licenses/by-sa/3.0/	</v>
    </spb>
    <spb s="0">
      <v xml:space="preserve">Wikipedia	</v>
      <v xml:space="preserve">CC-BY-SA	</v>
      <v xml:space="preserve">http://en.wikipedia.org/wiki/Mariluz	</v>
      <v xml:space="preserve">http://creativecommons.org/licenses/by-sa/3.0/	</v>
    </spb>
    <spb s="0">
      <v xml:space="preserve">Wikipedia	</v>
      <v xml:space="preserve">CC-BY-SA	</v>
      <v xml:space="preserve">http://pt.wikipedia.org/wiki/Mariluz	</v>
      <v xml:space="preserve">http://creativecommons.org/licenses/by-sa/3.0/	</v>
    </spb>
    <spb s="13">
      <v>1246</v>
      <v>1247</v>
      <v>1248</v>
      <v>1247</v>
      <v>1246</v>
      <v>1246</v>
      <v>1246</v>
    </spb>
    <spb s="0">
      <v xml:space="preserve">Wikipedia	Wikipedia	</v>
      <v xml:space="preserve">CC-BY-SA	CC-BY-SA	</v>
      <v xml:space="preserve">http://pt.wikipedia.org/wiki/Maringá	http://zh.wikipedia.org/zh-tw/index.html?curid=2867467	</v>
      <v xml:space="preserve">http://creativecommons.org/licenses/by-sa/3.0/	http://creativecommons.org/licenses/by-sa/3.0/	</v>
    </spb>
    <spb s="0">
      <v xml:space="preserve">Wikipedia	Wikipedia	</v>
      <v xml:space="preserve">CC-BY-SA	CC-BY-SA	</v>
      <v xml:space="preserve">http://en.wikipedia.org/wiki/Maringá	http://zh.wikipedia.org/zh-tw/index.html?curid=2867467	</v>
      <v xml:space="preserve">http://creativecommons.org/licenses/by-sa/3.0/	http://creativecommons.org/licenses/by-sa/3.0/	</v>
    </spb>
    <spb s="0">
      <v xml:space="preserve">Wikipedia	</v>
      <v xml:space="preserve">CC-BY-SA	</v>
      <v xml:space="preserve">http://pt.wikipedia.org/wiki/Maringá	</v>
      <v xml:space="preserve">http://creativecommons.org/licenses/by-sa/3.0/	</v>
    </spb>
    <spb s="0">
      <v xml:space="preserve">Wikipedia	</v>
      <v xml:space="preserve">CC-BY-SA	</v>
      <v xml:space="preserve">http://en.wikipedia.org/wiki/Maringá	</v>
      <v xml:space="preserve">http://creativecommons.org/licenses/by-sa/3.0/	</v>
    </spb>
    <spb s="0">
      <v xml:space="preserve">Wikipedia	Wikipedia	Wikipedia	</v>
      <v xml:space="preserve">CC-BY-SA	CC-BY-SA	CC-BY-SA	</v>
      <v xml:space="preserve">http://en.wikipedia.org/wiki/Maringá	http://pt.wikipedia.org/wiki/Maringá	http://zh.wikipedia.org/zh-tw/index.html?curid=2867467	</v>
      <v xml:space="preserve">http://creativecommons.org/licenses/by-sa/3.0/	http://creativecommons.org/licenses/by-sa/3.0/	http://creativecommons.org/licenses/by-sa/3.0/	</v>
    </spb>
    <spb s="13">
      <v>1250</v>
      <v>1251</v>
      <v>1252</v>
      <v>1253</v>
      <v>1250</v>
      <v>1254</v>
      <v>1254</v>
    </spb>
    <spb s="8">
      <v>km quadrado</v>
      <v>2016</v>
    </spb>
    <spb s="0">
      <v xml:space="preserve">Wikipedia	</v>
      <v xml:space="preserve">Public domain	</v>
      <v xml:space="preserve">http://it.wikipedia.org/wiki/Maringá	</v>
      <v xml:space="preserve">http://en.wikipedia.org/wiki/Public_domain	</v>
    </spb>
    <spb s="0">
      <v xml:space="preserve">Wikipedia	Wikipedia	</v>
      <v xml:space="preserve">CC-BY-SA	CC-BY-SA	</v>
      <v xml:space="preserve">http://pt.wikipedia.org/wiki/Mariópolis	http://zh.wikipedia.org/zh-tw/index.html?curid=3237728	</v>
      <v xml:space="preserve">http://creativecommons.org/licenses/by-sa/3.0/	http://creativecommons.org/licenses/by-sa/3.0/	</v>
    </spb>
    <spb s="0">
      <v xml:space="preserve">Wikipedia	</v>
      <v xml:space="preserve">CC-BY-SA	</v>
      <v xml:space="preserve">http://en.wikipedia.org/wiki/Mariópolis	</v>
      <v xml:space="preserve">http://creativecommons.org/licenses/by-sa/3.0/	</v>
    </spb>
    <spb s="0">
      <v xml:space="preserve">Wikipedia	</v>
      <v xml:space="preserve">CC-BY-SA	</v>
      <v xml:space="preserve">http://pt.wikipedia.org/wiki/Mariópolis	</v>
      <v xml:space="preserve">http://creativecommons.org/licenses/by-sa/3.0/	</v>
    </spb>
    <spb s="0">
      <v xml:space="preserve">Wikipedia	Wikipedia	Wikipedia	</v>
      <v xml:space="preserve">CC-BY-SA	CC-BY-SA	CC-BY-SA	</v>
      <v xml:space="preserve">http://en.wikipedia.org/wiki/Mariópolis	http://pt.wikipedia.org/wiki/Mariópolis	http://zh.wikipedia.org/zh-tw/index.html?curid=3237728	</v>
      <v xml:space="preserve">http://creativecommons.org/licenses/by-sa/3.0/	http://creativecommons.org/licenses/by-sa/3.0/	http://creativecommons.org/licenses/by-sa/3.0/	</v>
    </spb>
    <spb s="13">
      <v>1258</v>
      <v>1259</v>
      <v>1260</v>
      <v>1259</v>
      <v>1258</v>
      <v>1261</v>
      <v>1261</v>
    </spb>
    <spb s="0">
      <v xml:space="preserve">Wikipedia	</v>
      <v xml:space="preserve">Public domain	</v>
      <v xml:space="preserve">http://pt.wikipedia.org/wiki/Mariópolis	</v>
      <v xml:space="preserve">http://en.wikipedia.org/wiki/Public_domain	</v>
    </spb>
    <spb s="0">
      <v xml:space="preserve">Wikipedia	Wikipedia	</v>
      <v xml:space="preserve">CC-BY-SA	CC-BY-SA	</v>
      <v xml:space="preserve">http://pt.wikipedia.org/wiki/Maripá	http://zh.wikipedia.org/zh-tw/index.html?curid=3237771	</v>
      <v xml:space="preserve">http://creativecommons.org/licenses/by-sa/3.0/	http://creativecommons.org/licenses/by-sa/3.0/	</v>
    </spb>
    <spb s="0">
      <v xml:space="preserve">Wikipedia	</v>
      <v xml:space="preserve">CC-BY-SA	</v>
      <v xml:space="preserve">http://en.wikipedia.org/wiki/Maripá	</v>
      <v xml:space="preserve">http://creativecommons.org/licenses/by-sa/3.0/	</v>
    </spb>
    <spb s="0">
      <v xml:space="preserve">Wikipedia	</v>
      <v xml:space="preserve">CC-BY-SA	</v>
      <v xml:space="preserve">http://pt.wikipedia.org/wiki/Maripá	</v>
      <v xml:space="preserve">http://creativecommons.org/licenses/by-sa/3.0/	</v>
    </spb>
    <spb s="0">
      <v xml:space="preserve">Wikipedia	Wikipedia	Wikipedia	</v>
      <v xml:space="preserve">CC-BY-SA	CC-BY-SA	CC-BY-SA	</v>
      <v xml:space="preserve">http://en.wikipedia.org/wiki/Maripá	http://pt.wikipedia.org/wiki/Maripá	http://zh.wikipedia.org/zh-tw/index.html?curid=3237771	</v>
      <v xml:space="preserve">http://creativecommons.org/licenses/by-sa/3.0/	http://creativecommons.org/licenses/by-sa/3.0/	http://creativecommons.org/licenses/by-sa/3.0/	</v>
    </spb>
    <spb s="13">
      <v>1264</v>
      <v>1265</v>
      <v>1266</v>
      <v>1265</v>
      <v>1264</v>
      <v>1267</v>
      <v>1267</v>
    </spb>
    <spb s="0">
      <v xml:space="preserve">Wikipedia	</v>
      <v xml:space="preserve">Public domain	</v>
      <v xml:space="preserve">http://pt.wikipedia.org/wiki/Maripá	</v>
      <v xml:space="preserve">http://en.wikipedia.org/wiki/Public_domain	</v>
    </spb>
    <spb s="0">
      <v xml:space="preserve">Wikipedia	Wikipedia	</v>
      <v xml:space="preserve">CC-BY-SA	CC-BY-SA	</v>
      <v xml:space="preserve">http://en.wikipedia.org/wiki/Marmeleiro	http://pt.wikipedia.org/wiki/Marmeleiro_(Paraná)	</v>
      <v xml:space="preserve">http://creativecommons.org/licenses/by-sa/3.0/	http://creativecommons.org/licenses/by-sa/3.0/	</v>
    </spb>
    <spb s="0">
      <v xml:space="preserve">Wikipedia	</v>
      <v xml:space="preserve">CC-BY-SA	</v>
      <v xml:space="preserve">http://en.wikipedia.org/wiki/Marmeleiro	</v>
      <v xml:space="preserve">http://creativecommons.org/licenses/by-sa/3.0/	</v>
    </spb>
    <spb s="0">
      <v xml:space="preserve">Wikipedia	</v>
      <v xml:space="preserve">CC-BY-SA	</v>
      <v xml:space="preserve">http://pt.wikipedia.org/wiki/Marmeleiro_(Paraná)	</v>
      <v xml:space="preserve">http://creativecommons.org/licenses/by-sa/3.0/	</v>
    </spb>
    <spb s="1">
      <v>1270</v>
      <v>1271</v>
      <v>1271</v>
      <v>1272</v>
      <v>1271</v>
      <v>1271</v>
      <v>1270</v>
      <v>1270</v>
      <v>1270</v>
    </spb>
    <spb s="0">
      <v xml:space="preserve">Wikipedia	</v>
      <v xml:space="preserve">Public domain	</v>
      <v xml:space="preserve">http://pt.wikipedia.org/wiki/Marmeleiro_(Paraná)	</v>
      <v xml:space="preserve">http://en.wikipedia.org/wiki/Public_domain	</v>
    </spb>
    <spb s="0">
      <v xml:space="preserve">Wikipedia	</v>
      <v xml:space="preserve">CC-BY-SA	</v>
      <v xml:space="preserve">http://pt.wikipedia.org/wiki/Marquinho	</v>
      <v xml:space="preserve">http://creativecommons.org/licenses/by-sa/3.0/	</v>
    </spb>
    <spb s="0">
      <v xml:space="preserve">Wikipedia	Wikipedia	</v>
      <v xml:space="preserve">CC-BY-SA	CC-BY-SA	</v>
      <v xml:space="preserve">http://en.wikipedia.org/wiki/Marquinho,_Paraná	http://es.wikipedia.org/wiki/Marquinho	</v>
      <v xml:space="preserve">http://creativecommons.org/licenses/by-sa/3.0/	http://creativecommons.org/licenses/by-sa/3.0/	</v>
    </spb>
    <spb s="0">
      <v xml:space="preserve">Wikipedia	</v>
      <v xml:space="preserve">CC-BY-SA	</v>
      <v xml:space="preserve">http://it.wikipedia.org/wiki/Marquinho	</v>
      <v xml:space="preserve">http://creativecommons.org/licenses/by-sa/3.0/	</v>
    </spb>
    <spb s="0">
      <v xml:space="preserve">Wikipedia	</v>
      <v xml:space="preserve">CC-BY-SA	</v>
      <v xml:space="preserve">http://en.wikipedia.org/wiki/Marquinho,_Paraná	</v>
      <v xml:space="preserve">http://creativecommons.org/licenses/by-sa/3.0/	</v>
    </spb>
    <spb s="0">
      <v xml:space="preserve">Wikipedia	Wikipedia	</v>
      <v xml:space="preserve">CC-BY-SA	CC-BY-SA	</v>
      <v xml:space="preserve">http://en.wikipedia.org/wiki/Marquinho,_Paraná	http://pt.wikipedia.org/wiki/Marquinho	</v>
      <v xml:space="preserve">http://creativecommons.org/licenses/by-sa/3.0/	http://creativecommons.org/licenses/by-sa/3.0/	</v>
    </spb>
    <spb s="1">
      <v>1275</v>
      <v>1276</v>
      <v>1277</v>
      <v>1275</v>
      <v>1277</v>
      <v>1278</v>
      <v>1275</v>
      <v>1279</v>
      <v>1279</v>
    </spb>
    <spb s="0">
      <v xml:space="preserve">Wikipedia	</v>
      <v xml:space="preserve">CC BY 2.5	</v>
      <v xml:space="preserve">http://fr.wikipedia.org/wiki/Marquinho	</v>
      <v xml:space="preserve">http://creativecommons.org/licenses/by/2.5	</v>
    </spb>
    <spb s="0">
      <v xml:space="preserve">Wikipedia	Wikipedia	</v>
      <v xml:space="preserve">CC-BY-SA	CC-BY-SA	</v>
      <v xml:space="preserve">http://en.wikipedia.org/wiki/Marumbi	http://pt.wikipedia.org/wiki/Marumbi	</v>
      <v xml:space="preserve">http://creativecommons.org/licenses/by-sa/3.0/	http://creativecommons.org/licenses/by-sa/3.0/	</v>
    </spb>
    <spb s="0">
      <v xml:space="preserve">Wikipedia	Wikipedia	</v>
      <v xml:space="preserve">CC-BY-SA	CC-BY-SA	</v>
      <v xml:space="preserve">http://en.wikipedia.org/wiki/Marumbi	http://es.wikipedia.org/wiki/Marumbi	</v>
      <v xml:space="preserve">http://creativecommons.org/licenses/by-sa/3.0/	http://creativecommons.org/licenses/by-sa/3.0/	</v>
    </spb>
    <spb s="0">
      <v xml:space="preserve">Wikipedia	</v>
      <v xml:space="preserve">CC-BY-SA	</v>
      <v xml:space="preserve">http://en.wikipedia.org/wiki/Marumbi	</v>
      <v xml:space="preserve">http://creativecommons.org/licenses/by-sa/3.0/	</v>
    </spb>
    <spb s="0">
      <v xml:space="preserve">Wikipedia	</v>
      <v xml:space="preserve">CC-BY-SA	</v>
      <v xml:space="preserve">http://pt.wikipedia.org/wiki/Marumbi	</v>
      <v xml:space="preserve">http://creativecommons.org/licenses/by-sa/3.0/	</v>
    </spb>
    <spb s="1">
      <v>1282</v>
      <v>1283</v>
      <v>1284</v>
      <v>1285</v>
      <v>1284</v>
      <v>1284</v>
      <v>1282</v>
      <v>1282</v>
      <v>1282</v>
    </spb>
    <spb s="0">
      <v xml:space="preserve">Wikipedia	</v>
      <v xml:space="preserve">CC BY 2.5	</v>
      <v xml:space="preserve">http://it.wikipedia.org/wiki/Marumbi	</v>
      <v xml:space="preserve">https://creativecommons.org/licenses/by/2.5	</v>
    </spb>
    <spb s="0">
      <v xml:space="preserve">Wikipedia	Wikipedia	</v>
      <v xml:space="preserve">CC-BY-SA	CC-BY-SA	</v>
      <v xml:space="preserve">http://pt.wikipedia.org/wiki/Matel%E2ndia	http://pt.wikipedia.org/wiki/Matelândia	</v>
      <v xml:space="preserve">http://creativecommons.org/licenses/by-sa/3.0/	http://creativecommons.org/licenses/by-sa/3.0/	</v>
    </spb>
    <spb s="0">
      <v xml:space="preserve">Wikipedia	</v>
      <v xml:space="preserve">CC-BY-SA	</v>
      <v xml:space="preserve">http://en.wikipedia.org/wiki/Matelândia	</v>
      <v xml:space="preserve">http://creativecommons.org/licenses/by-sa/3.0/	</v>
    </spb>
    <spb s="0">
      <v xml:space="preserve">Wikipedia	</v>
      <v xml:space="preserve">CC-BY-SA	</v>
      <v xml:space="preserve">http://pt.wikipedia.org/wiki/Matelândia	</v>
      <v xml:space="preserve">http://creativecommons.org/licenses/by-sa/3.0/	</v>
    </spb>
    <spb s="0">
      <v xml:space="preserve">Wikipedia	Wikipedia	Wikipedia	</v>
      <v xml:space="preserve">CC-BY-SA	CC-BY-SA	CC-BY-SA	</v>
      <v xml:space="preserve">http://en.wikipedia.org/wiki/Matelândia	http://pt.wikipedia.org/wiki/Matel%E2ndia	http://pt.wikipedia.org/wiki/Matelândia	</v>
      <v xml:space="preserve">http://creativecommons.org/licenses/by-sa/3.0/	http://creativecommons.org/licenses/by-sa/3.0/	http://creativecommons.org/licenses/by-sa/3.0/	</v>
    </spb>
    <spb s="13">
      <v>1288</v>
      <v>1289</v>
      <v>1290</v>
      <v>1289</v>
      <v>1288</v>
      <v>1291</v>
      <v>1291</v>
    </spb>
    <spb s="0">
      <v xml:space="preserve">Wikipedia	</v>
      <v xml:space="preserve">Public domain	</v>
      <v xml:space="preserve">http://pt.wikipedia.org/wiki/Matelândia	</v>
      <v xml:space="preserve">http://en.wikipedia.org/wiki/Public_domain	</v>
    </spb>
    <spb s="0">
      <v xml:space="preserve">Wikipedia	Wikipedia	</v>
      <v xml:space="preserve">CC-BY-SA	CC-BY-SA	</v>
      <v xml:space="preserve">http://en.wikipedia.org/wiki/Matinhos	http://pt.wikipedia.org/wiki/Matinhos	</v>
      <v xml:space="preserve">http://creativecommons.org/licenses/by-sa/3.0/	http://creativecommons.org/licenses/by-sa/3.0/	</v>
    </spb>
    <spb s="0">
      <v xml:space="preserve">Wikipedia	</v>
      <v xml:space="preserve">CC-BY-SA	</v>
      <v xml:space="preserve">http://en.wikipedia.org/wiki/Matinhos	</v>
      <v xml:space="preserve">http://creativecommons.org/licenses/by-sa/3.0/	</v>
    </spb>
    <spb s="0">
      <v xml:space="preserve">Wikipedia	</v>
      <v xml:space="preserve">CC-BY-SA	</v>
      <v xml:space="preserve">http://pt.wikipedia.org/wiki/Matinhos	</v>
      <v xml:space="preserve">http://creativecommons.org/licenses/by-sa/3.0/	</v>
    </spb>
    <spb s="1">
      <v>1294</v>
      <v>1295</v>
      <v>1295</v>
      <v>1296</v>
      <v>1295</v>
      <v>1295</v>
      <v>1294</v>
      <v>1294</v>
      <v>1294</v>
    </spb>
    <spb s="0">
      <v xml:space="preserve">Wikipedia	</v>
      <v xml:space="preserve">Public domain	</v>
      <v xml:space="preserve">http://pt.wikipedia.org/wiki/Matinhos	</v>
      <v xml:space="preserve">http://en.wikipedia.org/wiki/Public_domain	</v>
    </spb>
    <spb s="0">
      <v xml:space="preserve">Wikipedia	Wikipedia	</v>
      <v xml:space="preserve">CC-BY-SA	CC-BY-SA	</v>
      <v xml:space="preserve">http://en.wikipedia.org/wiki/Mato_Rico	http://pt.wikipedia.org/wiki/Mato_Rico	</v>
      <v xml:space="preserve">http://creativecommons.org/licenses/by-sa/3.0/	http://creativecommons.org/licenses/by-sa/3.0/	</v>
    </spb>
    <spb s="0">
      <v xml:space="preserve">Wikipedia	Wikipedia	</v>
      <v xml:space="preserve">CC-BY-SA	CC-BY-SA	</v>
      <v xml:space="preserve">http://en.wikipedia.org/wiki/Mato_Rico	http://es.wikipedia.org/wiki/Mato_Rico	</v>
      <v xml:space="preserve">http://creativecommons.org/licenses/by-sa/3.0/	http://creativecommons.org/licenses/by-sa/3.0/	</v>
    </spb>
    <spb s="0">
      <v xml:space="preserve">Wikipedia	</v>
      <v xml:space="preserve">CC-BY-SA	</v>
      <v xml:space="preserve">http://pt.wikipedia.org/wiki/Mato_Rico	</v>
      <v xml:space="preserve">http://creativecommons.org/licenses/by-sa/3.0/	</v>
    </spb>
    <spb s="0">
      <v xml:space="preserve">Wikipedia	</v>
      <v xml:space="preserve">CC-BY-SA	</v>
      <v xml:space="preserve">http://en.wikipedia.org/wiki/Mato_Rico	</v>
      <v xml:space="preserve">http://creativecommons.org/licenses/by-sa/3.0/	</v>
    </spb>
    <spb s="13">
      <v>1299</v>
      <v>1300</v>
      <v>1301</v>
      <v>1302</v>
      <v>1299</v>
      <v>1299</v>
      <v>1299</v>
    </spb>
    <spb s="0">
      <v xml:space="preserve">Wikipedia	</v>
      <v xml:space="preserve">CC BY 2.5	</v>
      <v xml:space="preserve">http://en.wikipedia.org/wiki/Mato_Rico	</v>
      <v xml:space="preserve">http://creativecommons.org/licenses/by/2.5	</v>
    </spb>
    <spb s="0">
      <v xml:space="preserve">Wikipedia	Wikipedia	</v>
      <v xml:space="preserve">CC-BY-SA	CC-BY-SA	</v>
      <v xml:space="preserve">http://pt.wikipedia.org/wiki/Mauá_da_Serra	http://zh.wikipedia.org/zh-tw/index.html?curid=3237570	</v>
      <v xml:space="preserve">http://creativecommons.org/licenses/by-sa/3.0/	http://creativecommons.org/licenses/by-sa/3.0/	</v>
    </spb>
    <spb s="0">
      <v xml:space="preserve">Wikipedia	</v>
      <v xml:space="preserve">CC-BY-SA	</v>
      <v xml:space="preserve">http://en.wikipedia.org/wiki/Mauá_da_Serra	</v>
      <v xml:space="preserve">http://creativecommons.org/licenses/by-sa/3.0/	</v>
    </spb>
    <spb s="0">
      <v xml:space="preserve">Wikipedia	Wikipedia	</v>
      <v xml:space="preserve">CC-BY-SA	CC-BY-SA	</v>
      <v xml:space="preserve">http://en.wikipedia.org/wiki/Mauá_da_Serra	http://zh.wikipedia.org/zh-tw/index.html?curid=3237570	</v>
      <v xml:space="preserve">http://creativecommons.org/licenses/by-sa/3.0/	http://creativecommons.org/licenses/by-sa/3.0/	</v>
    </spb>
    <spb s="0">
      <v xml:space="preserve">Wikipedia	</v>
      <v xml:space="preserve">CC-BY-SA	</v>
      <v xml:space="preserve">http://pt.wikipedia.org/wiki/Mauá_da_Serra	</v>
      <v xml:space="preserve">http://creativecommons.org/licenses/by-sa/3.0/	</v>
    </spb>
    <spb s="0">
      <v xml:space="preserve">Wikipedia	Wikipedia	Wikipedia	</v>
      <v xml:space="preserve">CC-BY-SA	CC-BY-SA	CC-BY-SA	</v>
      <v xml:space="preserve">http://en.wikipedia.org/wiki/Mauá_da_Serra	http://pt.wikipedia.org/wiki/Mauá_da_Serra	http://zh.wikipedia.org/zh-tw/index.html?curid=3237570	</v>
      <v xml:space="preserve">http://creativecommons.org/licenses/by-sa/3.0/	http://creativecommons.org/licenses/by-sa/3.0/	http://creativecommons.org/licenses/by-sa/3.0/	</v>
    </spb>
    <spb s="1">
      <v>1305</v>
      <v>1306</v>
      <v>1307</v>
      <v>1308</v>
      <v>1307</v>
      <v>1306</v>
      <v>1305</v>
      <v>1309</v>
      <v>1309</v>
    </spb>
    <spb s="0">
      <v xml:space="preserve">Wikipedia	</v>
      <v xml:space="preserve">Public domain	</v>
      <v xml:space="preserve">http://pt.wikipedia.org/wiki/Mauá_da_Serra	</v>
      <v xml:space="preserve">http://en.wikipedia.org/wiki/Public_domain	</v>
    </spb>
    <spb s="0">
      <v xml:space="preserve">Wikipedia	Wikipedia	</v>
      <v xml:space="preserve">CC-BY-SA	CC-BY-SA	</v>
      <v xml:space="preserve">http://en.wikipedia.org/wiki/Medianeira	http://pt.wikipedia.org/wiki/Medianeira_(Paraná)	</v>
      <v xml:space="preserve">http://creativecommons.org/licenses/by-sa/3.0/	http://creativecommons.org/licenses/by-sa/3.0/	</v>
    </spb>
    <spb s="0">
      <v xml:space="preserve">Wikipedia	Wikipedia	</v>
      <v xml:space="preserve">CC-BY-SA	CC-BY-SA	</v>
      <v xml:space="preserve">http://en.wikipedia.org/wiki/Medianeira	http://es.wikipedia.org/wiki/Medianeira	</v>
      <v xml:space="preserve">http://creativecommons.org/licenses/by-sa/3.0/	http://creativecommons.org/licenses/by-sa/3.0/	</v>
    </spb>
    <spb s="0">
      <v xml:space="preserve">Wikipedia	</v>
      <v xml:space="preserve">CC-BY-SA	</v>
      <v xml:space="preserve">http://en.wikipedia.org/wiki/Medianeira	</v>
      <v xml:space="preserve">http://creativecommons.org/licenses/by-sa/3.0/	</v>
    </spb>
    <spb s="0">
      <v xml:space="preserve">Wikipedia	</v>
      <v xml:space="preserve">CC-BY-SA	</v>
      <v xml:space="preserve">http://pt.wikipedia.org/wiki/Medianeira_(Paraná)	</v>
      <v xml:space="preserve">http://creativecommons.org/licenses/by-sa/3.0/	</v>
    </spb>
    <spb s="1">
      <v>1312</v>
      <v>1313</v>
      <v>1314</v>
      <v>1315</v>
      <v>1314</v>
      <v>1314</v>
      <v>1312</v>
      <v>1312</v>
      <v>1312</v>
    </spb>
    <spb s="0">
      <v xml:space="preserve">Wikipedia	</v>
      <v xml:space="preserve">CC BY-SA 3.0	</v>
      <v xml:space="preserve">http://en.wikipedia.org/wiki/Medianeira	</v>
      <v xml:space="preserve">https://creativecommons.org/licenses/by-sa/3.0	</v>
    </spb>
    <spb s="0">
      <v xml:space="preserve">Wikipedia	Wikipedia	</v>
      <v xml:space="preserve">CC-BY-SA	CC-BY-SA	</v>
      <v xml:space="preserve">http://pt.wikipedia.org/wiki/Mercedes_(Paraná)	http://pl.wikipedia.org/wiki/Mercedes_(Parana)	</v>
      <v xml:space="preserve">http://creativecommons.org/licenses/by-sa/3.0/	http://creativecommons.org/licenses/by-sa/3.0/	</v>
    </spb>
    <spb s="0">
      <v xml:space="preserve">Wikipedia	</v>
      <v xml:space="preserve">CC-BY-SA	</v>
      <v xml:space="preserve">http://en.wikipedia.org/wiki/Mercedes,_Paraná	</v>
      <v xml:space="preserve">http://creativecommons.org/licenses/by-sa/3.0/	</v>
    </spb>
    <spb s="0">
      <v xml:space="preserve">Wikipedia	</v>
      <v xml:space="preserve">CC-BY-SA	</v>
      <v xml:space="preserve">http://pl.wikipedia.org/wiki/Mercedes_(Parana)	</v>
      <v xml:space="preserve">http://creativecommons.org/licenses/by-sa/3.0/	</v>
    </spb>
    <spb s="0">
      <v xml:space="preserve">Wikipedia	</v>
      <v xml:space="preserve">CC-BY-SA	</v>
      <v xml:space="preserve">http://pt.wikipedia.org/wiki/Mercedes_(Paraná)	</v>
      <v xml:space="preserve">http://creativecommons.org/licenses/by-sa/3.0/	</v>
    </spb>
    <spb s="0">
      <v xml:space="preserve">Wikipedia	Wikipedia	Wikipedia	</v>
      <v xml:space="preserve">CC-BY-SA	CC-BY-SA	CC-BY-SA	</v>
      <v xml:space="preserve">http://en.wikipedia.org/wiki/Mercedes,_Paraná	http://pt.wikipedia.org/wiki/Mercedes_(Paraná)	http://pl.wikipedia.org/wiki/Mercedes_(Parana)	</v>
      <v xml:space="preserve">http://creativecommons.org/licenses/by-sa/3.0/	http://creativecommons.org/licenses/by-sa/3.0/	http://creativecommons.org/licenses/by-sa/3.0/	</v>
    </spb>
    <spb s="1">
      <v>1318</v>
      <v>1319</v>
      <v>1320</v>
      <v>1321</v>
      <v>1320</v>
      <v>1319</v>
      <v>1318</v>
      <v>1322</v>
      <v>1322</v>
    </spb>
    <spb s="0">
      <v xml:space="preserve">Wikipedia	</v>
      <v xml:space="preserve">CC0	</v>
      <v xml:space="preserve">http://pt.wikipedia.org/wiki/Mercedes_(Paraná)	</v>
      <v xml:space="preserve">http://creativecommons.org/publicdomain/zero/1.0/deed.en	</v>
    </spb>
    <spb s="0">
      <v xml:space="preserve">Wikipedia	Wikipedia	</v>
      <v xml:space="preserve">CC-BY-SA	CC-BY-SA	</v>
      <v xml:space="preserve">http://pt.wikipedia.org/wiki/Mirador_(Paraná)	http://pl.wikipedia.org/wiki/Mirador_(Parana)	</v>
      <v xml:space="preserve">http://creativecommons.org/licenses/by-sa/3.0/	http://creativecommons.org/licenses/by-sa/3.0/	</v>
    </spb>
    <spb s="0">
      <v xml:space="preserve">Wikipedia	</v>
      <v xml:space="preserve">CC-BY-SA	</v>
      <v xml:space="preserve">http://en.wikipedia.org/wiki/Mirador,_Paraná	</v>
      <v xml:space="preserve">http://creativecommons.org/licenses/by-sa/3.0/	</v>
    </spb>
    <spb s="0">
      <v xml:space="preserve">Wikipedia	</v>
      <v xml:space="preserve">CC-BY-SA	</v>
      <v xml:space="preserve">http://pl.wikipedia.org/wiki/Mirador_(Parana)	</v>
      <v xml:space="preserve">http://creativecommons.org/licenses/by-sa/3.0/	</v>
    </spb>
    <spb s="0">
      <v xml:space="preserve">Wikipedia	Wikipedia	Wikipedia	</v>
      <v xml:space="preserve">CC-BY-SA	CC-BY-SA	CC-BY-SA	</v>
      <v xml:space="preserve">http://en.wikipedia.org/wiki/Mirador,_Paraná	http://pt.wikipedia.org/wiki/Mirador_(Paraná)	http://pl.wikipedia.org/wiki/Mirador_(Parana)	</v>
      <v xml:space="preserve">http://creativecommons.org/licenses/by-sa/3.0/	http://creativecommons.org/licenses/by-sa/3.0/	http://creativecommons.org/licenses/by-sa/3.0/	</v>
    </spb>
    <spb s="1">
      <v>1325</v>
      <v>1326</v>
      <v>1327</v>
      <v>1325</v>
      <v>1327</v>
      <v>1326</v>
      <v>1325</v>
      <v>1328</v>
      <v>1328</v>
    </spb>
    <spb s="0">
      <v xml:space="preserve">Wikipedia	</v>
      <v xml:space="preserve">CC BY-SA 4.0	</v>
      <v xml:space="preserve">http://pt.wikipedia.org/wiki/Mirador_(Paraná)	</v>
      <v xml:space="preserve">https://creativecommons.org/licenses/by-sa/4.0	</v>
    </spb>
    <spb s="0">
      <v xml:space="preserve">Wikipedia	Wikipedia	</v>
      <v xml:space="preserve">CC-BY-SA	CC-BY-SA	</v>
      <v xml:space="preserve">http://en.wikipedia.org/wiki/Miraselva	http://pt.wikipedia.org/wiki/Miraselva	</v>
      <v xml:space="preserve">http://creativecommons.org/licenses/by-sa/3.0/	http://creativecommons.org/licenses/by-sa/3.0/	</v>
    </spb>
    <spb s="0">
      <v xml:space="preserve">Wikipedia	</v>
      <v xml:space="preserve">CC-BY-SA	</v>
      <v xml:space="preserve">http://en.wikipedia.org/wiki/Miraselva	</v>
      <v xml:space="preserve">http://creativecommons.org/licenses/by-sa/3.0/	</v>
    </spb>
    <spb s="0">
      <v xml:space="preserve">Wikipedia	</v>
      <v xml:space="preserve">CC-BY-SA	</v>
      <v xml:space="preserve">http://pt.wikipedia.org/wiki/Miraselva	</v>
      <v xml:space="preserve">http://creativecommons.org/licenses/by-sa/3.0/	</v>
    </spb>
    <spb s="1">
      <v>1331</v>
      <v>1332</v>
      <v>1332</v>
      <v>1333</v>
      <v>1332</v>
      <v>1332</v>
      <v>1331</v>
      <v>1331</v>
      <v>1331</v>
    </spb>
    <spb s="0">
      <v xml:space="preserve">Wikipedia	</v>
      <v xml:space="preserve">CC BY 2.5	</v>
      <v xml:space="preserve">http://fr.wikipedia.org/wiki/Miraselva	</v>
      <v xml:space="preserve">https://creativecommons.org/licenses/by/2.5	</v>
    </spb>
    <spb s="0">
      <v xml:space="preserve">Wikipedia	</v>
      <v xml:space="preserve">CC-BY-SA	</v>
      <v xml:space="preserve">http://pt.wikipedia.org/wiki/Missal	</v>
      <v xml:space="preserve">http://creativecommons.org/licenses/by-sa/3.0/	</v>
    </spb>
    <spb s="0">
      <v xml:space="preserve">Wikipedia	Wikipedia	</v>
      <v xml:space="preserve">CC-BY-SA	CC-BY-SA	</v>
      <v xml:space="preserve">http://en.wikipedia.org/wiki/Missal,_Paraná	http://es.wikipedia.org/wiki/Missal	</v>
      <v xml:space="preserve">http://creativecommons.org/licenses/by-sa/3.0/	http://creativecommons.org/licenses/by-sa/3.0/	</v>
    </spb>
    <spb s="0">
      <v xml:space="preserve">Wikipedia	</v>
      <v xml:space="preserve">CC-BY-SA	</v>
      <v xml:space="preserve">http://it.wikipedia.org/wiki/Missal	</v>
      <v xml:space="preserve">http://creativecommons.org/licenses/by-sa/3.0/	</v>
    </spb>
    <spb s="0">
      <v xml:space="preserve">Wikipedia	</v>
      <v xml:space="preserve">CC-BY-SA	</v>
      <v xml:space="preserve">http://en.wikipedia.org/wiki/Missal,_Paraná	</v>
      <v xml:space="preserve">http://creativecommons.org/licenses/by-sa/3.0/	</v>
    </spb>
    <spb s="0">
      <v xml:space="preserve">Wikipedia	Wikipedia	</v>
      <v xml:space="preserve">CC-BY-SA	CC-BY-SA	</v>
      <v xml:space="preserve">http://en.wikipedia.org/wiki/Missal,_Paraná	http://pt.wikipedia.org/wiki/Missal	</v>
      <v xml:space="preserve">http://creativecommons.org/licenses/by-sa/3.0/	http://creativecommons.org/licenses/by-sa/3.0/	</v>
    </spb>
    <spb s="1">
      <v>1336</v>
      <v>1337</v>
      <v>1338</v>
      <v>1336</v>
      <v>1338</v>
      <v>1339</v>
      <v>1336</v>
      <v>1340</v>
      <v>1340</v>
    </spb>
    <spb s="0">
      <v xml:space="preserve">Wikipedia	</v>
      <v xml:space="preserve">Public domain	</v>
      <v xml:space="preserve">http://pt.wikipedia.org/wiki/Missal	</v>
      <v xml:space="preserve">http://en.wikipedia.org/wiki/Public_domain	</v>
    </spb>
    <spb s="0">
      <v xml:space="preserve">Wikipedia	Wikipedia	</v>
      <v xml:space="preserve">CC-BY-SA	CC-BY-SA	</v>
      <v xml:space="preserve">http://en.wikipedia.org/wiki/Moreira_Sales	http://pt.wikipedia.org/wiki/Moreira_Sales	</v>
      <v xml:space="preserve">http://creativecommons.org/licenses/by-sa/3.0/	http://creativecommons.org/licenses/by-sa/3.0/	</v>
    </spb>
    <spb s="0">
      <v xml:space="preserve">Wikipedia	</v>
      <v xml:space="preserve">CC-BY-SA	</v>
      <v xml:space="preserve">http://en.wikipedia.org/wiki/Moreira_Sales	</v>
      <v xml:space="preserve">http://creativecommons.org/licenses/by-sa/3.0/	</v>
    </spb>
    <spb s="0">
      <v xml:space="preserve">Wikipedia	</v>
      <v xml:space="preserve">CC-BY-SA	</v>
      <v xml:space="preserve">http://pt.wikipedia.org/wiki/Moreira_Sales	</v>
      <v xml:space="preserve">http://creativecommons.org/licenses/by-sa/3.0/	</v>
    </spb>
    <spb s="13">
      <v>1343</v>
      <v>1344</v>
      <v>1345</v>
      <v>1344</v>
      <v>1343</v>
      <v>1343</v>
      <v>1343</v>
    </spb>
    <spb s="0">
      <v xml:space="preserve">Wikipedia	</v>
      <v xml:space="preserve">CC BY 2.5	</v>
      <v xml:space="preserve">http://fr.wikipedia.org/wiki/Moreira_Sales	</v>
      <v xml:space="preserve">https://creativecommons.org/licenses/by/2.5	</v>
    </spb>
    <spb s="0">
      <v xml:space="preserve">Wikipedia	Wikipedia	</v>
      <v xml:space="preserve">CC-BY-SA	CC-BY-SA	</v>
      <v xml:space="preserve">http://en.wikipedia.org/wiki/Morretes	http://pt.wikipedia.org/wiki/Morretes	</v>
      <v xml:space="preserve">http://creativecommons.org/licenses/by-sa/3.0/	http://creativecommons.org/licenses/by-sa/3.0/	</v>
    </spb>
    <spb s="0">
      <v xml:space="preserve">Wikipedia	</v>
      <v xml:space="preserve">CC-BY-SA	</v>
      <v xml:space="preserve">http://en.wikipedia.org/wiki/Morretes	</v>
      <v xml:space="preserve">http://creativecommons.org/licenses/by-sa/3.0/	</v>
    </spb>
    <spb s="0">
      <v xml:space="preserve">Wikipedia	</v>
      <v xml:space="preserve">CC-BY-SA	</v>
      <v xml:space="preserve">http://pt.wikipedia.org/wiki/Morretes	</v>
      <v xml:space="preserve">http://creativecommons.org/licenses/by-sa/3.0/	</v>
    </spb>
    <spb s="1">
      <v>1348</v>
      <v>1349</v>
      <v>1349</v>
      <v>1350</v>
      <v>1349</v>
      <v>1349</v>
      <v>1348</v>
      <v>1348</v>
      <v>1348</v>
    </spb>
    <spb s="0">
      <v xml:space="preserve">Wikipedia	</v>
      <v xml:space="preserve">CC BY 3.0	</v>
      <v xml:space="preserve">http://pt.wikipedia.org/wiki/Morretes	</v>
      <v xml:space="preserve">https://creativecommons.org/licenses/by/3.0	</v>
    </spb>
    <spb s="0">
      <v xml:space="preserve">Wikipedia	</v>
      <v xml:space="preserve">CC-BY-SA	</v>
      <v xml:space="preserve">http://pt.wikipedia.org/wiki/Munhoz_de_Mello	</v>
      <v xml:space="preserve">http://creativecommons.org/licenses/by-sa/3.0/	</v>
    </spb>
    <spb s="0">
      <v xml:space="preserve">Wikipedia	Wikipedia	</v>
      <v xml:space="preserve">CC-BY-SA	CC-BY-SA	</v>
      <v xml:space="preserve">http://en.wikipedia.org/wiki/Munhoz_de_Melo	http://es.wikipedia.org/wiki/Munhoz_de_Melo	</v>
      <v xml:space="preserve">http://creativecommons.org/licenses/by-sa/3.0/	http://creativecommons.org/licenses/by-sa/3.0/	</v>
    </spb>
    <spb s="0">
      <v xml:space="preserve">Wikipedia	</v>
      <v xml:space="preserve">CC-BY-SA	</v>
      <v xml:space="preserve">http://en.wikipedia.org/wiki/Munhoz_de_Melo	</v>
      <v xml:space="preserve">http://creativecommons.org/licenses/by-sa/3.0/	</v>
    </spb>
    <spb s="0">
      <v xml:space="preserve">Wikipedia	Wikipedia	</v>
      <v xml:space="preserve">CC-BY-SA	CC-BY-SA	</v>
      <v xml:space="preserve">http://en.wikipedia.org/wiki/Munhoz_de_Melo	http://pt.wikipedia.org/wiki/Munhoz_de_Mello	</v>
      <v xml:space="preserve">http://creativecommons.org/licenses/by-sa/3.0/	http://creativecommons.org/licenses/by-sa/3.0/	</v>
    </spb>
    <spb s="1">
      <v>1353</v>
      <v>1354</v>
      <v>1355</v>
      <v>1353</v>
      <v>1355</v>
      <v>1355</v>
      <v>1353</v>
      <v>1356</v>
      <v>1356</v>
    </spb>
    <spb s="0">
      <v xml:space="preserve">Wikipedia	</v>
      <v xml:space="preserve">CC BY 2.5	</v>
      <v xml:space="preserve">http://es.wikipedia.org/wiki/Munhoz_de_Melo	</v>
      <v xml:space="preserve">http://creativecommons.org/licenses/by/2.5	</v>
    </spb>
    <spb s="0">
      <v xml:space="preserve">Wikipedia	Wikipedia	</v>
      <v xml:space="preserve">CC-BY-SA	CC-BY-SA	</v>
      <v xml:space="preserve">http://pt.wikipedia.org/wiki/Nossa_Senhora_das_Graças_(Paraná)	http://zh.wikipedia.org/zh-tw/index.html?curid=3237586	</v>
      <v xml:space="preserve">http://creativecommons.org/licenses/by-sa/3.0/	http://creativecommons.org/licenses/by-sa/3.0/	</v>
    </spb>
    <spb s="0">
      <v xml:space="preserve">Wikipedia	</v>
      <v xml:space="preserve">CC-BY-SA	</v>
      <v xml:space="preserve">http://en.wikipedia.org/wiki/Nossa_Senhora_das_Graças	</v>
      <v xml:space="preserve">http://creativecommons.org/licenses/by-sa/3.0/	</v>
    </spb>
    <spb s="0">
      <v xml:space="preserve">Wikipedia	</v>
      <v xml:space="preserve">CC-BY-SA	</v>
      <v xml:space="preserve">http://zh.wikipedia.org/zh-tw/index.html?curid=3237586	</v>
      <v xml:space="preserve">http://creativecommons.org/licenses/by-sa/3.0/	</v>
    </spb>
    <spb s="0">
      <v xml:space="preserve">Wikipedia	</v>
      <v xml:space="preserve">CC-BY-SA	</v>
      <v xml:space="preserve">http://pt.wikipedia.org/wiki/Nossa_Senhora_das_Graças_(Paraná)	</v>
      <v xml:space="preserve">http://creativecommons.org/licenses/by-sa/3.0/	</v>
    </spb>
    <spb s="0">
      <v xml:space="preserve">Wikipedia	Wikipedia	Wikipedia	</v>
      <v xml:space="preserve">CC-BY-SA	CC-BY-SA	CC-BY-SA	</v>
      <v xml:space="preserve">http://en.wikipedia.org/wiki/Nossa_Senhora_das_Graças	http://pt.wikipedia.org/wiki/Nossa_Senhora_das_Graças_(Paraná)	http://zh.wikipedia.org/zh-tw/index.html?curid=3237586	</v>
      <v xml:space="preserve">http://creativecommons.org/licenses/by-sa/3.0/	http://creativecommons.org/licenses/by-sa/3.0/	http://creativecommons.org/licenses/by-sa/3.0/	</v>
    </spb>
    <spb s="1">
      <v>1359</v>
      <v>1360</v>
      <v>1361</v>
      <v>1362</v>
      <v>1361</v>
      <v>1360</v>
      <v>1359</v>
      <v>1363</v>
      <v>1363</v>
    </spb>
    <spb s="0">
      <v xml:space="preserve">Wikipedia	</v>
      <v xml:space="preserve">CC BY 2.5	</v>
      <v xml:space="preserve">http://fr.wikipedia.org/wiki/Nossa_Senhora_das_Graças	</v>
      <v xml:space="preserve">http://creativecommons.org/licenses/by/2.5	</v>
    </spb>
    <spb s="0">
      <v xml:space="preserve">Wikipedia	Wikipedia	</v>
      <v xml:space="preserve">CC-BY-SA	CC-BY-SA	</v>
      <v xml:space="preserve">http://pt.wikipedia.org/wiki/Nova_Aliança_do_Ivaí	http://zh.wikipedia.org/zh-tw/index.html?curid=3237522	</v>
      <v xml:space="preserve">http://creativecommons.org/licenses/by-sa/3.0/	http://creativecommons.org/licenses/by-sa/3.0/	</v>
    </spb>
    <spb s="0">
      <v xml:space="preserve">Wikipedia	</v>
      <v xml:space="preserve">CC-BY-SA	</v>
      <v xml:space="preserve">http://en.wikipedia.org/wiki/Nova_Aliança_do_Ivaí	</v>
      <v xml:space="preserve">http://creativecommons.org/licenses/by-sa/3.0/	</v>
    </spb>
    <spb s="0">
      <v xml:space="preserve">Wikipedia	</v>
      <v xml:space="preserve">CC-BY-SA	</v>
      <v xml:space="preserve">http://zh.wikipedia.org/zh-tw/index.html?curid=3237522	</v>
      <v xml:space="preserve">http://creativecommons.org/licenses/by-sa/3.0/	</v>
    </spb>
    <spb s="0">
      <v xml:space="preserve">Wikipedia	</v>
      <v xml:space="preserve">CC-BY-SA	</v>
      <v xml:space="preserve">http://pt.wikipedia.org/wiki/Nova_Aliança_do_Ivaí	</v>
      <v xml:space="preserve">http://creativecommons.org/licenses/by-sa/3.0/	</v>
    </spb>
    <spb s="0">
      <v xml:space="preserve">Wikipedia	Wikipedia	Wikipedia	</v>
      <v xml:space="preserve">CC-BY-SA	CC-BY-SA	CC-BY-SA	</v>
      <v xml:space="preserve">http://en.wikipedia.org/wiki/Nova_Aliança_do_Ivaí	http://pt.wikipedia.org/wiki/Nova_Aliança_do_Ivaí	http://zh.wikipedia.org/zh-tw/index.html?curid=3237522	</v>
      <v xml:space="preserve">http://creativecommons.org/licenses/by-sa/3.0/	http://creativecommons.org/licenses/by-sa/3.0/	http://creativecommons.org/licenses/by-sa/3.0/	</v>
    </spb>
    <spb s="1">
      <v>1366</v>
      <v>1367</v>
      <v>1368</v>
      <v>1369</v>
      <v>1368</v>
      <v>1367</v>
      <v>1366</v>
      <v>1370</v>
      <v>1370</v>
    </spb>
    <spb s="0">
      <v xml:space="preserve">Wikipedia	</v>
      <v xml:space="preserve">CC BY 2.5	</v>
      <v xml:space="preserve">http://it.wikipedia.org/wiki/Nova_Aliança_do_Ivaí	</v>
      <v xml:space="preserve">http://creativecommons.org/licenses/by/2.5	</v>
    </spb>
    <spb s="0">
      <v xml:space="preserve">Wikipedia	Wikipedia	</v>
      <v xml:space="preserve">CC-BY-SA	CC-BY-SA	</v>
      <v xml:space="preserve">http://pt.wikipedia.org/wiki/Nova_América_da_Colina	http://zh.wikipedia.org/zh-tw/index.html?curid=3237559	</v>
      <v xml:space="preserve">http://creativecommons.org/licenses/by-sa/3.0/	http://creativecommons.org/licenses/by-sa/3.0/	</v>
    </spb>
    <spb s="0">
      <v xml:space="preserve">Wikipedia	</v>
      <v xml:space="preserve">CC-BY-SA	</v>
      <v xml:space="preserve">http://en.wikipedia.org/wiki/Nova_América_da_Colina	</v>
      <v xml:space="preserve">http://creativecommons.org/licenses/by-sa/3.0/	</v>
    </spb>
    <spb s="0">
      <v xml:space="preserve">Wikipedia	</v>
      <v xml:space="preserve">CC-BY-SA	</v>
      <v xml:space="preserve">http://zh.wikipedia.org/zh-tw/index.html?curid=3237559	</v>
      <v xml:space="preserve">http://creativecommons.org/licenses/by-sa/3.0/	</v>
    </spb>
    <spb s="0">
      <v xml:space="preserve">Wikipedia	</v>
      <v xml:space="preserve">CC-BY-SA	</v>
      <v xml:space="preserve">http://pt.wikipedia.org/wiki/Nova_América_da_Colina	</v>
      <v xml:space="preserve">http://creativecommons.org/licenses/by-sa/3.0/	</v>
    </spb>
    <spb s="0">
      <v xml:space="preserve">Wikipedia	Wikipedia	Wikipedia	</v>
      <v xml:space="preserve">CC-BY-SA	CC-BY-SA	CC-BY-SA	</v>
      <v xml:space="preserve">http://en.wikipedia.org/wiki/Nova_América_da_Colina	http://pt.wikipedia.org/wiki/Nova_América_da_Colina	http://zh.wikipedia.org/zh-tw/index.html?curid=3237559	</v>
      <v xml:space="preserve">http://creativecommons.org/licenses/by-sa/3.0/	http://creativecommons.org/licenses/by-sa/3.0/	http://creativecommons.org/licenses/by-sa/3.0/	</v>
    </spb>
    <spb s="1">
      <v>1373</v>
      <v>1374</v>
      <v>1375</v>
      <v>1376</v>
      <v>1375</v>
      <v>1374</v>
      <v>1373</v>
      <v>1377</v>
      <v>1377</v>
    </spb>
    <spb s="0">
      <v xml:space="preserve">Wikipedia	</v>
      <v xml:space="preserve">CC BY 2.5	</v>
      <v xml:space="preserve">http://fr.wikipedia.org/wiki/Nova_América_da_Colina	</v>
      <v xml:space="preserve">https://creativecommons.org/licenses/by/2.5	</v>
    </spb>
    <spb s="0">
      <v xml:space="preserve">Wikipedia	Wikipedia	</v>
      <v xml:space="preserve">CC-BY-SA	CC-BY-SA	</v>
      <v xml:space="preserve">http://pt.wikipedia.org/wiki/Nova_Aurora_(Paraná)	http://pl.wikipedia.org/wiki/Nova_Aurora_(Parana)	</v>
      <v xml:space="preserve">http://creativecommons.org/licenses/by-sa/3.0/	http://creativecommons.org/licenses/by-sa/3.0/	</v>
    </spb>
    <spb s="0">
      <v xml:space="preserve">Wikipedia	Wikipedia	</v>
      <v xml:space="preserve">CC-BY-SA	CC-BY-SA	</v>
      <v xml:space="preserve">http://en.wikipedia.org/wiki/Nova_Aurora,_Paraná	http://pl.wikipedia.org/wiki/Nova_Aurora_(Parana)	</v>
      <v xml:space="preserve">http://creativecommons.org/licenses/by-sa/3.0/	http://creativecommons.org/licenses/by-sa/3.0/	</v>
    </spb>
    <spb s="0">
      <v xml:space="preserve">Wikipedia	</v>
      <v xml:space="preserve">CC-BY-SA	</v>
      <v xml:space="preserve">http://pt.wikipedia.org/wiki/Nova_Aurora_(Paraná)	</v>
      <v xml:space="preserve">http://creativecommons.org/licenses/by-sa/3.0/	</v>
    </spb>
    <spb s="0">
      <v xml:space="preserve">Wikipedia	</v>
      <v xml:space="preserve">CC-BY-SA	</v>
      <v xml:space="preserve">http://en.wikipedia.org/wiki/Nova_Aurora,_Paraná	</v>
      <v xml:space="preserve">http://creativecommons.org/licenses/by-sa/3.0/	</v>
    </spb>
    <spb s="0">
      <v xml:space="preserve">Wikipedia	Wikipedia	Wikipedia	</v>
      <v xml:space="preserve">CC-BY-SA	CC-BY-SA	CC-BY-SA	</v>
      <v xml:space="preserve">http://en.wikipedia.org/wiki/Nova_Aurora,_Paraná	http://pt.wikipedia.org/wiki/Nova_Aurora_(Paraná)	http://pl.wikipedia.org/wiki/Nova_Aurora_(Parana)	</v>
      <v xml:space="preserve">http://creativecommons.org/licenses/by-sa/3.0/	http://creativecommons.org/licenses/by-sa/3.0/	http://creativecommons.org/licenses/by-sa/3.0/	</v>
    </spb>
    <spb s="13">
      <v>1380</v>
      <v>1381</v>
      <v>1382</v>
      <v>1383</v>
      <v>1380</v>
      <v>1384</v>
      <v>1384</v>
    </spb>
    <spb s="0">
      <v xml:space="preserve">Wikipedia	</v>
      <v xml:space="preserve">Public domain	</v>
      <v xml:space="preserve">http://en.wikipedia.org/wiki/Nova_Aurora,_Paraná	</v>
      <v xml:space="preserve">http://en.wikipedia.org/wiki/Public_domain	</v>
    </spb>
    <spb s="0">
      <v xml:space="preserve">Wikipedia	Wikipedia	</v>
      <v xml:space="preserve">CC-BY-SA	CC-BY-SA	</v>
      <v xml:space="preserve">http://en.wikipedia.org/wiki/Nova_Cantu	http://pt.wikipedia.org/wiki/Nova_Cantu	</v>
      <v xml:space="preserve">http://creativecommons.org/licenses/by-sa/3.0/	http://creativecommons.org/licenses/by-sa/3.0/	</v>
    </spb>
    <spb s="0">
      <v xml:space="preserve">Wikipedia	</v>
      <v xml:space="preserve">CC-BY-SA	</v>
      <v xml:space="preserve">http://en.wikipedia.org/wiki/Nova_Cantu	</v>
      <v xml:space="preserve">http://creativecommons.org/licenses/by-sa/3.0/	</v>
    </spb>
    <spb s="0">
      <v xml:space="preserve">Wikipedia	</v>
      <v xml:space="preserve">CC-BY-SA	</v>
      <v xml:space="preserve">http://pt.wikipedia.org/wiki/Nova_Cantu	</v>
      <v xml:space="preserve">http://creativecommons.org/licenses/by-sa/3.0/	</v>
    </spb>
    <spb s="1">
      <v>1387</v>
      <v>1388</v>
      <v>1388</v>
      <v>1389</v>
      <v>1388</v>
      <v>1388</v>
      <v>1387</v>
      <v>1387</v>
      <v>1387</v>
    </spb>
    <spb s="0">
      <v xml:space="preserve">Wikipedia	</v>
      <v xml:space="preserve">CC BY 2.5	</v>
      <v xml:space="preserve">http://fr.wikipedia.org/wiki/Nova_Cantu	</v>
      <v xml:space="preserve">https://creativecommons.org/licenses/by/2.5	</v>
    </spb>
    <spb s="0">
      <v xml:space="preserve">Wikipedia	Wikipedia	</v>
      <v xml:space="preserve">CC-BY-SA	CC-BY-SA	</v>
      <v xml:space="preserve">http://pt.wikipedia.org/wiki/Nova_Esperança	http://zh.wikipedia.org/zh-tw/index.html?curid=3237587	</v>
      <v xml:space="preserve">http://creativecommons.org/licenses/by-sa/3.0/	http://creativecommons.org/licenses/by-sa/3.0/	</v>
    </spb>
    <spb s="0">
      <v xml:space="preserve">Wikipedia	</v>
      <v xml:space="preserve">CC-BY-SA	</v>
      <v xml:space="preserve">http://en.wikipedia.org/wiki/Nova_Esperança,_Paraná	</v>
      <v xml:space="preserve">http://creativecommons.org/licenses/by-sa/3.0/	</v>
    </spb>
    <spb s="0">
      <v xml:space="preserve">Wikipedia	</v>
      <v xml:space="preserve">CC-BY-SA	</v>
      <v xml:space="preserve">http://zh.wikipedia.org/zh-tw/index.html?curid=3237587	</v>
      <v xml:space="preserve">http://creativecommons.org/licenses/by-sa/3.0/	</v>
    </spb>
    <spb s="0">
      <v xml:space="preserve">Wikipedia	</v>
      <v xml:space="preserve">CC-BY-SA	</v>
      <v xml:space="preserve">http://pt.wikipedia.org/wiki/Nova_Esperança	</v>
      <v xml:space="preserve">http://creativecommons.org/licenses/by-sa/3.0/	</v>
    </spb>
    <spb s="0">
      <v xml:space="preserve">Wikipedia	Wikipedia	Wikipedia	</v>
      <v xml:space="preserve">CC-BY-SA	CC-BY-SA	CC-BY-SA	</v>
      <v xml:space="preserve">http://en.wikipedia.org/wiki/Nova_Esperança,_Paraná	http://pt.wikipedia.org/wiki/Nova_Esperança	http://zh.wikipedia.org/zh-tw/index.html?curid=3237587	</v>
      <v xml:space="preserve">http://creativecommons.org/licenses/by-sa/3.0/	http://creativecommons.org/licenses/by-sa/3.0/	http://creativecommons.org/licenses/by-sa/3.0/	</v>
    </spb>
    <spb s="1">
      <v>1392</v>
      <v>1393</v>
      <v>1394</v>
      <v>1395</v>
      <v>1394</v>
      <v>1393</v>
      <v>1392</v>
      <v>1396</v>
      <v>1396</v>
    </spb>
    <spb s="0">
      <v xml:space="preserve">Wikipedia	</v>
      <v xml:space="preserve">Public domain	</v>
      <v xml:space="preserve">http://pt.wikipedia.org/wiki/Nova_Esperança	</v>
      <v xml:space="preserve">http://en.wikipedia.org/wiki/Public_domain	</v>
    </spb>
    <spb s="0">
      <v xml:space="preserve">Wikipedia	Wikipedia	</v>
      <v xml:space="preserve">CC-BY-SA	CC-BY-SA	</v>
      <v xml:space="preserve">http://pt.wikipedia.org/wiki/Nova_Esperança_do_Sudoeste	http://zh.wikipedia.org/zh-tw/index.html?curid=3237714	</v>
      <v xml:space="preserve">http://creativecommons.org/licenses/by-sa/3.0/	http://creativecommons.org/licenses/by-sa/3.0/	</v>
    </spb>
    <spb s="0">
      <v xml:space="preserve">Wikipedia	Wikipedia	</v>
      <v xml:space="preserve">CC-BY-SA	CC-BY-SA	</v>
      <v xml:space="preserve">http://en.wikipedia.org/wiki/Nova_Esperança_do_Sudoeste	http://zh.wikipedia.org/zh-tw/index.html?curid=3237714	</v>
      <v xml:space="preserve">http://creativecommons.org/licenses/by-sa/3.0/	http://creativecommons.org/licenses/by-sa/3.0/	</v>
    </spb>
    <spb s="0">
      <v xml:space="preserve">Wikipedia	</v>
      <v xml:space="preserve">CC-BY-SA	</v>
      <v xml:space="preserve">http://zh.wikipedia.org/zh-tw/index.html?curid=3237714	</v>
      <v xml:space="preserve">http://creativecommons.org/licenses/by-sa/3.0/	</v>
    </spb>
    <spb s="0">
      <v xml:space="preserve">Wikipedia	</v>
      <v xml:space="preserve">CC-BY-SA	</v>
      <v xml:space="preserve">http://pt.wikipedia.org/wiki/Nova_Esperança_do_Sudoeste	</v>
      <v xml:space="preserve">http://creativecommons.org/licenses/by-sa/3.0/	</v>
    </spb>
    <spb s="0">
      <v xml:space="preserve">Wikipedia	</v>
      <v xml:space="preserve">CC-BY-SA	</v>
      <v xml:space="preserve">http://en.wikipedia.org/wiki/Nova_Esperança_do_Sudoeste	</v>
      <v xml:space="preserve">http://creativecommons.org/licenses/by-sa/3.0/	</v>
    </spb>
    <spb s="0">
      <v xml:space="preserve">Wikipedia	Wikipedia	Wikipedia	</v>
      <v xml:space="preserve">CC-BY-SA	CC-BY-SA	CC-BY-SA	</v>
      <v xml:space="preserve">http://en.wikipedia.org/wiki/Nova_Esperança_do_Sudoeste	http://pt.wikipedia.org/wiki/Nova_Esperança_do_Sudoeste	http://zh.wikipedia.org/zh-tw/index.html?curid=3237714	</v>
      <v xml:space="preserve">http://creativecommons.org/licenses/by-sa/3.0/	http://creativecommons.org/licenses/by-sa/3.0/	http://creativecommons.org/licenses/by-sa/3.0/	</v>
    </spb>
    <spb s="1">
      <v>1399</v>
      <v>1400</v>
      <v>1401</v>
      <v>1402</v>
      <v>1401</v>
      <v>1403</v>
      <v>1399</v>
      <v>1404</v>
      <v>1404</v>
    </spb>
    <spb s="0">
      <v xml:space="preserve">Wikipedia	</v>
      <v xml:space="preserve">CC BY 2.5	</v>
      <v xml:space="preserve">http://fr.wikipedia.org/wiki/Nova_Esperança_do_Sudoeste	</v>
      <v xml:space="preserve">https://creativecommons.org/licenses/by/2.5	</v>
    </spb>
    <spb s="0">
      <v xml:space="preserve">Wikipedia	Wikipedia	</v>
      <v xml:space="preserve">CC-BY-SA	CC-BY-SA	</v>
      <v xml:space="preserve">http://pt.wikipedia.org/wiki/Nova_Fátima_(Bahia)	http://zh.wikipedia.org/zh-tw/index.html?curid=3235141	</v>
      <v xml:space="preserve">http://creativecommons.org/licenses/by-sa/3.0/	http://creativecommons.org/licenses/by-sa/3.0/	</v>
    </spb>
    <spb s="0">
      <v xml:space="preserve">Wikipedia	</v>
      <v xml:space="preserve">CC-BY-SA	</v>
      <v xml:space="preserve">http://en.wikipedia.org/wiki/Nova_Fátima	</v>
      <v xml:space="preserve">http://creativecommons.org/licenses/by-sa/3.0/	</v>
    </spb>
    <spb s="0">
      <v xml:space="preserve">Wikipedia	</v>
      <v xml:space="preserve">CC-BY-SA	</v>
      <v xml:space="preserve">http://pt.wikipedia.org/wiki/Nova_Fátima_(Bahia)	</v>
      <v xml:space="preserve">http://creativecommons.org/licenses/by-sa/3.0/	</v>
    </spb>
    <spb s="0">
      <v xml:space="preserve">Wikipedia	Wikipedia	Wikipedia	</v>
      <v xml:space="preserve">CC-BY-SA	CC-BY-SA	CC-BY-SA	</v>
      <v xml:space="preserve">http://en.wikipedia.org/wiki/Nova_Fátima	http://pt.wikipedia.org/wiki/Nova_Fátima_(Bahia)	http://zh.wikipedia.org/zh-tw/index.html?curid=3235141	</v>
      <v xml:space="preserve">http://creativecommons.org/licenses/by-sa/3.0/	http://creativecommons.org/licenses/by-sa/3.0/	http://creativecommons.org/licenses/by-sa/3.0/	</v>
    </spb>
    <spb s="13">
      <v>1407</v>
      <v>1408</v>
      <v>1409</v>
      <v>1408</v>
      <v>1407</v>
      <v>1410</v>
      <v>1410</v>
    </spb>
    <spb s="0">
      <v xml:space="preserve">Wikipedia	</v>
      <v xml:space="preserve">CC BY-SA 3.0	</v>
      <v xml:space="preserve">http://fr.wikipedia.org/wiki/Nova_Fátima_(Bahia)	</v>
      <v xml:space="preserve">https://creativecommons.org/licenses/by-sa/3.0	</v>
    </spb>
    <spb s="0">
      <v xml:space="preserve">Wikipedia	Wikipedia	</v>
      <v xml:space="preserve">CC-BY-SA	CC-BY-SA	</v>
      <v xml:space="preserve">http://en.wikipedia.org/wiki/Nova_Laranjeiras	http://pt.wikipedia.org/wiki/Nova_Laranjeiras	</v>
      <v xml:space="preserve">http://creativecommons.org/licenses/by-sa/3.0/	http://creativecommons.org/licenses/by-sa/3.0/	</v>
    </spb>
    <spb s="0">
      <v xml:space="preserve">Wikipedia	Wikipedia	</v>
      <v xml:space="preserve">CC-BY-SA	CC-BY-SA	</v>
      <v xml:space="preserve">http://en.wikipedia.org/wiki/Nova_Laranjeiras	http://es.wikipedia.org/wiki/Nova_Laranjeiras	</v>
      <v xml:space="preserve">http://creativecommons.org/licenses/by-sa/3.0/	http://creativecommons.org/licenses/by-sa/3.0/	</v>
    </spb>
    <spb s="0">
      <v xml:space="preserve">Wikipedia	</v>
      <v xml:space="preserve">CC-BY-SA	</v>
      <v xml:space="preserve">http://en.wikipedia.org/wiki/Nova_Laranjeiras	</v>
      <v xml:space="preserve">http://creativecommons.org/licenses/by-sa/3.0/	</v>
    </spb>
    <spb s="13">
      <v>1413</v>
      <v>1414</v>
      <v>1413</v>
      <v>1415</v>
      <v>1413</v>
      <v>1413</v>
      <v>1413</v>
    </spb>
    <spb s="0">
      <v xml:space="preserve">Wikipedia	</v>
      <v xml:space="preserve">Public domain	</v>
      <v xml:space="preserve">http://pt.wikipedia.org/wiki/Nova_Laranjeiras	</v>
      <v xml:space="preserve">http://en.wikipedia.org/wiki/Public_domain	</v>
    </spb>
    <spb s="0">
      <v xml:space="preserve">Wikipedia	Wikipedia	</v>
      <v xml:space="preserve">CC-BY-SA	CC-BY-SA	</v>
      <v xml:space="preserve">http://en.wikipedia.org/wiki/Nova_Londrina	http://pt.wikipedia.org/wiki/Nova_Londrina	</v>
      <v xml:space="preserve">http://creativecommons.org/licenses/by-sa/3.0/	http://creativecommons.org/licenses/by-sa/3.0/	</v>
    </spb>
    <spb s="0">
      <v xml:space="preserve">Wikipedia	Wikipedia	</v>
      <v xml:space="preserve">CC-BY-SA	CC-BY-SA	</v>
      <v xml:space="preserve">http://en.wikipedia.org/wiki/Nova_Londrina	http://fr.wikipedia.org/wiki/Nova_Londrina	</v>
      <v xml:space="preserve">http://creativecommons.org/licenses/by-sa/3.0/	http://creativecommons.org/licenses/by-sa/3.0/	</v>
    </spb>
    <spb s="0">
      <v xml:space="preserve">Wikipedia	</v>
      <v xml:space="preserve">CC-BY-SA	</v>
      <v xml:space="preserve">http://en.wikipedia.org/wiki/Nova_Londrina	</v>
      <v xml:space="preserve">http://creativecommons.org/licenses/by-sa/3.0/	</v>
    </spb>
    <spb s="13">
      <v>1418</v>
      <v>1419</v>
      <v>1418</v>
      <v>1420</v>
      <v>1418</v>
      <v>1418</v>
      <v>1418</v>
    </spb>
    <spb s="0">
      <v xml:space="preserve">Wikipedia	</v>
      <v xml:space="preserve">Public domain	</v>
      <v xml:space="preserve">http://en.wikipedia.org/wiki/Nova_Londrina	</v>
      <v xml:space="preserve">http://en.wikipedia.org/wiki/Public_domain	</v>
    </spb>
    <spb s="0">
      <v xml:space="preserve">Wikipedia	Wikipedia	</v>
      <v xml:space="preserve">CC-BY-SA	CC-BY-SA	</v>
      <v xml:space="preserve">http://pt.wikipedia.org/wiki/Nova_Olímpia_(Paraná)	http://ru.wikipedia.org/wiki/index.html?curid=1173326	</v>
      <v xml:space="preserve">http://creativecommons.org/licenses/by-sa/3.0/	http://creativecommons.org/licenses/by-sa/3.0/	</v>
    </spb>
    <spb s="0">
      <v xml:space="preserve">Wikipedia	</v>
      <v xml:space="preserve">CC-BY-SA	</v>
      <v xml:space="preserve">http://en.wikipedia.org/wiki/Nova_Olímpia,_Paraná	</v>
      <v xml:space="preserve">http://creativecommons.org/licenses/by-sa/3.0/	</v>
    </spb>
    <spb s="0">
      <v xml:space="preserve">Wikipedia	</v>
      <v xml:space="preserve">CC-BY-SA	</v>
      <v xml:space="preserve">http://pt.wikipedia.org/wiki/Nova_Olímpia_(Paraná)	</v>
      <v xml:space="preserve">http://creativecommons.org/licenses/by-sa/3.0/	</v>
    </spb>
    <spb s="0">
      <v xml:space="preserve">Wikipedia	Wikipedia	Wikipedia	</v>
      <v xml:space="preserve">CC-BY-SA	CC-BY-SA	CC-BY-SA	</v>
      <v xml:space="preserve">http://en.wikipedia.org/wiki/Nova_Olímpia,_Paraná	http://pt.wikipedia.org/wiki/Nova_Olímpia_(Paraná)	http://ru.wikipedia.org/wiki/index.html?curid=1173326	</v>
      <v xml:space="preserve">http://creativecommons.org/licenses/by-sa/3.0/	http://creativecommons.org/licenses/by-sa/3.0/	http://creativecommons.org/licenses/by-sa/3.0/	</v>
    </spb>
    <spb s="13">
      <v>1423</v>
      <v>1424</v>
      <v>1425</v>
      <v>1424</v>
      <v>1423</v>
      <v>1426</v>
      <v>1426</v>
    </spb>
    <spb s="0">
      <v xml:space="preserve">Wikipedia	</v>
      <v xml:space="preserve">Public domain	</v>
      <v xml:space="preserve">http://pt.wikipedia.org/wiki/Nova_Olímpia_(Paraná)	</v>
      <v xml:space="preserve">http://en.wikipedia.org/wiki/Public_domain	</v>
    </spb>
    <spb s="0">
      <v xml:space="preserve">Wikipedia	Wikipedia	</v>
      <v xml:space="preserve">CC-BY-SA	CC-BY-SA	</v>
      <v xml:space="preserve">http://pt.wikipedia.org/wiki/Nova_Prata_do_Iguaçu	http://zh.wikipedia.org/zh-tw/index.html?curid=3237715	</v>
      <v xml:space="preserve">http://creativecommons.org/licenses/by-sa/3.0/	http://creativecommons.org/licenses/by-sa/3.0/	</v>
    </spb>
    <spb s="0">
      <v xml:space="preserve">Wikipedia	</v>
      <v xml:space="preserve">CC-BY-SA	</v>
      <v xml:space="preserve">http://en.wikipedia.org/wiki/Nova_Prata_do_Iguaçu	</v>
      <v xml:space="preserve">http://creativecommons.org/licenses/by-sa/3.0/	</v>
    </spb>
    <spb s="0">
      <v xml:space="preserve">Wikipedia	Wikipedia	</v>
      <v xml:space="preserve">CC-BY-SA	CC-BY-SA	</v>
      <v xml:space="preserve">http://en.wikipedia.org/wiki/Nova_Prata_do_Iguaçu	http://zh.wikipedia.org/zh-tw/index.html?curid=3237715	</v>
      <v xml:space="preserve">http://creativecommons.org/licenses/by-sa/3.0/	http://creativecommons.org/licenses/by-sa/3.0/	</v>
    </spb>
    <spb s="0">
      <v xml:space="preserve">Wikipedia	</v>
      <v xml:space="preserve">CC-BY-SA	</v>
      <v xml:space="preserve">http://pt.wikipedia.org/wiki/Nova_Prata_do_Iguaçu	</v>
      <v xml:space="preserve">http://creativecommons.org/licenses/by-sa/3.0/	</v>
    </spb>
    <spb s="0">
      <v xml:space="preserve">Wikipedia	Wikipedia	Wikipedia	</v>
      <v xml:space="preserve">CC-BY-SA	CC-BY-SA	CC-BY-SA	</v>
      <v xml:space="preserve">http://en.wikipedia.org/wiki/Nova_Prata_do_Iguaçu	http://pt.wikipedia.org/wiki/Nova_Prata_do_Iguaçu	http://zh.wikipedia.org/zh-tw/index.html?curid=3237715	</v>
      <v xml:space="preserve">http://creativecommons.org/licenses/by-sa/3.0/	http://creativecommons.org/licenses/by-sa/3.0/	http://creativecommons.org/licenses/by-sa/3.0/	</v>
    </spb>
    <spb s="1">
      <v>1429</v>
      <v>1430</v>
      <v>1431</v>
      <v>1432</v>
      <v>1431</v>
      <v>1430</v>
      <v>1429</v>
      <v>1433</v>
      <v>1433</v>
    </spb>
    <spb s="0">
      <v xml:space="preserve">Wikipedia	</v>
      <v xml:space="preserve">CC BY-SA 3.0	</v>
      <v xml:space="preserve">http://en.wikipedia.org/wiki/Nova_Prata_do_Iguaçu	</v>
      <v xml:space="preserve">https://creativecommons.org/licenses/by-sa/3.0	</v>
    </spb>
    <spb s="0">
      <v xml:space="preserve">Wikipedia	Wikipedia	</v>
      <v xml:space="preserve">CC-BY-SA	CC-BY-SA	</v>
      <v xml:space="preserve">http://pt.wikipedia.org/wiki/Nova_Santa_Bárbara	http://zh.wikipedia.org/zh-tw/index.html?curid=3237649	</v>
      <v xml:space="preserve">http://creativecommons.org/licenses/by-sa/3.0/	http://creativecommons.org/licenses/by-sa/3.0/	</v>
    </spb>
    <spb s="0">
      <v xml:space="preserve">Wikipedia	</v>
      <v xml:space="preserve">CC-BY-SA	</v>
      <v xml:space="preserve">http://en.wikipedia.org/wiki/Nova_Santa_Bárbara	</v>
      <v xml:space="preserve">http://creativecommons.org/licenses/by-sa/3.0/	</v>
    </spb>
    <spb s="0">
      <v xml:space="preserve">Wikipedia	Wikipedia	</v>
      <v xml:space="preserve">CC-BY-SA	CC-BY-SA	</v>
      <v xml:space="preserve">http://en.wikipedia.org/wiki/Nova_Santa_Bárbara	http://zh.wikipedia.org/zh-tw/index.html?curid=3237649	</v>
      <v xml:space="preserve">http://creativecommons.org/licenses/by-sa/3.0/	http://creativecommons.org/licenses/by-sa/3.0/	</v>
    </spb>
    <spb s="0">
      <v xml:space="preserve">Wikipedia	</v>
      <v xml:space="preserve">CC-BY-SA	</v>
      <v xml:space="preserve">http://pt.wikipedia.org/wiki/Nova_Santa_Bárbara	</v>
      <v xml:space="preserve">http://creativecommons.org/licenses/by-sa/3.0/	</v>
    </spb>
    <spb s="0">
      <v xml:space="preserve">Wikipedia	Wikipedia	Wikipedia	</v>
      <v xml:space="preserve">CC-BY-SA	CC-BY-SA	CC-BY-SA	</v>
      <v xml:space="preserve">http://en.wikipedia.org/wiki/Nova_Santa_Bárbara	http://pt.wikipedia.org/wiki/Nova_Santa_Bárbara	http://zh.wikipedia.org/zh-tw/index.html?curid=3237649	</v>
      <v xml:space="preserve">http://creativecommons.org/licenses/by-sa/3.0/	http://creativecommons.org/licenses/by-sa/3.0/	http://creativecommons.org/licenses/by-sa/3.0/	</v>
    </spb>
    <spb s="1">
      <v>1436</v>
      <v>1437</v>
      <v>1438</v>
      <v>1439</v>
      <v>1438</v>
      <v>1437</v>
      <v>1436</v>
      <v>1440</v>
      <v>1440</v>
    </spb>
    <spb s="0">
      <v xml:space="preserve">Wikipedia	</v>
      <v xml:space="preserve">Public domain	</v>
      <v xml:space="preserve">http://pt.wikipedia.org/wiki/Nova_Santa_Bárbara	</v>
      <v xml:space="preserve">http://en.wikipedia.org/wiki/Public_domain	</v>
    </spb>
    <spb s="0">
      <v xml:space="preserve">Wikipedia	Wikipedia	</v>
      <v xml:space="preserve">CC-BY-SA	CC-BY-SA	</v>
      <v xml:space="preserve">http://en.wikipedia.org/wiki/Nova_Santa_Rosa	http://pt.wikipedia.org/wiki/Nova_Santa_Rosa	</v>
      <v xml:space="preserve">http://creativecommons.org/licenses/by-sa/3.0/	http://creativecommons.org/licenses/by-sa/3.0/	</v>
    </spb>
    <spb s="0">
      <v xml:space="preserve">Wikipedia	Wikipedia	</v>
      <v xml:space="preserve">CC-BY-SA	CC-BY-SA	</v>
      <v xml:space="preserve">http://en.wikipedia.org/wiki/Nova_Santa_Rosa	http://es.wikipedia.org/wiki/Nova_Santa_Rosa	</v>
      <v xml:space="preserve">http://creativecommons.org/licenses/by-sa/3.0/	http://creativecommons.org/licenses/by-sa/3.0/	</v>
    </spb>
    <spb s="0">
      <v xml:space="preserve">Wikipedia	</v>
      <v xml:space="preserve">CC-BY-SA	</v>
      <v xml:space="preserve">http://en.wikipedia.org/wiki/Nova_Santa_Rosa	</v>
      <v xml:space="preserve">http://creativecommons.org/licenses/by-sa/3.0/	</v>
    </spb>
    <spb s="0">
      <v xml:space="preserve">Wikipedia	</v>
      <v xml:space="preserve">CC-BY-SA	</v>
      <v xml:space="preserve">http://pt.wikipedia.org/wiki/Nova_Santa_Rosa	</v>
      <v xml:space="preserve">http://creativecommons.org/licenses/by-sa/3.0/	</v>
    </spb>
    <spb s="1">
      <v>1443</v>
      <v>1444</v>
      <v>1445</v>
      <v>1446</v>
      <v>1445</v>
      <v>1445</v>
      <v>1443</v>
      <v>1443</v>
      <v>1443</v>
    </spb>
    <spb s="0">
      <v xml:space="preserve">Wikipedia	</v>
      <v xml:space="preserve">Public domain	</v>
      <v xml:space="preserve">http://en.wikipedia.org/wiki/Nova_Santa_Rosa	</v>
      <v xml:space="preserve">http://en.wikipedia.org/wiki/Public_domain	</v>
    </spb>
    <spb s="0">
      <v xml:space="preserve">Wikipedia	Wikipedia	</v>
      <v xml:space="preserve">CC-BY-SA	CC-BY-SA	</v>
      <v xml:space="preserve">http://en.wikipedia.org/wiki/Nova_Tebas	http://pt.wikipedia.org/wiki/Nova_Tebas	</v>
      <v xml:space="preserve">http://creativecommons.org/licenses/by-sa/3.0/	http://creativecommons.org/licenses/by-sa/3.0/	</v>
    </spb>
    <spb s="0">
      <v xml:space="preserve">Wikipedia	Wikipedia	</v>
      <v xml:space="preserve">CC-BY-SA	CC-BY-SA	</v>
      <v xml:space="preserve">http://en.wikipedia.org/wiki/Nova_Tebas	http://es.wikipedia.org/wiki/Nova_Tebas	</v>
      <v xml:space="preserve">http://creativecommons.org/licenses/by-sa/3.0/	http://creativecommons.org/licenses/by-sa/3.0/	</v>
    </spb>
    <spb s="0">
      <v xml:space="preserve">Wikipedia	</v>
      <v xml:space="preserve">CC-BY-SA	</v>
      <v xml:space="preserve">http://en.wikipedia.org/wiki/Nova_Tebas	</v>
      <v xml:space="preserve">http://creativecommons.org/licenses/by-sa/3.0/	</v>
    </spb>
    <spb s="0">
      <v xml:space="preserve">Wikipedia	</v>
      <v xml:space="preserve">CC-BY-SA	</v>
      <v xml:space="preserve">http://pt.wikipedia.org/wiki/Nova_Tebas	</v>
      <v xml:space="preserve">http://creativecommons.org/licenses/by-sa/3.0/	</v>
    </spb>
    <spb s="1">
      <v>1449</v>
      <v>1450</v>
      <v>1451</v>
      <v>1452</v>
      <v>1451</v>
      <v>1451</v>
      <v>1449</v>
      <v>1449</v>
      <v>1449</v>
    </spb>
    <spb s="0">
      <v xml:space="preserve">Wikipedia	</v>
      <v xml:space="preserve">Public domain	</v>
      <v xml:space="preserve">http://pt.wikipedia.org/wiki/Nova_Tebas	</v>
      <v xml:space="preserve">http://en.wikipedia.org/wiki/Public_domain	</v>
    </spb>
    <spb s="0">
      <v xml:space="preserve">Wikipedia	Wikipedia	</v>
      <v xml:space="preserve">CC-BY-SA	CC-BY-SA	</v>
      <v xml:space="preserve">http://en.wikipedia.org/wiki/Novo_Itacolomi	http://pt.wikipedia.org/wiki/Novo_Itacolomi	</v>
      <v xml:space="preserve">http://creativecommons.org/licenses/by-sa/3.0/	http://creativecommons.org/licenses/by-sa/3.0/	</v>
    </spb>
    <spb s="0">
      <v xml:space="preserve">Wikipedia	</v>
      <v xml:space="preserve">CC-BY-SA	</v>
      <v xml:space="preserve">http://en.wikipedia.org/wiki/Novo_Itacolomi	</v>
      <v xml:space="preserve">http://creativecommons.org/licenses/by-sa/3.0/	</v>
    </spb>
    <spb s="0">
      <v xml:space="preserve">Wikipedia	</v>
      <v xml:space="preserve">CC-BY-SA	</v>
      <v xml:space="preserve">http://pt.wikipedia.org/wiki/Novo_Itacolomi	</v>
      <v xml:space="preserve">http://creativecommons.org/licenses/by-sa/3.0/	</v>
    </spb>
    <spb s="1">
      <v>1455</v>
      <v>1456</v>
      <v>1456</v>
      <v>1457</v>
      <v>1456</v>
      <v>1456</v>
      <v>1455</v>
      <v>1455</v>
      <v>1455</v>
    </spb>
    <spb s="0">
      <v xml:space="preserve">Wikipedia	</v>
      <v xml:space="preserve">Public domain	</v>
      <v xml:space="preserve">http://pt.wikipedia.org/wiki/Novo_Itacolomi	</v>
      <v xml:space="preserve">http://en.wikipedia.org/wiki/Public_domain	</v>
    </spb>
    <spb s="0">
      <v xml:space="preserve">Wikipedia	Wikipedia	</v>
      <v xml:space="preserve">CC-BY-SA	CC-BY-SA	</v>
      <v xml:space="preserve">http://pt.wikipedia.org/wiki/Ortigueira_(Paraná)	http://it.wikipedia.org/wiki/Ortigueira_(Brasile)	</v>
      <v xml:space="preserve">http://creativecommons.org/licenses/by-sa/3.0/	http://creativecommons.org/licenses/by-sa/3.0/	</v>
    </spb>
    <spb s="0">
      <v xml:space="preserve">Wikipedia	Wikipedia	</v>
      <v xml:space="preserve">CC-BY-SA	CC-BY-SA	</v>
      <v xml:space="preserve">http://en.wikipedia.org/wiki/Ortigueira,_Paraná	http://it.wikipedia.org/wiki/Ortigueira_(Brasile)	</v>
      <v xml:space="preserve">http://creativecommons.org/licenses/by-sa/3.0/	http://creativecommons.org/licenses/by-sa/3.0/	</v>
    </spb>
    <spb s="0">
      <v xml:space="preserve">Wikipedia	</v>
      <v xml:space="preserve">CC-BY-SA	</v>
      <v xml:space="preserve">http://pt.wikipedia.org/wiki/Ortigueira_(Paraná)	</v>
      <v xml:space="preserve">http://creativecommons.org/licenses/by-sa/3.0/	</v>
    </spb>
    <spb s="0">
      <v xml:space="preserve">Wikipedia	</v>
      <v xml:space="preserve">CC-BY-SA	</v>
      <v xml:space="preserve">http://en.wikipedia.org/wiki/Ortigueira,_Paraná	</v>
      <v xml:space="preserve">http://creativecommons.org/licenses/by-sa/3.0/	</v>
    </spb>
    <spb s="0">
      <v xml:space="preserve">Wikipedia	Wikipedia	Wikipedia	</v>
      <v xml:space="preserve">CC-BY-SA	CC-BY-SA	CC-BY-SA	</v>
      <v xml:space="preserve">http://en.wikipedia.org/wiki/Ortigueira,_Paraná	http://pt.wikipedia.org/wiki/Ortigueira_(Paraná)	http://it.wikipedia.org/wiki/Ortigueira_(Brasile)	</v>
      <v xml:space="preserve">http://creativecommons.org/licenses/by-sa/3.0/	http://creativecommons.org/licenses/by-sa/3.0/	http://creativecommons.org/licenses/by-sa/3.0/	</v>
    </spb>
    <spb s="13">
      <v>1460</v>
      <v>1461</v>
      <v>1462</v>
      <v>1463</v>
      <v>1460</v>
      <v>1464</v>
      <v>1464</v>
    </spb>
    <spb s="0">
      <v xml:space="preserve">Wikipedia	</v>
      <v xml:space="preserve">Public domain	</v>
      <v xml:space="preserve">http://en.wikipedia.org/wiki/Ortigueira,_Paraná	</v>
      <v xml:space="preserve">http://en.wikipedia.org/wiki/Public_domain	</v>
    </spb>
    <spb s="0">
      <v xml:space="preserve">Wikipedia	Wikipedia	</v>
      <v xml:space="preserve">CC-BY-SA	CC-BY-SA	</v>
      <v xml:space="preserve">http://en.wikipedia.org/wiki/Ourizona	http://pt.wikipedia.org/wiki/Ourizona	</v>
      <v xml:space="preserve">http://creativecommons.org/licenses/by-sa/3.0/	http://creativecommons.org/licenses/by-sa/3.0/	</v>
    </spb>
    <spb s="0">
      <v xml:space="preserve">Wikipedia	Wikipedia	</v>
      <v xml:space="preserve">CC-BY-SA	CC-BY-SA	</v>
      <v xml:space="preserve">http://en.wikipedia.org/wiki/Ourizona	http://es.wikipedia.org/wiki/Ourizona	</v>
      <v xml:space="preserve">http://creativecommons.org/licenses/by-sa/3.0/	http://creativecommons.org/licenses/by-sa/3.0/	</v>
    </spb>
    <spb s="0">
      <v xml:space="preserve">Wikipedia	</v>
      <v xml:space="preserve">CC-BY-SA	</v>
      <v xml:space="preserve">http://en.wikipedia.org/wiki/Ourizona	</v>
      <v xml:space="preserve">http://creativecommons.org/licenses/by-sa/3.0/	</v>
    </spb>
    <spb s="1">
      <v>1467</v>
      <v>1468</v>
      <v>1469</v>
      <v>1467</v>
      <v>1469</v>
      <v>1469</v>
      <v>1467</v>
      <v>1467</v>
      <v>1467</v>
    </spb>
    <spb s="0">
      <v xml:space="preserve">Wikipedia	</v>
      <v xml:space="preserve">CC BY 2.5	</v>
      <v xml:space="preserve">http://es.wikipedia.org/wiki/Ourizona	</v>
      <v xml:space="preserve">https://creativecommons.org/licenses/by/2.5	</v>
    </spb>
    <spb s="0">
      <v xml:space="preserve">Wikipedia	Wikipedia	</v>
      <v xml:space="preserve">CC-BY-SA	CC-BY-SA	</v>
      <v xml:space="preserve">http://en.wikipedia.org/wiki/Ouro_Verde_do_Oeste	http://pt.wikipedia.org/wiki/Ouro_Verde_do_Oeste	</v>
      <v xml:space="preserve">http://creativecommons.org/licenses/by-sa/3.0/	http://creativecommons.org/licenses/by-sa/3.0/	</v>
    </spb>
    <spb s="0">
      <v xml:space="preserve">Wikipedia	Wikipedia	</v>
      <v xml:space="preserve">CC-BY-SA	CC-BY-SA	</v>
      <v xml:space="preserve">http://en.wikipedia.org/wiki/Ouro_Verde_do_Oeste	http://es.wikipedia.org/wiki/Ouro_Verde_do_Oeste	</v>
      <v xml:space="preserve">http://creativecommons.org/licenses/by-sa/3.0/	http://creativecommons.org/licenses/by-sa/3.0/	</v>
    </spb>
    <spb s="0">
      <v xml:space="preserve">Wikipedia	</v>
      <v xml:space="preserve">CC-BY-SA	</v>
      <v xml:space="preserve">http://en.wikipedia.org/wiki/Ouro_Verde_do_Oeste	</v>
      <v xml:space="preserve">http://creativecommons.org/licenses/by-sa/3.0/	</v>
    </spb>
    <spb s="13">
      <v>1472</v>
      <v>1473</v>
      <v>1472</v>
      <v>1474</v>
      <v>1472</v>
      <v>1472</v>
      <v>1472</v>
    </spb>
    <spb s="0">
      <v xml:space="preserve">Wikipedia	</v>
      <v xml:space="preserve">Public domain	</v>
      <v xml:space="preserve">http://en.wikipedia.org/wiki/Ouro_Verde_do_Oeste	</v>
      <v xml:space="preserve">http://en.wikipedia.org/wiki/Public_domain	</v>
    </spb>
    <spb s="0">
      <v xml:space="preserve">Wikipedia	Wikipedia	</v>
      <v xml:space="preserve">CC-BY-SA	CC-BY-SA	</v>
      <v xml:space="preserve">http://pt.wikipedia.org/wiki/Paiçandu_(Paraná)	http://zh.wikipedia.org/zh-tw/index.html?curid=3237669	</v>
      <v xml:space="preserve">http://creativecommons.org/licenses/by-sa/3.0/	http://creativecommons.org/licenses/by-sa/3.0/	</v>
    </spb>
    <spb s="0">
      <v xml:space="preserve">Wikipedia	</v>
      <v xml:space="preserve">CC-BY-SA	</v>
      <v xml:space="preserve">http://en.wikipedia.org/wiki/Paiçandu	</v>
      <v xml:space="preserve">http://creativecommons.org/licenses/by-sa/3.0/	</v>
    </spb>
    <spb s="0">
      <v xml:space="preserve">Wikipedia	</v>
      <v xml:space="preserve">CC-BY-SA	</v>
      <v xml:space="preserve">http://pt.wikipedia.org/wiki/Paiçandu_(Paraná)	</v>
      <v xml:space="preserve">http://creativecommons.org/licenses/by-sa/3.0/	</v>
    </spb>
    <spb s="0">
      <v xml:space="preserve">Wikipedia	Wikipedia	Wikipedia	</v>
      <v xml:space="preserve">CC-BY-SA	CC-BY-SA	CC-BY-SA	</v>
      <v xml:space="preserve">http://en.wikipedia.org/wiki/Paiçandu	http://pt.wikipedia.org/wiki/Paiçandu_(Paraná)	http://zh.wikipedia.org/zh-tw/index.html?curid=3237669	</v>
      <v xml:space="preserve">http://creativecommons.org/licenses/by-sa/3.0/	http://creativecommons.org/licenses/by-sa/3.0/	http://creativecommons.org/licenses/by-sa/3.0/	</v>
    </spb>
    <spb s="13">
      <v>1477</v>
      <v>1478</v>
      <v>1479</v>
      <v>1478</v>
      <v>1477</v>
      <v>1480</v>
      <v>1480</v>
    </spb>
    <spb s="0">
      <v xml:space="preserve">Wikipedia	</v>
      <v xml:space="preserve">CC-BY-SA-3.0	</v>
      <v xml:space="preserve">http://pt.wikipedia.org/wiki/Paiçandu_(Paraná)	</v>
      <v xml:space="preserve">http://creativecommons.org/licenses/by-sa/3.0/	</v>
    </spb>
    <spb s="0">
      <v xml:space="preserve">Wikipedia	Wikipedia	</v>
      <v xml:space="preserve">CC-BY-SA	CC-BY-SA	</v>
      <v xml:space="preserve">http://pt.wikipedia.org/wiki/Palmas_(Paraná)	http://pl.wikipedia.org/wiki/Palmas_(Parana)	</v>
      <v xml:space="preserve">http://creativecommons.org/licenses/by-sa/3.0/	http://creativecommons.org/licenses/by-sa/3.0/	</v>
    </spb>
    <spb s="0">
      <v xml:space="preserve">Wikipedia	</v>
      <v xml:space="preserve">CC-BY-SA	</v>
      <v xml:space="preserve">http://pl.wikipedia.org/wiki/Palmas_(Parana)	</v>
      <v xml:space="preserve">http://creativecommons.org/licenses/by-sa/3.0/	</v>
    </spb>
    <spb s="0">
      <v xml:space="preserve">Wikipedia	</v>
      <v xml:space="preserve">CC-BY-SA	</v>
      <v xml:space="preserve">http://pt.wikipedia.org/wiki/Palmas_(Paraná)	</v>
      <v xml:space="preserve">http://creativecommons.org/licenses/by-sa/3.0/	</v>
    </spb>
    <spb s="0">
      <v xml:space="preserve">Wikipedia	</v>
      <v xml:space="preserve">CC-BY-SA	</v>
      <v xml:space="preserve">http://en.wikipedia.org/wiki/Palmas,_Paraná	</v>
      <v xml:space="preserve">http://creativecommons.org/licenses/by-sa/3.0/	</v>
    </spb>
    <spb s="0">
      <v xml:space="preserve">Wikipedia	Wikipedia	Wikipedia	</v>
      <v xml:space="preserve">CC-BY-SA	CC-BY-SA	CC-BY-SA	</v>
      <v xml:space="preserve">http://en.wikipedia.org/wiki/Palmas,_Paraná	http://pt.wikipedia.org/wiki/Palmas_(Paraná)	http://pl.wikipedia.org/wiki/Palmas_(Parana)	</v>
      <v xml:space="preserve">http://creativecommons.org/licenses/by-sa/3.0/	http://creativecommons.org/licenses/by-sa/3.0/	http://creativecommons.org/licenses/by-sa/3.0/	</v>
    </spb>
    <spb s="13">
      <v>1483</v>
      <v>1484</v>
      <v>1485</v>
      <v>1486</v>
      <v>1483</v>
      <v>1487</v>
      <v>1487</v>
    </spb>
    <spb s="0">
      <v xml:space="preserve">Wikipedia	</v>
      <v xml:space="preserve">Public domain	</v>
      <v xml:space="preserve">http://it.wikipedia.org/wiki/Palmas_(Paraná)	</v>
      <v xml:space="preserve">http://en.wikipedia.org/wiki/Public_domain	</v>
    </spb>
    <spb s="0">
      <v xml:space="preserve">Wikipedia	Wikipedia	</v>
      <v xml:space="preserve">CC-BY-SA	CC-BY-SA	</v>
      <v xml:space="preserve">http://pt.wikipedia.org/wiki/Palmeira_(Paraná)	http://pl.wikipedia.org/wiki/Palmeira_(Parana)	</v>
      <v xml:space="preserve">http://creativecommons.org/licenses/by-sa/3.0/	http://creativecommons.org/licenses/by-sa/3.0/	</v>
    </spb>
    <spb s="0">
      <v xml:space="preserve">Wikipedia	Wikipedia	</v>
      <v xml:space="preserve">CC-BY-SA	CC-BY-SA	</v>
      <v xml:space="preserve">http://en.wikipedia.org/wiki/Palmeira,_Paraná	http://pl.wikipedia.org/wiki/Palmeira_(Parana)	</v>
      <v xml:space="preserve">http://creativecommons.org/licenses/by-sa/3.0/	http://creativecommons.org/licenses/by-sa/3.0/	</v>
    </spb>
    <spb s="0">
      <v xml:space="preserve">Wikipedia	</v>
      <v xml:space="preserve">CC-BY-SA	</v>
      <v xml:space="preserve">http://pl.wikipedia.org/wiki/Palmeira_(Parana)	</v>
      <v xml:space="preserve">http://creativecommons.org/licenses/by-sa/3.0/	</v>
    </spb>
    <spb s="0">
      <v xml:space="preserve">Wikipedia	</v>
      <v xml:space="preserve">CC-BY-SA	</v>
      <v xml:space="preserve">http://pt.wikipedia.org/wiki/Palmeira_(Paraná)	</v>
      <v xml:space="preserve">http://creativecommons.org/licenses/by-sa/3.0/	</v>
    </spb>
    <spb s="0">
      <v xml:space="preserve">Wikipedia	</v>
      <v xml:space="preserve">CC-BY-SA	</v>
      <v xml:space="preserve">http://en.wikipedia.org/wiki/Palmeira,_Paraná	</v>
      <v xml:space="preserve">http://creativecommons.org/licenses/by-sa/3.0/	</v>
    </spb>
    <spb s="0">
      <v xml:space="preserve">Wikipedia	Wikipedia	Wikipedia	</v>
      <v xml:space="preserve">CC-BY-SA	CC-BY-SA	CC-BY-SA	</v>
      <v xml:space="preserve">http://pt.wikipedia.org/wiki/Palmeira_(Paraná)	http://en.wikipedia.org/wiki/Palmeira,_Paraná	http://pl.wikipedia.org/wiki/Palmeira_(Parana)	</v>
      <v xml:space="preserve">http://creativecommons.org/licenses/by-sa/3.0/	http://creativecommons.org/licenses/by-sa/3.0/	http://creativecommons.org/licenses/by-sa/3.0/	</v>
    </spb>
    <spb s="1">
      <v>1490</v>
      <v>1491</v>
      <v>1492</v>
      <v>1493</v>
      <v>1492</v>
      <v>1494</v>
      <v>1490</v>
      <v>1490</v>
      <v>1495</v>
    </spb>
    <spb s="0">
      <v xml:space="preserve">Wikipedia	</v>
      <v xml:space="preserve">Public domain	</v>
      <v xml:space="preserve">http://pt.wikipedia.org/wiki/Palmeira_(Paraná)	</v>
      <v xml:space="preserve">http://en.wikipedia.org/wiki/Public_domain	</v>
    </spb>
    <spb s="0">
      <v xml:space="preserve">Wikipedia	Wikipedia	</v>
      <v xml:space="preserve">CC-BY-SA	CC-BY-SA	</v>
      <v xml:space="preserve">http://pt.wikipedia.org/wiki/Palmital_(Paraná)	http://pl.wikipedia.org/wiki/Palmital_(Parana)	</v>
      <v xml:space="preserve">http://creativecommons.org/licenses/by-sa/3.0/	http://creativecommons.org/licenses/by-sa/3.0/	</v>
    </spb>
    <spb s="0">
      <v xml:space="preserve">Wikipedia	</v>
      <v xml:space="preserve">CC-BY-SA	</v>
      <v xml:space="preserve">http://en.wikipedia.org/wiki/Palmital,_Paraná	</v>
      <v xml:space="preserve">http://creativecommons.org/licenses/by-sa/3.0/	</v>
    </spb>
    <spb s="0">
      <v xml:space="preserve">Wikipedia	</v>
      <v xml:space="preserve">CC-BY-SA	</v>
      <v xml:space="preserve">http://pt.wikipedia.org/wiki/Palmital_(Paraná)	</v>
      <v xml:space="preserve">http://creativecommons.org/licenses/by-sa/3.0/	</v>
    </spb>
    <spb s="0">
      <v xml:space="preserve">Wikipedia	Wikipedia	Wikipedia	</v>
      <v xml:space="preserve">CC-BY-SA	CC-BY-SA	CC-BY-SA	</v>
      <v xml:space="preserve">http://en.wikipedia.org/wiki/Palmital,_Paraná	http://pt.wikipedia.org/wiki/Palmital_(Paraná)	http://pl.wikipedia.org/wiki/Palmital_(Parana)	</v>
      <v xml:space="preserve">http://creativecommons.org/licenses/by-sa/3.0/	http://creativecommons.org/licenses/by-sa/3.0/	http://creativecommons.org/licenses/by-sa/3.0/	</v>
    </spb>
    <spb s="13">
      <v>1498</v>
      <v>1499</v>
      <v>1500</v>
      <v>1499</v>
      <v>1498</v>
      <v>1501</v>
      <v>1501</v>
    </spb>
    <spb s="0">
      <v xml:space="preserve">Wikipedia	</v>
      <v xml:space="preserve">CC BY-SA 4.0	</v>
      <v xml:space="preserve">http://pt.wikipedia.org/wiki/Palmital_(Paraná)	</v>
      <v xml:space="preserve">https://creativecommons.org/licenses/by-sa/4.0	</v>
    </spb>
    <spb s="0">
      <v xml:space="preserve">Wikipedia	Wikipedia	</v>
      <v xml:space="preserve">CC-BY-SA	CC-BY-SA	</v>
      <v xml:space="preserve">http://en.wikipedia.org/wiki/Palotina	http://pt.wikipedia.org/wiki/Palotina	</v>
      <v xml:space="preserve">http://creativecommons.org/licenses/by-sa/3.0/	http://creativecommons.org/licenses/by-sa/3.0/	</v>
    </spb>
    <spb s="0">
      <v xml:space="preserve">Wikipedia	</v>
      <v xml:space="preserve">CC-BY-SA	</v>
      <v xml:space="preserve">http://en.wikipedia.org/wiki/Palotina	</v>
      <v xml:space="preserve">http://creativecommons.org/licenses/by-sa/3.0/	</v>
    </spb>
    <spb s="0">
      <v xml:space="preserve">Wikipedia	</v>
      <v xml:space="preserve">CC-BY-SA	</v>
      <v xml:space="preserve">http://pt.wikipedia.org/wiki/Palotina	</v>
      <v xml:space="preserve">http://creativecommons.org/licenses/by-sa/3.0/	</v>
    </spb>
    <spb s="1">
      <v>1504</v>
      <v>1505</v>
      <v>1505</v>
      <v>1506</v>
      <v>1505</v>
      <v>1505</v>
      <v>1504</v>
      <v>1504</v>
      <v>1504</v>
    </spb>
    <spb s="0">
      <v xml:space="preserve">Wikipedia	</v>
      <v xml:space="preserve">Public domain	</v>
      <v xml:space="preserve">http://pt.wikipedia.org/wiki/Palotina	</v>
      <v xml:space="preserve">http://en.wikipedia.org/wiki/Public_domain	</v>
    </spb>
    <spb s="0">
      <v xml:space="preserve">Wikipedia	Wikipedia	</v>
      <v xml:space="preserve">CC-BY-SA	CC-BY-SA	</v>
      <v xml:space="preserve">http://pt.wikipedia.org/wiki/Paraíso_do_Norte	http://zh.wikipedia.org/zh-tw/index.html?curid=3237520	</v>
      <v xml:space="preserve">http://creativecommons.org/licenses/by-sa/3.0/	http://creativecommons.org/licenses/by-sa/3.0/	</v>
    </spb>
    <spb s="0">
      <v xml:space="preserve">Wikipedia	</v>
      <v xml:space="preserve">CC-BY-SA	</v>
      <v xml:space="preserve">http://en.wikipedia.org/wiki/Paraíso_do_Norte	</v>
      <v xml:space="preserve">http://creativecommons.org/licenses/by-sa/3.0/	</v>
    </spb>
    <spb s="0">
      <v xml:space="preserve">Wikipedia	</v>
      <v xml:space="preserve">CC-BY-SA	</v>
      <v xml:space="preserve">http://pt.wikipedia.org/wiki/Paraíso_do_Norte	</v>
      <v xml:space="preserve">http://creativecommons.org/licenses/by-sa/3.0/	</v>
    </spb>
    <spb s="0">
      <v xml:space="preserve">Wikipedia	Wikipedia	Wikipedia	</v>
      <v xml:space="preserve">CC-BY-SA	CC-BY-SA	CC-BY-SA	</v>
      <v xml:space="preserve">http://en.wikipedia.org/wiki/Paraíso_do_Norte	http://pt.wikipedia.org/wiki/Paraíso_do_Norte	http://zh.wikipedia.org/zh-tw/index.html?curid=3237520	</v>
      <v xml:space="preserve">http://creativecommons.org/licenses/by-sa/3.0/	http://creativecommons.org/licenses/by-sa/3.0/	http://creativecommons.org/licenses/by-sa/3.0/	</v>
    </spb>
    <spb s="13">
      <v>1509</v>
      <v>1510</v>
      <v>1511</v>
      <v>1510</v>
      <v>1509</v>
      <v>1512</v>
      <v>1512</v>
    </spb>
    <spb s="0">
      <v xml:space="preserve">Wikipedia	</v>
      <v xml:space="preserve">Public domain	</v>
      <v xml:space="preserve">http://pt.wikipedia.org/wiki/Paraíso_do_Norte	</v>
      <v xml:space="preserve">http://en.wikipedia.org/wiki/Public_domain	</v>
    </spb>
    <spb s="0">
      <v xml:space="preserve">Wikipedia	Wikipedia	</v>
      <v xml:space="preserve">CC-BY-SA	CC-BY-SA	</v>
      <v xml:space="preserve">http://en.wikipedia.org/wiki/Paranacity	http://pt.wikipedia.org/wiki/Paranacity	</v>
      <v xml:space="preserve">http://creativecommons.org/licenses/by-sa/3.0/	http://creativecommons.org/licenses/by-sa/3.0/	</v>
    </spb>
    <spb s="0">
      <v xml:space="preserve">Wikipedia	Wikipedia	</v>
      <v xml:space="preserve">CC-BY-SA	CC-BY-SA	</v>
      <v xml:space="preserve">http://en.wikipedia.org/wiki/Paranacity	http://fr.wikipedia.org/wiki/Paranacity	</v>
      <v xml:space="preserve">http://creativecommons.org/licenses/by-sa/3.0/	http://creativecommons.org/licenses/by-sa/3.0/	</v>
    </spb>
    <spb s="0">
      <v xml:space="preserve">Wikipedia	</v>
      <v xml:space="preserve">CC-BY-SA	</v>
      <v xml:space="preserve">http://pt.wikipedia.org/wiki/Paranacity	</v>
      <v xml:space="preserve">http://creativecommons.org/licenses/by-sa/3.0/	</v>
    </spb>
    <spb s="0">
      <v xml:space="preserve">Wikipedia	</v>
      <v xml:space="preserve">CC-BY-SA	</v>
      <v xml:space="preserve">http://en.wikipedia.org/wiki/Paranacity	</v>
      <v xml:space="preserve">http://creativecommons.org/licenses/by-sa/3.0/	</v>
    </spb>
    <spb s="13">
      <v>1515</v>
      <v>1516</v>
      <v>1517</v>
      <v>1518</v>
      <v>1515</v>
      <v>1515</v>
      <v>1515</v>
    </spb>
    <spb s="0">
      <v xml:space="preserve">Wikipedia	</v>
      <v xml:space="preserve">Public domain	</v>
      <v xml:space="preserve">http://pt.wikipedia.org/wiki/Paranacity	</v>
      <v xml:space="preserve">http://en.wikipedia.org/wiki/Public_domain	</v>
    </spb>
    <spb s="0">
      <v xml:space="preserve">Wikipedia	Wikipedia	</v>
      <v xml:space="preserve">CC-BY-SA	CC-BY-SA	</v>
      <v xml:space="preserve">http://pt.wikipedia.org/wiki/Paranaguá	http://zh.wikipedia.org/zh-tw/index.html?curid=3237428	</v>
      <v xml:space="preserve">http://creativecommons.org/licenses/by-sa/3.0/	http://creativecommons.org/licenses/by-sa/3.0/	</v>
    </spb>
    <spb s="0">
      <v xml:space="preserve">Wikipedia	Wikipedia	</v>
      <v xml:space="preserve">CC-BY-SA	CC-BY-SA	</v>
      <v xml:space="preserve">http://en.wikipedia.org/wiki/Paranaguá	http://zh.wikipedia.org/zh-tw/index.html?curid=3237428	</v>
      <v xml:space="preserve">http://creativecommons.org/licenses/by-sa/3.0/	http://creativecommons.org/licenses/by-sa/3.0/	</v>
    </spb>
    <spb s="0">
      <v xml:space="preserve">Wikipedia	</v>
      <v xml:space="preserve">CC-BY-SA	</v>
      <v xml:space="preserve">http://zh.wikipedia.org/zh-tw/index.html?curid=3237428	</v>
      <v xml:space="preserve">http://creativecommons.org/licenses/by-sa/3.0/	</v>
    </spb>
    <spb s="0">
      <v xml:space="preserve">Wikipedia	</v>
      <v xml:space="preserve">CC-BY-SA	</v>
      <v xml:space="preserve">http://pt.wikipedia.org/wiki/Paranaguá	</v>
      <v xml:space="preserve">http://creativecommons.org/licenses/by-sa/3.0/	</v>
    </spb>
    <spb s="0">
      <v xml:space="preserve">Wikipedia	</v>
      <v xml:space="preserve">CC-BY-SA	</v>
      <v xml:space="preserve">http://en.wikipedia.org/wiki/Paranaguá	</v>
      <v xml:space="preserve">http://creativecommons.org/licenses/by-sa/3.0/	</v>
    </spb>
    <spb s="0">
      <v xml:space="preserve">Wikipedia	Wikipedia	Wikipedia	</v>
      <v xml:space="preserve">CC-BY-SA	CC-BY-SA	CC-BY-SA	</v>
      <v xml:space="preserve">http://en.wikipedia.org/wiki/Paranaguá	http://pt.wikipedia.org/wiki/Paranaguá	http://zh.wikipedia.org/zh-tw/index.html?curid=3237428	</v>
      <v xml:space="preserve">http://creativecommons.org/licenses/by-sa/3.0/	http://creativecommons.org/licenses/by-sa/3.0/	http://creativecommons.org/licenses/by-sa/3.0/	</v>
    </spb>
    <spb s="1">
      <v>1521</v>
      <v>1522</v>
      <v>1523</v>
      <v>1524</v>
      <v>1523</v>
      <v>1525</v>
      <v>1521</v>
      <v>1526</v>
      <v>1526</v>
    </spb>
    <spb s="0">
      <v xml:space="preserve">Wikipedia	</v>
      <v xml:space="preserve">Public domain	</v>
      <v xml:space="preserve">http://fr.wikipedia.org/wiki/Paranaguá	</v>
      <v xml:space="preserve">http://en.wikipedia.org/wiki/Public_domain	</v>
    </spb>
    <spb s="0">
      <v xml:space="preserve">Wikipedia	Wikipedia	</v>
      <v xml:space="preserve">CC-BY-SA	CC-BY-SA	</v>
      <v xml:space="preserve">http://en.wikipedia.org/wiki/Paranapoema	http://pt.wikipedia.org/wiki/Paranapoema	</v>
      <v xml:space="preserve">http://creativecommons.org/licenses/by-sa/3.0/	http://creativecommons.org/licenses/by-sa/3.0/	</v>
    </spb>
    <spb s="0">
      <v xml:space="preserve">Wikipedia	</v>
      <v xml:space="preserve">CC-BY-SA	</v>
      <v xml:space="preserve">http://en.wikipedia.org/wiki/Paranapoema	</v>
      <v xml:space="preserve">http://creativecommons.org/licenses/by-sa/3.0/	</v>
    </spb>
    <spb s="0">
      <v xml:space="preserve">Wikipedia	</v>
      <v xml:space="preserve">CC-BY-SA	</v>
      <v xml:space="preserve">http://pt.wikipedia.org/wiki/Paranapoema	</v>
      <v xml:space="preserve">http://creativecommons.org/licenses/by-sa/3.0/	</v>
    </spb>
    <spb s="1">
      <v>1529</v>
      <v>1530</v>
      <v>1530</v>
      <v>1531</v>
      <v>1530</v>
      <v>1530</v>
      <v>1529</v>
      <v>1529</v>
      <v>1529</v>
    </spb>
    <spb s="0">
      <v xml:space="preserve">Wikipedia	Wikipedia	</v>
      <v xml:space="preserve">CC-BY-SA	CC-BY-SA	</v>
      <v xml:space="preserve">http://pt.wikipedia.org/wiki/Paranavaí	http://vi.wikipedia.org/wiki/index.html?curid=1346557	</v>
      <v xml:space="preserve">http://creativecommons.org/licenses/by-sa/3.0/	http://creativecommons.org/licenses/by-sa/3.0/	</v>
    </spb>
    <spb s="0">
      <v xml:space="preserve">Wikipedia	Wikipedia	</v>
      <v xml:space="preserve">CC-BY-SA	CC-BY-SA	</v>
      <v xml:space="preserve">http://en.wikipedia.org/wiki/Paranavaí	http://vi.wikipedia.org/wiki/index.html?curid=1346557	</v>
      <v xml:space="preserve">http://creativecommons.org/licenses/by-sa/3.0/	http://creativecommons.org/licenses/by-sa/3.0/	</v>
    </spb>
    <spb s="0">
      <v xml:space="preserve">Wikipedia	</v>
      <v xml:space="preserve">CC-BY-SA	</v>
      <v xml:space="preserve">http://pt.wikipedia.org/wiki/Paranavaí	</v>
      <v xml:space="preserve">http://creativecommons.org/licenses/by-sa/3.0/	</v>
    </spb>
    <spb s="0">
      <v xml:space="preserve">Wikipedia	</v>
      <v xml:space="preserve">CC-BY-SA	</v>
      <v xml:space="preserve">http://en.wikipedia.org/wiki/Paranavaí	</v>
      <v xml:space="preserve">http://creativecommons.org/licenses/by-sa/3.0/	</v>
    </spb>
    <spb s="0">
      <v xml:space="preserve">Wikipedia	Wikipedia	Wikipedia	</v>
      <v xml:space="preserve">CC-BY-SA	CC-BY-SA	CC-BY-SA	</v>
      <v xml:space="preserve">http://en.wikipedia.org/wiki/Paranavaí	http://pt.wikipedia.org/wiki/Paranavaí	http://vi.wikipedia.org/wiki/index.html?curid=1346557	</v>
      <v xml:space="preserve">http://creativecommons.org/licenses/by-sa/3.0/	http://creativecommons.org/licenses/by-sa/3.0/	http://creativecommons.org/licenses/by-sa/3.0/	</v>
    </spb>
    <spb s="13">
      <v>1533</v>
      <v>1534</v>
      <v>1535</v>
      <v>1536</v>
      <v>1533</v>
      <v>1537</v>
      <v>1533</v>
    </spb>
    <spb s="0">
      <v xml:space="preserve">Wikipedia	</v>
      <v xml:space="preserve">Public domain	</v>
      <v xml:space="preserve">http://en.wikipedia.org/wiki/Paranavaí	</v>
      <v xml:space="preserve">http://en.wikipedia.org/wiki/Public_domain	</v>
    </spb>
    <spb s="0">
      <v xml:space="preserve">Wikipedia	Wikipedia	</v>
      <v xml:space="preserve">CC-BY-SA	CC-BY-SA	</v>
      <v xml:space="preserve">http://en.wikipedia.org/wiki/Pato_Bragado	http://pt.wikipedia.org/wiki/Pato_Bragado	</v>
      <v xml:space="preserve">http://creativecommons.org/licenses/by-sa/3.0/	http://creativecommons.org/licenses/by-sa/3.0/	</v>
    </spb>
    <spb s="0">
      <v xml:space="preserve">Wikipedia	Wikipedia	</v>
      <v xml:space="preserve">CC-BY-SA	CC-BY-SA	</v>
      <v xml:space="preserve">http://en.wikipedia.org/wiki/Pato_Bragado	http://es.wikipedia.org/wiki/Pato_Bragado	</v>
      <v xml:space="preserve">http://creativecommons.org/licenses/by-sa/3.0/	http://creativecommons.org/licenses/by-sa/3.0/	</v>
    </spb>
    <spb s="0">
      <v xml:space="preserve">Wikipedia	</v>
      <v xml:space="preserve">CC-BY-SA	</v>
      <v xml:space="preserve">http://en.wikipedia.org/wiki/Pato_Bragado	</v>
      <v xml:space="preserve">http://creativecommons.org/licenses/by-sa/3.0/	</v>
    </spb>
    <spb s="0">
      <v xml:space="preserve">Wikipedia	</v>
      <v xml:space="preserve">CC-BY-SA	</v>
      <v xml:space="preserve">http://pt.wikipedia.org/wiki/Pato_Bragado	</v>
      <v xml:space="preserve">http://creativecommons.org/licenses/by-sa/3.0/	</v>
    </spb>
    <spb s="1">
      <v>1540</v>
      <v>1541</v>
      <v>1542</v>
      <v>1543</v>
      <v>1542</v>
      <v>1542</v>
      <v>1540</v>
      <v>1540</v>
      <v>1540</v>
    </spb>
    <spb s="0">
      <v xml:space="preserve">Wikipedia	</v>
      <v xml:space="preserve">CC BY 2.5	</v>
      <v xml:space="preserve">http://fr.wikipedia.org/wiki/Pato_Bragado	</v>
      <v xml:space="preserve">http://creativecommons.org/licenses/by/2.5	</v>
    </spb>
    <spb s="0">
      <v xml:space="preserve">Wikipedia	Wikipedia	</v>
      <v xml:space="preserve">CC-BY-SA	CC-BY-SA	</v>
      <v xml:space="preserve">http://pt.wikipedia.org/wiki/Pato_Branco	http://en.wikipedia.org/wiki/Pato_Branco	</v>
      <v xml:space="preserve">http://creativecommons.org/licenses/by-sa/3.0/	http://creativecommons.org/licenses/by-sa/3.0/	</v>
    </spb>
    <spb s="0">
      <v xml:space="preserve">Wikipedia	</v>
      <v xml:space="preserve">CC-BY-SA	</v>
      <v xml:space="preserve">http://en.wikipedia.org/wiki/Pato_Branco	</v>
      <v xml:space="preserve">http://creativecommons.org/licenses/by-sa/3.0/	</v>
    </spb>
    <spb s="0">
      <v xml:space="preserve">Wikipedia	</v>
      <v xml:space="preserve">CC-BY-SA	</v>
      <v xml:space="preserve">http://pt.wikipedia.org/wiki/Pato_Branco	</v>
      <v xml:space="preserve">http://creativecommons.org/licenses/by-sa/3.0/	</v>
    </spb>
    <spb s="1">
      <v>1546</v>
      <v>1546</v>
      <v>1547</v>
      <v>1548</v>
      <v>1547</v>
      <v>1547</v>
      <v>1546</v>
      <v>1546</v>
      <v>1546</v>
    </spb>
    <spb s="8">
      <v>km quadrado</v>
      <v>2015</v>
    </spb>
    <spb s="0">
      <v xml:space="preserve">Wikipedia	</v>
      <v xml:space="preserve">CC BY-SA 3.0	</v>
      <v xml:space="preserve">http://pt.wikipedia.org/wiki/Pato_Branco	</v>
      <v xml:space="preserve">https://creativecommons.org/licenses/by-sa/3.0	</v>
    </spb>
    <spb s="0">
      <v xml:space="preserve">Wikipedia	Wikipedia	</v>
      <v xml:space="preserve">CC-BY-SA	CC-BY-SA	</v>
      <v xml:space="preserve">http://en.wikipedia.org/wiki/Paula_Freitas	http://pt.wikipedia.org/wiki/Paula_Freitas	</v>
      <v xml:space="preserve">http://creativecommons.org/licenses/by-sa/3.0/	http://creativecommons.org/licenses/by-sa/3.0/	</v>
    </spb>
    <spb s="0">
      <v xml:space="preserve">Wikipedia	</v>
      <v xml:space="preserve">CC-BY-SA	</v>
      <v xml:space="preserve">http://en.wikipedia.org/wiki/Paula_Freitas	</v>
      <v xml:space="preserve">http://creativecommons.org/licenses/by-sa/3.0/	</v>
    </spb>
    <spb s="0">
      <v xml:space="preserve">Wikipedia	</v>
      <v xml:space="preserve">CC-BY-SA	</v>
      <v xml:space="preserve">http://pt.wikipedia.org/wiki/Paula_Freitas	</v>
      <v xml:space="preserve">http://creativecommons.org/licenses/by-sa/3.0/	</v>
    </spb>
    <spb s="1">
      <v>1552</v>
      <v>1553</v>
      <v>1553</v>
      <v>1554</v>
      <v>1553</v>
      <v>1553</v>
      <v>1552</v>
      <v>1552</v>
      <v>1552</v>
    </spb>
    <spb s="0">
      <v xml:space="preserve">Wikipedia	Wikipedia	</v>
      <v xml:space="preserve">CC-BY-SA	CC-BY-SA	</v>
      <v xml:space="preserve">http://en.wikipedia.org/wiki/Paulo_Frontin	http://pt.wikipedia.org/wiki/Paulo_Frontin	</v>
      <v xml:space="preserve">http://creativecommons.org/licenses/by-sa/3.0/	http://creativecommons.org/licenses/by-sa/3.0/	</v>
    </spb>
    <spb s="0">
      <v xml:space="preserve">Wikipedia	</v>
      <v xml:space="preserve">CC-BY-SA	</v>
      <v xml:space="preserve">http://en.wikipedia.org/wiki/Paulo_Frontin	</v>
      <v xml:space="preserve">http://creativecommons.org/licenses/by-sa/3.0/	</v>
    </spb>
    <spb s="0">
      <v xml:space="preserve">Wikipedia	</v>
      <v xml:space="preserve">CC-BY-SA	</v>
      <v xml:space="preserve">http://pt.wikipedia.org/wiki/Paulo_Frontin	</v>
      <v xml:space="preserve">http://creativecommons.org/licenses/by-sa/3.0/	</v>
    </spb>
    <spb s="13">
      <v>1556</v>
      <v>1557</v>
      <v>1558</v>
      <v>1557</v>
      <v>1556</v>
      <v>1556</v>
      <v>1556</v>
    </spb>
    <spb s="0">
      <v xml:space="preserve">Wikipedia	</v>
      <v xml:space="preserve">CC BY 2.5	</v>
      <v xml:space="preserve">http://fr.wikipedia.org/wiki/Paulo_Frontin	</v>
      <v xml:space="preserve">http://creativecommons.org/licenses/by/2.5	</v>
    </spb>
    <spb s="0">
      <v xml:space="preserve">Wikipedia	Wikipedia	</v>
      <v xml:space="preserve">CC-BY-SA	CC-BY-SA	</v>
      <v xml:space="preserve">http://en.wikipedia.org/wiki/Peabiru	http://pt.wikipedia.org/wiki/Peabiru	</v>
      <v xml:space="preserve">http://creativecommons.org/licenses/by-sa/3.0/	http://creativecommons.org/licenses/by-sa/3.0/	</v>
    </spb>
    <spb s="0">
      <v xml:space="preserve">Wikipedia	Wikipedia	</v>
      <v xml:space="preserve">CC-BY-SA	CC-BY-SA	</v>
      <v xml:space="preserve">http://en.wikipedia.org/wiki/Peabiru	http://es.wikipedia.org/wiki/Peabiru	</v>
      <v xml:space="preserve">http://creativecommons.org/licenses/by-sa/3.0/	http://creativecommons.org/licenses/by-sa/3.0/	</v>
    </spb>
    <spb s="0">
      <v xml:space="preserve">Wikipedia	</v>
      <v xml:space="preserve">CC-BY-SA	</v>
      <v xml:space="preserve">http://en.wikipedia.org/wiki/Peabiru	</v>
      <v xml:space="preserve">http://creativecommons.org/licenses/by-sa/3.0/	</v>
    </spb>
    <spb s="0">
      <v xml:space="preserve">Wikipedia	</v>
      <v xml:space="preserve">CC-BY-SA	</v>
      <v xml:space="preserve">http://pt.wikipedia.org/wiki/Peabiru	</v>
      <v xml:space="preserve">http://creativecommons.org/licenses/by-sa/3.0/	</v>
    </spb>
    <spb s="1">
      <v>1561</v>
      <v>1562</v>
      <v>1563</v>
      <v>1564</v>
      <v>1563</v>
      <v>1563</v>
      <v>1561</v>
      <v>1561</v>
      <v>1561</v>
    </spb>
    <spb s="0">
      <v xml:space="preserve">Wikipedia	</v>
      <v xml:space="preserve">CC BY-SA 3.0	</v>
      <v xml:space="preserve">http://pt.wikipedia.org/wiki/Peabiru	</v>
      <v xml:space="preserve">https://creativecommons.org/licenses/by-sa/3.0	</v>
    </spb>
    <spb s="0">
      <v xml:space="preserve">Wikipedia	Wikipedia	</v>
      <v xml:space="preserve">CC-BY-SA	CC-BY-SA	</v>
      <v xml:space="preserve">http://en.wikipedia.org/wiki/Perobal	http://pt.wikipedia.org/wiki/Perobal	</v>
      <v xml:space="preserve">http://creativecommons.org/licenses/by-sa/3.0/	http://creativecommons.org/licenses/by-sa/3.0/	</v>
    </spb>
    <spb s="0">
      <v xml:space="preserve">Wikipedia	</v>
      <v xml:space="preserve">CC-BY-SA	</v>
      <v xml:space="preserve">http://en.wikipedia.org/wiki/Perobal	</v>
      <v xml:space="preserve">http://creativecommons.org/licenses/by-sa/3.0/	</v>
    </spb>
    <spb s="0">
      <v xml:space="preserve">Wikipedia	</v>
      <v xml:space="preserve">CC-BY-SA	</v>
      <v xml:space="preserve">http://pt.wikipedia.org/wiki/Perobal	</v>
      <v xml:space="preserve">http://creativecommons.org/licenses/by-sa/3.0/	</v>
    </spb>
    <spb s="1">
      <v>1567</v>
      <v>1568</v>
      <v>1568</v>
      <v>1569</v>
      <v>1568</v>
      <v>1568</v>
      <v>1567</v>
      <v>1567</v>
      <v>1567</v>
    </spb>
    <spb s="0">
      <v xml:space="preserve">Wikipedia	</v>
      <v xml:space="preserve">CC BY 2.5	</v>
      <v xml:space="preserve">http://fr.wikipedia.org/wiki/Perobal	</v>
      <v xml:space="preserve">http://creativecommons.org/licenses/by/2.5	</v>
    </spb>
    <spb s="0">
      <v xml:space="preserve">Wikipedia	</v>
      <v xml:space="preserve">CC-BY-SA	</v>
      <v xml:space="preserve">http://pt.wikipedia.org/wiki/Pérola_(Paraná)	</v>
      <v xml:space="preserve">http://creativecommons.org/licenses/by-sa/3.0/	</v>
    </spb>
    <spb s="0">
      <v xml:space="preserve">Wikipedia	</v>
      <v xml:space="preserve">CC-BY-SA	</v>
      <v xml:space="preserve">http://en.wikipedia.org/wiki/Pérola	</v>
      <v xml:space="preserve">http://creativecommons.org/licenses/by-sa/3.0/	</v>
    </spb>
    <spb s="0">
      <v xml:space="preserve">Wikipedia	Wikipedia	</v>
      <v xml:space="preserve">CC-BY-SA	CC-BY-SA	</v>
      <v xml:space="preserve">http://en.wikipedia.org/wiki/Pérola	http://pt.wikipedia.org/wiki/Pérola_(Paraná)	</v>
      <v xml:space="preserve">http://creativecommons.org/licenses/by-sa/3.0/	http://creativecommons.org/licenses/by-sa/3.0/	</v>
    </spb>
    <spb s="1">
      <v>1572</v>
      <v>1573</v>
      <v>1573</v>
      <v>1572</v>
      <v>1573</v>
      <v>1573</v>
      <v>1572</v>
      <v>1574</v>
      <v>1572</v>
    </spb>
    <spb s="0">
      <v xml:space="preserve">Wikipedia	</v>
      <v xml:space="preserve">Public domain	</v>
      <v xml:space="preserve">http://en.wikipedia.org/wiki/Pérola	</v>
      <v xml:space="preserve">http://en.wikipedia.org/wiki/Public_domain	</v>
    </spb>
    <spb s="0">
      <v xml:space="preserve">Wikipedia	Wikipedia	</v>
      <v xml:space="preserve">CC-BY-SA	CC-BY-SA	</v>
      <v xml:space="preserve">http://pt.wikipedia.org/wiki/Pérola_d'Oeste	http://zh.wikipedia.org/zh-tw/index.html?curid=3237698	</v>
      <v xml:space="preserve">http://creativecommons.org/licenses/by-sa/3.0/	http://creativecommons.org/licenses/by-sa/3.0/	</v>
    </spb>
    <spb s="0">
      <v xml:space="preserve">Wikipedia	</v>
      <v xml:space="preserve">CC-BY-SA	</v>
      <v xml:space="preserve">http://en.wikipedia.org/wiki/Pérola_d'Oeste	</v>
      <v xml:space="preserve">http://creativecommons.org/licenses/by-sa/3.0/	</v>
    </spb>
    <spb s="0">
      <v xml:space="preserve">Wikipedia	Wikipedia	Wikipedia	</v>
      <v xml:space="preserve">CC-BY-SA	CC-BY-SA	CC-BY-SA	</v>
      <v xml:space="preserve">http://en.wikipedia.org/wiki/Pérola_d'Oeste	http://pt.wikipedia.org/wiki/Pérola_d'Oeste	http://zh.wikipedia.org/zh-tw/index.html?curid=3237698	</v>
      <v xml:space="preserve">http://creativecommons.org/licenses/by-sa/3.0/	http://creativecommons.org/licenses/by-sa/3.0/	http://creativecommons.org/licenses/by-sa/3.0/	</v>
    </spb>
    <spb s="13">
      <v>1577</v>
      <v>1578</v>
      <v>1577</v>
      <v>1578</v>
      <v>1577</v>
      <v>1579</v>
      <v>1579</v>
    </spb>
    <spb s="0">
      <v xml:space="preserve">Wikipedia	</v>
      <v xml:space="preserve">CC BY 2.5	</v>
      <v xml:space="preserve">http://es.wikipedia.org/wiki/Pérola_d'Oeste	</v>
      <v xml:space="preserve">http://creativecommons.org/licenses/by/2.5	</v>
    </spb>
    <spb s="0">
      <v xml:space="preserve">Wikipedia	Wikipedia	</v>
      <v xml:space="preserve">CC-BY-SA	CC-BY-SA	</v>
      <v xml:space="preserve">http://pt.wikipedia.org/wiki/Piên	http://zh.wikipedia.org/zh-tw/index.html?curid=3237399	</v>
      <v xml:space="preserve">http://creativecommons.org/licenses/by-sa/3.0/	http://creativecommons.org/licenses/by-sa/3.0/	</v>
    </spb>
    <spb s="0">
      <v xml:space="preserve">Wikipedia	</v>
      <v xml:space="preserve">CC-BY-SA	</v>
      <v xml:space="preserve">http://en.wikipedia.org/wiki/Piên	</v>
      <v xml:space="preserve">http://creativecommons.org/licenses/by-sa/3.0/	</v>
    </spb>
    <spb s="0">
      <v xml:space="preserve">Wikipedia	</v>
      <v xml:space="preserve">CC-BY-SA	</v>
      <v xml:space="preserve">http://zh.wikipedia.org/zh-tw/index.html?curid=3237399	</v>
      <v xml:space="preserve">http://creativecommons.org/licenses/by-sa/3.0/	</v>
    </spb>
    <spb s="0">
      <v xml:space="preserve">Wikipedia	</v>
      <v xml:space="preserve">CC-BY-SA	</v>
      <v xml:space="preserve">http://pt.wikipedia.org/wiki/Piên	</v>
      <v xml:space="preserve">http://creativecommons.org/licenses/by-sa/3.0/	</v>
    </spb>
    <spb s="0">
      <v xml:space="preserve">Wikipedia	Wikipedia	Wikipedia	</v>
      <v xml:space="preserve">CC-BY-SA	CC-BY-SA	CC-BY-SA	</v>
      <v xml:space="preserve">http://en.wikipedia.org/wiki/Piên	http://pt.wikipedia.org/wiki/Piên	http://zh.wikipedia.org/zh-tw/index.html?curid=3237399	</v>
      <v xml:space="preserve">http://creativecommons.org/licenses/by-sa/3.0/	http://creativecommons.org/licenses/by-sa/3.0/	http://creativecommons.org/licenses/by-sa/3.0/	</v>
    </spb>
    <spb s="1">
      <v>1582</v>
      <v>1583</v>
      <v>1584</v>
      <v>1585</v>
      <v>1584</v>
      <v>1583</v>
      <v>1582</v>
      <v>1586</v>
      <v>1586</v>
    </spb>
    <spb s="0">
      <v xml:space="preserve">Wikipedia	</v>
      <v xml:space="preserve">CC BY-SA 4.0	</v>
      <v xml:space="preserve">http://pt.wikipedia.org/wiki/Piên	</v>
      <v xml:space="preserve">https://creativecommons.org/licenses/by-sa/4.0	</v>
    </spb>
    <spb s="0">
      <v xml:space="preserve">Wikipedia	Wikipedia	</v>
      <v xml:space="preserve">CC-BY-SA	CC-BY-SA	</v>
      <v xml:space="preserve">http://en.wikipedia.org/wiki/Pinhais	http://pt.wikipedia.org/wiki/Pinhais	</v>
      <v xml:space="preserve">http://creativecommons.org/licenses/by-sa/3.0/	http://creativecommons.org/licenses/by-sa/3.0/	</v>
    </spb>
    <spb s="0">
      <v xml:space="preserve">Wikipedia	</v>
      <v xml:space="preserve">CC-BY-SA	</v>
      <v xml:space="preserve">http://en.wikipedia.org/wiki/Pinhais	</v>
      <v xml:space="preserve">http://creativecommons.org/licenses/by-sa/3.0/	</v>
    </spb>
    <spb s="0">
      <v xml:space="preserve">Wikipedia	</v>
      <v xml:space="preserve">CC-BY-SA	</v>
      <v xml:space="preserve">http://pt.wikipedia.org/wiki/Pinhais	</v>
      <v xml:space="preserve">http://creativecommons.org/licenses/by-sa/3.0/	</v>
    </spb>
    <spb s="13">
      <v>1589</v>
      <v>1590</v>
      <v>1591</v>
      <v>1590</v>
      <v>1589</v>
      <v>1589</v>
      <v>1589</v>
    </spb>
    <spb s="0">
      <v xml:space="preserve">Wikipedia	</v>
      <v xml:space="preserve">CC BY-SA 3.0	</v>
      <v xml:space="preserve">http://pt.wikipedia.org/wiki/Pinhais	</v>
      <v xml:space="preserve">https://creativecommons.org/licenses/by-sa/3.0	</v>
    </spb>
    <spb s="0">
      <v xml:space="preserve">Wikipedia	Wikipedia	</v>
      <v xml:space="preserve">CC-BY-SA	CC-BY-SA	</v>
      <v xml:space="preserve">http://pt.wikipedia.org/wiki/Pinhal_de_São_Bento	http://zh.wikipedia.org/zh-tw/index.html?curid=3237716	</v>
      <v xml:space="preserve">http://creativecommons.org/licenses/by-sa/3.0/	http://creativecommons.org/licenses/by-sa/3.0/	</v>
    </spb>
    <spb s="0">
      <v xml:space="preserve">Wikipedia	</v>
      <v xml:space="preserve">CC-BY-SA	</v>
      <v xml:space="preserve">http://en.wikipedia.org/wiki/Pinhal_de_São_Bento	</v>
      <v xml:space="preserve">http://creativecommons.org/licenses/by-sa/3.0/	</v>
    </spb>
    <spb s="0">
      <v xml:space="preserve">Wikipedia	</v>
      <v xml:space="preserve">CC-BY-SA	</v>
      <v xml:space="preserve">http://pt.wikipedia.org/wiki/Pinhal_de_São_Bento	</v>
      <v xml:space="preserve">http://creativecommons.org/licenses/by-sa/3.0/	</v>
    </spb>
    <spb s="0">
      <v xml:space="preserve">Wikipedia	Wikipedia	Wikipedia	</v>
      <v xml:space="preserve">CC-BY-SA	CC-BY-SA	CC-BY-SA	</v>
      <v xml:space="preserve">http://en.wikipedia.org/wiki/Pinhal_de_São_Bento	http://pt.wikipedia.org/wiki/Pinhal_de_São_Bento	http://zh.wikipedia.org/zh-tw/index.html?curid=3237716	</v>
      <v xml:space="preserve">http://creativecommons.org/licenses/by-sa/3.0/	http://creativecommons.org/licenses/by-sa/3.0/	http://creativecommons.org/licenses/by-sa/3.0/	</v>
    </spb>
    <spb s="13">
      <v>1594</v>
      <v>1595</v>
      <v>1596</v>
      <v>1595</v>
      <v>1594</v>
      <v>1597</v>
      <v>1597</v>
    </spb>
    <spb s="0">
      <v xml:space="preserve">Wikipedia	</v>
      <v xml:space="preserve">Public domain	</v>
      <v xml:space="preserve">http://pt.wikipedia.org/wiki/Pinhal_de_São_Bento	</v>
      <v xml:space="preserve">http://en.wikipedia.org/wiki/Public_domain	</v>
    </spb>
    <spb s="0">
      <v xml:space="preserve">Wikipedia	Wikipedia	</v>
      <v xml:space="preserve">CC-BY-SA	CC-BY-SA	</v>
      <v xml:space="preserve">http://pt.wikipedia.org/wiki/Pinhalão	http://zh.wikipedia.org/zh-tw/index.html?curid=3237646	</v>
      <v xml:space="preserve">http://creativecommons.org/licenses/by-sa/3.0/	http://creativecommons.org/licenses/by-sa/3.0/	</v>
    </spb>
    <spb s="0">
      <v xml:space="preserve">Wikipedia	</v>
      <v xml:space="preserve">CC-BY-SA	</v>
      <v xml:space="preserve">http://en.wikipedia.org/wiki/Pinhalão	</v>
      <v xml:space="preserve">http://creativecommons.org/licenses/by-sa/3.0/	</v>
    </spb>
    <spb s="0">
      <v xml:space="preserve">Wikipedia	</v>
      <v xml:space="preserve">CC-BY-SA	</v>
      <v xml:space="preserve">http://zh.wikipedia.org/zh-tw/index.html?curid=3237646	</v>
      <v xml:space="preserve">http://creativecommons.org/licenses/by-sa/3.0/	</v>
    </spb>
    <spb s="0">
      <v xml:space="preserve">Wikipedia	</v>
      <v xml:space="preserve">CC-BY-SA	</v>
      <v xml:space="preserve">http://pt.wikipedia.org/wiki/Pinhalão	</v>
      <v xml:space="preserve">http://creativecommons.org/licenses/by-sa/3.0/	</v>
    </spb>
    <spb s="0">
      <v xml:space="preserve">Wikipedia	Wikipedia	Wikipedia	</v>
      <v xml:space="preserve">CC-BY-SA	CC-BY-SA	CC-BY-SA	</v>
      <v xml:space="preserve">http://en.wikipedia.org/wiki/Pinhalão	http://pt.wikipedia.org/wiki/Pinhalão	http://zh.wikipedia.org/zh-tw/index.html?curid=3237646	</v>
      <v xml:space="preserve">http://creativecommons.org/licenses/by-sa/3.0/	http://creativecommons.org/licenses/by-sa/3.0/	http://creativecommons.org/licenses/by-sa/3.0/	</v>
    </spb>
    <spb s="1">
      <v>1600</v>
      <v>1601</v>
      <v>1602</v>
      <v>1603</v>
      <v>1602</v>
      <v>1601</v>
      <v>1600</v>
      <v>1604</v>
      <v>1604</v>
    </spb>
    <spb s="0">
      <v xml:space="preserve">Wikipedia	</v>
      <v xml:space="preserve">Public domain	</v>
      <v xml:space="preserve">http://en.wikipedia.org/wiki/Pinhalão	</v>
      <v xml:space="preserve">http://en.wikipedia.org/wiki/Public_domain	</v>
    </spb>
    <spb s="0">
      <v xml:space="preserve">Wikipedia	Wikipedia	</v>
      <v xml:space="preserve">CC-BY-SA	CC-BY-SA	</v>
      <v xml:space="preserve">http://pt.wikipedia.org/wiki/Pinhão_(Paraná)	http://zh.wikipedia.org/zh-tw/index.html?curid=3237420	</v>
      <v xml:space="preserve">http://creativecommons.org/licenses/by-sa/3.0/	http://creativecommons.org/licenses/by-sa/3.0/	</v>
    </spb>
    <spb s="0">
      <v xml:space="preserve">Wikipedia	Wikipedia	</v>
      <v xml:space="preserve">CC-BY-SA	CC-BY-SA	</v>
      <v xml:space="preserve">http://en.wikipedia.org/wiki/Pinhão,_Paraná	http://zh.wikipedia.org/zh-tw/index.html?curid=3237420	</v>
      <v xml:space="preserve">http://creativecommons.org/licenses/by-sa/3.0/	http://creativecommons.org/licenses/by-sa/3.0/	</v>
    </spb>
    <spb s="0">
      <v xml:space="preserve">Wikipedia	</v>
      <v xml:space="preserve">CC-BY-SA	</v>
      <v xml:space="preserve">http://zh.wikipedia.org/zh-tw/index.html?curid=3237420	</v>
      <v xml:space="preserve">http://creativecommons.org/licenses/by-sa/3.0/	</v>
    </spb>
    <spb s="0">
      <v xml:space="preserve">Wikipedia	</v>
      <v xml:space="preserve">CC-BY-SA	</v>
      <v xml:space="preserve">http://pt.wikipedia.org/wiki/Pinhão_(Paraná)	</v>
      <v xml:space="preserve">http://creativecommons.org/licenses/by-sa/3.0/	</v>
    </spb>
    <spb s="0">
      <v xml:space="preserve">Wikipedia	</v>
      <v xml:space="preserve">CC-BY-SA	</v>
      <v xml:space="preserve">http://en.wikipedia.org/wiki/Pinhão,_Paraná	</v>
      <v xml:space="preserve">http://creativecommons.org/licenses/by-sa/3.0/	</v>
    </spb>
    <spb s="0">
      <v xml:space="preserve">Wikipedia	Wikipedia	Wikipedia	</v>
      <v xml:space="preserve">CC-BY-SA	CC-BY-SA	CC-BY-SA	</v>
      <v xml:space="preserve">http://en.wikipedia.org/wiki/Pinhão,_Paraná	http://pt.wikipedia.org/wiki/Pinhão_(Paraná)	http://zh.wikipedia.org/zh-tw/index.html?curid=3237420	</v>
      <v xml:space="preserve">http://creativecommons.org/licenses/by-sa/3.0/	http://creativecommons.org/licenses/by-sa/3.0/	http://creativecommons.org/licenses/by-sa/3.0/	</v>
    </spb>
    <spb s="1">
      <v>1607</v>
      <v>1608</v>
      <v>1609</v>
      <v>1610</v>
      <v>1609</v>
      <v>1611</v>
      <v>1607</v>
      <v>1612</v>
      <v>1612</v>
    </spb>
    <spb s="0">
      <v xml:space="preserve">Wikipedia	</v>
      <v xml:space="preserve">Public domain	</v>
      <v xml:space="preserve">http://en.wikipedia.org/wiki/Pinhão,_Paraná	</v>
      <v xml:space="preserve">http://en.wikipedia.org/wiki/Public_domain	</v>
    </spb>
    <spb s="0">
      <v xml:space="preserve">Wikipedia	Wikipedia	</v>
      <v xml:space="preserve">CC-BY-SA	CC-BY-SA	</v>
      <v xml:space="preserve">http://pt.wikipedia.org/wiki/Piraí_do_Sul	http://zh.wikipedia.org/zh-tw/index.html?curid=3237496	</v>
      <v xml:space="preserve">http://creativecommons.org/licenses/by-sa/3.0/	http://creativecommons.org/licenses/by-sa/3.0/	</v>
    </spb>
    <spb s="0">
      <v xml:space="preserve">Wikipedia	</v>
      <v xml:space="preserve">CC-BY-SA	</v>
      <v xml:space="preserve">http://zh.wikipedia.org/zh-tw/index.html?curid=3237496	</v>
      <v xml:space="preserve">http://creativecommons.org/licenses/by-sa/3.0/	</v>
    </spb>
    <spb s="0">
      <v xml:space="preserve">Wikipedia	</v>
      <v xml:space="preserve">CC-BY-SA	</v>
      <v xml:space="preserve">http://pt.wikipedia.org/wiki/Piraí_do_Sul	</v>
      <v xml:space="preserve">http://creativecommons.org/licenses/by-sa/3.0/	</v>
    </spb>
    <spb s="0">
      <v xml:space="preserve">Wikipedia	</v>
      <v xml:space="preserve">CC-BY-SA	</v>
      <v xml:space="preserve">http://en.wikipedia.org/wiki/Piraí_do_Sul	</v>
      <v xml:space="preserve">http://creativecommons.org/licenses/by-sa/3.0/	</v>
    </spb>
    <spb s="0">
      <v xml:space="preserve">Wikipedia	Wikipedia	Wikipedia	</v>
      <v xml:space="preserve">CC-BY-SA	CC-BY-SA	CC-BY-SA	</v>
      <v xml:space="preserve">http://en.wikipedia.org/wiki/Piraí_do_Sul	http://pt.wikipedia.org/wiki/Piraí_do_Sul	http://zh.wikipedia.org/zh-tw/index.html?curid=3237496	</v>
      <v xml:space="preserve">http://creativecommons.org/licenses/by-sa/3.0/	http://creativecommons.org/licenses/by-sa/3.0/	http://creativecommons.org/licenses/by-sa/3.0/	</v>
    </spb>
    <spb s="13">
      <v>1615</v>
      <v>1616</v>
      <v>1617</v>
      <v>1618</v>
      <v>1615</v>
      <v>1619</v>
      <v>1619</v>
    </spb>
    <spb s="0">
      <v xml:space="preserve">Wikipedia	</v>
      <v xml:space="preserve">Public domain	</v>
      <v xml:space="preserve">http://pt.wikipedia.org/wiki/Piraí_do_Sul	</v>
      <v xml:space="preserve">http://en.wikipedia.org/wiki/Public_domain	</v>
    </spb>
    <spb s="0">
      <v xml:space="preserve">Wikipedia	Wikipedia	</v>
      <v xml:space="preserve">CC-BY-SA	CC-BY-SA	</v>
      <v xml:space="preserve">http://en.wikipedia.org/wiki/Piraquara	http://pt.wikipedia.org/wiki/Piraquara	</v>
      <v xml:space="preserve">http://creativecommons.org/licenses/by-sa/3.0/	http://creativecommons.org/licenses/by-sa/3.0/	</v>
    </spb>
    <spb s="0">
      <v xml:space="preserve">Wikipedia	</v>
      <v xml:space="preserve">CC-BY-SA	</v>
      <v xml:space="preserve">http://en.wikipedia.org/wiki/Piraquara	</v>
      <v xml:space="preserve">http://creativecommons.org/licenses/by-sa/3.0/	</v>
    </spb>
    <spb s="0">
      <v xml:space="preserve">Wikipedia	</v>
      <v xml:space="preserve">CC-BY-SA	</v>
      <v xml:space="preserve">http://pt.wikipedia.org/wiki/Piraquara	</v>
      <v xml:space="preserve">http://creativecommons.org/licenses/by-sa/3.0/	</v>
    </spb>
    <spb s="13">
      <v>1622</v>
      <v>1623</v>
      <v>1624</v>
      <v>1623</v>
      <v>1622</v>
      <v>1622</v>
      <v>1622</v>
    </spb>
    <spb s="0">
      <v xml:space="preserve">Wikipedia	</v>
      <v xml:space="preserve">CC BY 3.0	</v>
      <v xml:space="preserve">http://pt.wikipedia.org/wiki/Piraquara	</v>
      <v xml:space="preserve">https://creativecommons.org/licenses/by/3.0	</v>
    </spb>
    <spb s="0">
      <v xml:space="preserve">Wikipedia	Wikipedia	</v>
      <v xml:space="preserve">CC-BY-SA	CC-BY-SA	</v>
      <v xml:space="preserve">http://pt.wikipedia.org/wiki/Pitanga_(Paraná)	http://it.wikipedia.org/wiki/Pitanga	</v>
      <v xml:space="preserve">http://creativecommons.org/licenses/by-sa/3.0/	http://creativecommons.org/licenses/by-sa/3.0/	</v>
    </spb>
    <spb s="0">
      <v xml:space="preserve">Wikipedia	Wikipedia	</v>
      <v xml:space="preserve">CC-BY-SA	CC-BY-SA	</v>
      <v xml:space="preserve">http://en.wikipedia.org/wiki/Pitanga,_Paraná	http://it.wikipedia.org/wiki/Pitanga	</v>
      <v xml:space="preserve">http://creativecommons.org/licenses/by-sa/3.0/	http://creativecommons.org/licenses/by-sa/3.0/	</v>
    </spb>
    <spb s="0">
      <v xml:space="preserve">Wikipedia	</v>
      <v xml:space="preserve">CC-BY-SA	</v>
      <v xml:space="preserve">http://pt.wikipedia.org/wiki/Pitanga_(Paraná)	</v>
      <v xml:space="preserve">http://creativecommons.org/licenses/by-sa/3.0/	</v>
    </spb>
    <spb s="0">
      <v xml:space="preserve">Wikipedia	</v>
      <v xml:space="preserve">CC-BY-SA	</v>
      <v xml:space="preserve">http://en.wikipedia.org/wiki/Pitanga,_Paraná	</v>
      <v xml:space="preserve">http://creativecommons.org/licenses/by-sa/3.0/	</v>
    </spb>
    <spb s="0">
      <v xml:space="preserve">Wikipedia	Wikipedia	Wikipedia	</v>
      <v xml:space="preserve">CC-BY-SA	CC-BY-SA	CC-BY-SA	</v>
      <v xml:space="preserve">http://en.wikipedia.org/wiki/Pitanga,_Paraná	http://pt.wikipedia.org/wiki/Pitanga_(Paraná)	http://it.wikipedia.org/wiki/Pitanga	</v>
      <v xml:space="preserve">http://creativecommons.org/licenses/by-sa/3.0/	http://creativecommons.org/licenses/by-sa/3.0/	http://creativecommons.org/licenses/by-sa/3.0/	</v>
    </spb>
    <spb s="13">
      <v>1627</v>
      <v>1628</v>
      <v>1629</v>
      <v>1630</v>
      <v>1627</v>
      <v>1631</v>
      <v>1631</v>
    </spb>
    <spb s="0">
      <v xml:space="preserve">Wikipedia	</v>
      <v xml:space="preserve">Public domain	</v>
      <v xml:space="preserve">http://pt.wikipedia.org/wiki/Pitanga_(Paraná)	</v>
      <v xml:space="preserve">http://en.wikipedia.org/wiki/Public_domain	</v>
    </spb>
    <spb s="0">
      <v xml:space="preserve">Wikipedia	Wikipedia	</v>
      <v xml:space="preserve">CC-BY-SA	CC-BY-SA	</v>
      <v xml:space="preserve">http://pt.wikipedia.org/wiki/Pitangueiras_(Paraná)	http://pl.wikipedia.org/wiki/Pitangueiras_(Parana)	</v>
      <v xml:space="preserve">http://creativecommons.org/licenses/by-sa/3.0/	http://creativecommons.org/licenses/by-sa/3.0/	</v>
    </spb>
    <spb s="0">
      <v xml:space="preserve">Wikipedia	</v>
      <v xml:space="preserve">CC-BY-SA	</v>
      <v xml:space="preserve">http://en.wikipedia.org/wiki/Pitangueiras,_Paraná	</v>
      <v xml:space="preserve">http://creativecommons.org/licenses/by-sa/3.0/	</v>
    </spb>
    <spb s="0">
      <v xml:space="preserve">Wikipedia	</v>
      <v xml:space="preserve">CC-BY-SA	</v>
      <v xml:space="preserve">http://pt.wikipedia.org/wiki/Pitangueiras_(Paraná)	</v>
      <v xml:space="preserve">http://creativecommons.org/licenses/by-sa/3.0/	</v>
    </spb>
    <spb s="0">
      <v xml:space="preserve">Wikipedia	Wikipedia	Wikipedia	</v>
      <v xml:space="preserve">CC-BY-SA	CC-BY-SA	CC-BY-SA	</v>
      <v xml:space="preserve">http://en.wikipedia.org/wiki/Pitangueiras,_Paraná	http://pt.wikipedia.org/wiki/Pitangueiras_(Paraná)	http://pl.wikipedia.org/wiki/Pitangueiras_(Parana)	</v>
      <v xml:space="preserve">http://creativecommons.org/licenses/by-sa/3.0/	http://creativecommons.org/licenses/by-sa/3.0/	http://creativecommons.org/licenses/by-sa/3.0/	</v>
    </spb>
    <spb s="13">
      <v>1634</v>
      <v>1635</v>
      <v>1636</v>
      <v>1635</v>
      <v>1634</v>
      <v>1637</v>
      <v>1637</v>
    </spb>
    <spb s="0">
      <v xml:space="preserve">Wikipedia	</v>
      <v xml:space="preserve">Public domain	</v>
      <v xml:space="preserve">http://pt.wikipedia.org/wiki/Pitangueiras_(Paraná)	</v>
      <v xml:space="preserve">http://en.wikipedia.org/wiki/Public_domain	</v>
    </spb>
    <spb s="0">
      <v xml:space="preserve">Wikipedia	Wikipedia	</v>
      <v xml:space="preserve">CC-BY-SA	CC-BY-SA	</v>
      <v xml:space="preserve">http://pt.wikipedia.org/wiki/Planaltina_do_Paraná	http://zh.wikipedia.org/zh-tw/index.html?curid=3237528	</v>
      <v xml:space="preserve">http://creativecommons.org/licenses/by-sa/3.0/	http://creativecommons.org/licenses/by-sa/3.0/	</v>
    </spb>
    <spb s="0">
      <v xml:space="preserve">Wikipedia	</v>
      <v xml:space="preserve">CC-BY-SA	</v>
      <v xml:space="preserve">http://en.wikipedia.org/wiki/Planaltina_do_Paraná	</v>
      <v xml:space="preserve">http://creativecommons.org/licenses/by-sa/3.0/	</v>
    </spb>
    <spb s="0">
      <v xml:space="preserve">Wikipedia	</v>
      <v xml:space="preserve">CC-BY-SA	</v>
      <v xml:space="preserve">http://zh.wikipedia.org/zh-tw/index.html?curid=3237528	</v>
      <v xml:space="preserve">http://creativecommons.org/licenses/by-sa/3.0/	</v>
    </spb>
    <spb s="0">
      <v xml:space="preserve">Wikipedia	</v>
      <v xml:space="preserve">CC-BY-SA	</v>
      <v xml:space="preserve">http://pt.wikipedia.org/wiki/Planaltina_do_Paraná	</v>
      <v xml:space="preserve">http://creativecommons.org/licenses/by-sa/3.0/	</v>
    </spb>
    <spb s="0">
      <v xml:space="preserve">Wikipedia	Wikipedia	Wikipedia	</v>
      <v xml:space="preserve">CC-BY-SA	CC-BY-SA	CC-BY-SA	</v>
      <v xml:space="preserve">http://en.wikipedia.org/wiki/Planaltina_do_Paraná	http://pt.wikipedia.org/wiki/Planaltina_do_Paraná	http://zh.wikipedia.org/zh-tw/index.html?curid=3237528	</v>
      <v xml:space="preserve">http://creativecommons.org/licenses/by-sa/3.0/	http://creativecommons.org/licenses/by-sa/3.0/	http://creativecommons.org/licenses/by-sa/3.0/	</v>
    </spb>
    <spb s="1">
      <v>1640</v>
      <v>1641</v>
      <v>1642</v>
      <v>1643</v>
      <v>1642</v>
      <v>1641</v>
      <v>1640</v>
      <v>1644</v>
      <v>1644</v>
    </spb>
    <spb s="0">
      <v xml:space="preserve">Wikipedia	Wikipedia	</v>
      <v xml:space="preserve">CC-BY-SA	CC-BY-SA	</v>
      <v xml:space="preserve">http://pt.wikipedia.org/wiki/Planalto_(Paraná)	http://pl.wikipedia.org/wiki/Planalto_(Parana)	</v>
      <v xml:space="preserve">http://creativecommons.org/licenses/by-sa/3.0/	http://creativecommons.org/licenses/by-sa/3.0/	</v>
    </spb>
    <spb s="0">
      <v xml:space="preserve">Wikipedia	</v>
      <v xml:space="preserve">CC-BY-SA	</v>
      <v xml:space="preserve">http://en.wikipedia.org/wiki/Planalto,_Paraná	</v>
      <v xml:space="preserve">http://creativecommons.org/licenses/by-sa/3.0/	</v>
    </spb>
    <spb s="0">
      <v xml:space="preserve">Wikipedia	</v>
      <v xml:space="preserve">CC-BY-SA	</v>
      <v xml:space="preserve">http://pl.wikipedia.org/wiki/Planalto_(Parana)	</v>
      <v xml:space="preserve">http://creativecommons.org/licenses/by-sa/3.0/	</v>
    </spb>
    <spb s="0">
      <v xml:space="preserve">Wikipedia	</v>
      <v xml:space="preserve">CC-BY-SA	</v>
      <v xml:space="preserve">http://pt.wikipedia.org/wiki/Planalto_(Paraná)	</v>
      <v xml:space="preserve">http://creativecommons.org/licenses/by-sa/3.0/	</v>
    </spb>
    <spb s="0">
      <v xml:space="preserve">Wikipedia	Wikipedia	Wikipedia	</v>
      <v xml:space="preserve">CC-BY-SA	CC-BY-SA	CC-BY-SA	</v>
      <v xml:space="preserve">http://en.wikipedia.org/wiki/Planalto,_Paraná	http://pt.wikipedia.org/wiki/Planalto_(Paraná)	http://pl.wikipedia.org/wiki/Planalto_(Parana)	</v>
      <v xml:space="preserve">http://creativecommons.org/licenses/by-sa/3.0/	http://creativecommons.org/licenses/by-sa/3.0/	http://creativecommons.org/licenses/by-sa/3.0/	</v>
    </spb>
    <spb s="1">
      <v>1646</v>
      <v>1647</v>
      <v>1648</v>
      <v>1649</v>
      <v>1648</v>
      <v>1647</v>
      <v>1646</v>
      <v>1650</v>
      <v>1650</v>
    </spb>
    <spb s="0">
      <v xml:space="preserve">Wikipedia	</v>
      <v xml:space="preserve">Public domain	</v>
      <v xml:space="preserve">http://pt.wikipedia.org/wiki/Planalto_(Paraná)	</v>
      <v xml:space="preserve">http://en.wikipedia.org/wiki/Public_domain	</v>
    </spb>
    <spb s="0">
      <v xml:space="preserve">Wikipedia	Wikipedia	</v>
      <v xml:space="preserve">CC-BY-SA	CC-BY-SA	</v>
      <v xml:space="preserve">http://en.wikipedia.org/wiki/Ponta_Grossa	http://pt.wikipedia.org/wiki/Ponta_Grossa	</v>
      <v xml:space="preserve">http://creativecommons.org/licenses/by-sa/3.0/	http://creativecommons.org/licenses/by-sa/3.0/	</v>
    </spb>
    <spb s="0">
      <v xml:space="preserve">Wikipedia	</v>
      <v xml:space="preserve">CC-BY-SA	</v>
      <v xml:space="preserve">http://en.wikipedia.org/wiki/Ponta_Grossa	</v>
      <v xml:space="preserve">http://creativecommons.org/licenses/by-sa/3.0/	</v>
    </spb>
    <spb s="0">
      <v xml:space="preserve">Wikipedia	</v>
      <v xml:space="preserve">CC-BY-SA	</v>
      <v xml:space="preserve">http://pt.wikipedia.org/wiki/Ponta_Grossa	</v>
      <v xml:space="preserve">http://creativecommons.org/licenses/by-sa/3.0/	</v>
    </spb>
    <spb s="1">
      <v>1653</v>
      <v>1654</v>
      <v>1654</v>
      <v>1655</v>
      <v>1654</v>
      <v>1654</v>
      <v>1653</v>
      <v>1653</v>
      <v>1653</v>
    </spb>
    <spb s="0">
      <v xml:space="preserve">Wikipedia	</v>
      <v xml:space="preserve">CC-BY-SA-3.0	</v>
      <v xml:space="preserve">http://pt.wikipedia.org/wiki/Ponta_Grossa	</v>
      <v xml:space="preserve">http://creativecommons.org/licenses/by-sa/3.0/	</v>
    </spb>
    <spb s="0">
      <v xml:space="preserve">Wikipedia	Wikipedia	</v>
      <v xml:space="preserve">CC-BY-SA	CC-BY-SA	</v>
      <v xml:space="preserve">http://pt.wikipedia.org/wiki/Pontal_do_Paraná	http://zh.wikipedia.org/zh-tw/index.html?curid=3237418	</v>
      <v xml:space="preserve">http://creativecommons.org/licenses/by-sa/3.0/	http://creativecommons.org/licenses/by-sa/3.0/	</v>
    </spb>
    <spb s="0">
      <v xml:space="preserve">Wikipedia	</v>
      <v xml:space="preserve">CC-BY-SA	</v>
      <v xml:space="preserve">http://en.wikipedia.org/wiki/Pontal_do_Paraná	</v>
      <v xml:space="preserve">http://creativecommons.org/licenses/by-sa/3.0/	</v>
    </spb>
    <spb s="0">
      <v xml:space="preserve">Wikipedia	</v>
      <v xml:space="preserve">CC-BY-SA	</v>
      <v xml:space="preserve">http://pt.wikipedia.org/wiki/Pontal_do_Paraná	</v>
      <v xml:space="preserve">http://creativecommons.org/licenses/by-sa/3.0/	</v>
    </spb>
    <spb s="0">
      <v xml:space="preserve">Wikipedia	Wikipedia	Wikipedia	</v>
      <v xml:space="preserve">CC-BY-SA	CC-BY-SA	CC-BY-SA	</v>
      <v xml:space="preserve">http://en.wikipedia.org/wiki/Pontal_do_Paraná	http://pt.wikipedia.org/wiki/Pontal_do_Paraná	http://zh.wikipedia.org/zh-tw/index.html?curid=3237418	</v>
      <v xml:space="preserve">http://creativecommons.org/licenses/by-sa/3.0/	http://creativecommons.org/licenses/by-sa/3.0/	http://creativecommons.org/licenses/by-sa/3.0/	</v>
    </spb>
    <spb s="13">
      <v>1658</v>
      <v>1659</v>
      <v>1660</v>
      <v>1659</v>
      <v>1658</v>
      <v>1661</v>
      <v>1661</v>
    </spb>
    <spb s="0">
      <v xml:space="preserve">Wikipedia	</v>
      <v xml:space="preserve">CC BY-SA 3.0	</v>
      <v xml:space="preserve">http://pt.wikipedia.org/wiki/Pontal_do_Paraná	</v>
      <v xml:space="preserve">https://creativecommons.org/licenses/by-sa/3.0	</v>
    </spb>
    <spb s="0">
      <v xml:space="preserve">Wikipedia	Wikipedia	</v>
      <v xml:space="preserve">CC-BY-SA	CC-BY-SA	</v>
      <v xml:space="preserve">http://pt.wikipedia.org/wiki/Porecatu	http://en.wikipedia.org/wiki/Porecatu	</v>
      <v xml:space="preserve">http://creativecommons.org/licenses/by-sa/3.0/	http://creativecommons.org/licenses/by-sa/3.0/	</v>
    </spb>
    <spb s="0">
      <v xml:space="preserve">Wikipedia	</v>
      <v xml:space="preserve">CC-BY-SA	</v>
      <v xml:space="preserve">http://en.wikipedia.org/wiki/Porecatu	</v>
      <v xml:space="preserve">http://creativecommons.org/licenses/by-sa/3.0/	</v>
    </spb>
    <spb s="0">
      <v xml:space="preserve">Wikipedia	</v>
      <v xml:space="preserve">CC-BY-SA	</v>
      <v xml:space="preserve">http://pt.wikipedia.org/wiki/Porecatu	</v>
      <v xml:space="preserve">http://creativecommons.org/licenses/by-sa/3.0/	</v>
    </spb>
    <spb s="1">
      <v>1664</v>
      <v>1665</v>
      <v>1665</v>
      <v>1666</v>
      <v>1665</v>
      <v>1665</v>
      <v>1664</v>
      <v>1664</v>
      <v>1664</v>
    </spb>
    <spb s="0">
      <v xml:space="preserve">Wikipedia	</v>
      <v xml:space="preserve">CC BY-SA 3.0	</v>
      <v xml:space="preserve">http://it.wikipedia.org/wiki/Porecatu	</v>
      <v xml:space="preserve">https://creativecommons.org/licenses/by-sa/3.0	</v>
    </spb>
    <spb s="0">
      <v xml:space="preserve">Wikipedia	Wikipedia	</v>
      <v xml:space="preserve">CC-BY-SA	CC-BY-SA	</v>
      <v xml:space="preserve">http://en.wikipedia.org/wiki/Porto_Amazonas	http://pt.wikipedia.org/wiki/Porto_Amazonas	</v>
      <v xml:space="preserve">http://creativecommons.org/licenses/by-sa/3.0/	http://creativecommons.org/licenses/by-sa/3.0/	</v>
    </spb>
    <spb s="0">
      <v xml:space="preserve">Wikipedia	</v>
      <v xml:space="preserve">CC-BY-SA	</v>
      <v xml:space="preserve">http://en.wikipedia.org/wiki/Porto_Amazonas	</v>
      <v xml:space="preserve">http://creativecommons.org/licenses/by-sa/3.0/	</v>
    </spb>
    <spb s="0">
      <v xml:space="preserve">Wikipedia	</v>
      <v xml:space="preserve">CC-BY-SA	</v>
      <v xml:space="preserve">http://pt.wikipedia.org/wiki/Porto_Amazonas	</v>
      <v xml:space="preserve">http://creativecommons.org/licenses/by-sa/3.0/	</v>
    </spb>
    <spb s="13">
      <v>1669</v>
      <v>1670</v>
      <v>1671</v>
      <v>1670</v>
      <v>1669</v>
      <v>1669</v>
      <v>1669</v>
    </spb>
    <spb s="0">
      <v xml:space="preserve">Wikipedia	</v>
      <v xml:space="preserve">Public domain	</v>
      <v xml:space="preserve">http://pt.wikipedia.org/wiki/Porto_Amazonas	</v>
      <v xml:space="preserve">http://en.wikipedia.org/wiki/Public_domain	</v>
    </spb>
    <spb s="0">
      <v xml:space="preserve">Wikipedia	Wikipedia	</v>
      <v xml:space="preserve">CC-BY-SA	CC-BY-SA	</v>
      <v xml:space="preserve">http://en.wikipedia.org/wiki/Porto_Barreiro	http://pt.wikipedia.org/wiki/Porto_Barreiro	</v>
      <v xml:space="preserve">http://creativecommons.org/licenses/by-sa/3.0/	http://creativecommons.org/licenses/by-sa/3.0/	</v>
    </spb>
    <spb s="0">
      <v xml:space="preserve">Wikipedia	Wikipedia	</v>
      <v xml:space="preserve">CC-BY-SA	CC-BY-SA	</v>
      <v xml:space="preserve">http://en.wikipedia.org/wiki/Porto_Barreiro	http://es.wikipedia.org/wiki/Porto_Barreiro	</v>
      <v xml:space="preserve">http://creativecommons.org/licenses/by-sa/3.0/	http://creativecommons.org/licenses/by-sa/3.0/	</v>
    </spb>
    <spb s="0">
      <v xml:space="preserve">Wikipedia	</v>
      <v xml:space="preserve">CC-BY-SA	</v>
      <v xml:space="preserve">http://en.wikipedia.org/wiki/Porto_Barreiro	</v>
      <v xml:space="preserve">http://creativecommons.org/licenses/by-sa/3.0/	</v>
    </spb>
    <spb s="0">
      <v xml:space="preserve">Wikipedia	</v>
      <v xml:space="preserve">CC-BY-SA	</v>
      <v xml:space="preserve">http://pt.wikipedia.org/wiki/Porto_Barreiro	</v>
      <v xml:space="preserve">http://creativecommons.org/licenses/by-sa/3.0/	</v>
    </spb>
    <spb s="1">
      <v>1674</v>
      <v>1675</v>
      <v>1676</v>
      <v>1677</v>
      <v>1676</v>
      <v>1676</v>
      <v>1674</v>
      <v>1674</v>
      <v>1674</v>
    </spb>
    <spb s="0">
      <v xml:space="preserve">Wikipedia	</v>
      <v xml:space="preserve">CC BY 2.5	</v>
      <v xml:space="preserve">http://es.wikipedia.org/wiki/Porto_Barreiro	</v>
      <v xml:space="preserve">https://creativecommons.org/licenses/by/2.5	</v>
    </spb>
    <spb s="0">
      <v xml:space="preserve">Wikipedia	Wikipedia	</v>
      <v xml:space="preserve">CC-BY-SA	CC-BY-SA	</v>
      <v xml:space="preserve">http://pt.wikipedia.org/wiki/Porto_Rico_(Paraná)	http://pl.wikipedia.org/wiki/Porto_Rico	</v>
      <v xml:space="preserve">http://creativecommons.org/licenses/by-sa/3.0/	http://creativecommons.org/licenses/by-sa/3.0/	</v>
    </spb>
    <spb s="0">
      <v xml:space="preserve">Wikipedia	</v>
      <v xml:space="preserve">CC-BY-SA	</v>
      <v xml:space="preserve">http://en.wikipedia.org/wiki/Porto_Rico,_Paraná	</v>
      <v xml:space="preserve">http://creativecommons.org/licenses/by-sa/3.0/	</v>
    </spb>
    <spb s="0">
      <v xml:space="preserve">Wikipedia	</v>
      <v xml:space="preserve">CC-BY-SA	</v>
      <v xml:space="preserve">http://pl.wikipedia.org/wiki/Porto_Rico	</v>
      <v xml:space="preserve">http://creativecommons.org/licenses/by-sa/3.0/	</v>
    </spb>
    <spb s="0">
      <v xml:space="preserve">Wikipedia	</v>
      <v xml:space="preserve">CC-BY-SA	</v>
      <v xml:space="preserve">http://pt.wikipedia.org/wiki/Porto_Rico_(Paraná)	</v>
      <v xml:space="preserve">http://creativecommons.org/licenses/by-sa/3.0/	</v>
    </spb>
    <spb s="0">
      <v xml:space="preserve">Wikipedia	Wikipedia	Wikipedia	</v>
      <v xml:space="preserve">CC-BY-SA	CC-BY-SA	CC-BY-SA	</v>
      <v xml:space="preserve">http://en.wikipedia.org/wiki/Porto_Rico,_Paraná	http://pt.wikipedia.org/wiki/Porto_Rico_(Paraná)	http://pl.wikipedia.org/wiki/Porto_Rico	</v>
      <v xml:space="preserve">http://creativecommons.org/licenses/by-sa/3.0/	http://creativecommons.org/licenses/by-sa/3.0/	http://creativecommons.org/licenses/by-sa/3.0/	</v>
    </spb>
    <spb s="1">
      <v>1680</v>
      <v>1681</v>
      <v>1682</v>
      <v>1683</v>
      <v>1682</v>
      <v>1681</v>
      <v>1680</v>
      <v>1684</v>
      <v>1684</v>
    </spb>
    <spb s="0">
      <v xml:space="preserve">Wikipedia	</v>
      <v xml:space="preserve">Public domain	</v>
      <v xml:space="preserve">http://pt.wikipedia.org/wiki/Porto_Rico_(Paraná)	</v>
      <v xml:space="preserve">http://en.wikipedia.org/wiki/Public_domain	</v>
    </spb>
    <spb s="0">
      <v xml:space="preserve">Wikipedia	Wikipedia	</v>
      <v xml:space="preserve">CC-BY-SA	CC-BY-SA	</v>
      <v xml:space="preserve">http://pt.wikipedia.org/wiki/Porto_Vitória	http://zh.wikipedia.org/zh-tw/index.html?curid=3237395	</v>
      <v xml:space="preserve">http://creativecommons.org/licenses/by-sa/3.0/	http://creativecommons.org/licenses/by-sa/3.0/	</v>
    </spb>
    <spb s="0">
      <v xml:space="preserve">Wikipedia	</v>
      <v xml:space="preserve">CC-BY-SA	</v>
      <v xml:space="preserve">http://en.wikipedia.org/wiki/Porto_Vitória	</v>
      <v xml:space="preserve">http://creativecommons.org/licenses/by-sa/3.0/	</v>
    </spb>
    <spb s="0">
      <v xml:space="preserve">Wikipedia	</v>
      <v xml:space="preserve">CC-BY-SA	</v>
      <v xml:space="preserve">http://pt.wikipedia.org/wiki/Porto_Vitória	</v>
      <v xml:space="preserve">http://creativecommons.org/licenses/by-sa/3.0/	</v>
    </spb>
    <spb s="0">
      <v xml:space="preserve">Wikipedia	Wikipedia	Wikipedia	</v>
      <v xml:space="preserve">CC-BY-SA	CC-BY-SA	CC-BY-SA	</v>
      <v xml:space="preserve">http://en.wikipedia.org/wiki/Porto_Vitória	http://pt.wikipedia.org/wiki/Porto_Vitória	http://zh.wikipedia.org/zh-tw/index.html?curid=3237395	</v>
      <v xml:space="preserve">http://creativecommons.org/licenses/by-sa/3.0/	http://creativecommons.org/licenses/by-sa/3.0/	http://creativecommons.org/licenses/by-sa/3.0/	</v>
    </spb>
    <spb s="13">
      <v>1687</v>
      <v>1688</v>
      <v>1689</v>
      <v>1688</v>
      <v>1687</v>
      <v>1690</v>
      <v>1690</v>
    </spb>
    <spb s="0">
      <v xml:space="preserve">Wikipedia	Wikipedia	</v>
      <v xml:space="preserve">CC-BY-SA	CC-BY-SA	</v>
      <v xml:space="preserve">http://en.wikipedia.org/wiki/Prado_Ferreira	http://pt.wikipedia.org/wiki/Prado_Ferreira	</v>
      <v xml:space="preserve">http://creativecommons.org/licenses/by-sa/3.0/	http://creativecommons.org/licenses/by-sa/3.0/	</v>
    </spb>
    <spb s="0">
      <v xml:space="preserve">Wikipedia	</v>
      <v xml:space="preserve">CC-BY-SA	</v>
      <v xml:space="preserve">http://en.wikipedia.org/wiki/Prado_Ferreira	</v>
      <v xml:space="preserve">http://creativecommons.org/licenses/by-sa/3.0/	</v>
    </spb>
    <spb s="0">
      <v xml:space="preserve">Wikipedia	</v>
      <v xml:space="preserve">CC-BY-SA	</v>
      <v xml:space="preserve">http://pt.wikipedia.org/wiki/Prado_Ferreira	</v>
      <v xml:space="preserve">http://creativecommons.org/licenses/by-sa/3.0/	</v>
    </spb>
    <spb s="1">
      <v>1692</v>
      <v>1693</v>
      <v>1693</v>
      <v>1694</v>
      <v>1693</v>
      <v>1693</v>
      <v>1692</v>
      <v>1692</v>
      <v>1692</v>
    </spb>
    <spb s="0">
      <v xml:space="preserve">Wikipedia	</v>
      <v xml:space="preserve">CC BY 2.5	</v>
      <v xml:space="preserve">http://fr.wikipedia.org/wiki/Prado_Ferreira	</v>
      <v xml:space="preserve">http://creativecommons.org/licenses/by/2.5	</v>
    </spb>
    <spb s="0">
      <v xml:space="preserve">Wikipedia	Wikipedia	</v>
      <v xml:space="preserve">CC-BY-SA	CC-BY-SA	</v>
      <v xml:space="preserve">http://en.wikipedia.org/wiki/Pranchita	http://pt.wikipedia.org/wiki/Pranchita	</v>
      <v xml:space="preserve">http://creativecommons.org/licenses/by-sa/3.0/	http://creativecommons.org/licenses/by-sa/3.0/	</v>
    </spb>
    <spb s="0">
      <v xml:space="preserve">Wikipedia	Wikipedia	</v>
      <v xml:space="preserve">CC-BY-SA	CC-BY-SA	</v>
      <v xml:space="preserve">http://en.wikipedia.org/wiki/Pranchita	http://es.wikipedia.org/wiki/Pranchita	</v>
      <v xml:space="preserve">http://creativecommons.org/licenses/by-sa/3.0/	http://creativecommons.org/licenses/by-sa/3.0/	</v>
    </spb>
    <spb s="0">
      <v xml:space="preserve">Wikipedia	</v>
      <v xml:space="preserve">CC-BY-SA	</v>
      <v xml:space="preserve">http://en.wikipedia.org/wiki/Pranchita	</v>
      <v xml:space="preserve">http://creativecommons.org/licenses/by-sa/3.0/	</v>
    </spb>
    <spb s="0">
      <v xml:space="preserve">Wikipedia	</v>
      <v xml:space="preserve">CC-BY-SA	</v>
      <v xml:space="preserve">http://pt.wikipedia.org/wiki/Pranchita	</v>
      <v xml:space="preserve">http://creativecommons.org/licenses/by-sa/3.0/	</v>
    </spb>
    <spb s="1">
      <v>1697</v>
      <v>1698</v>
      <v>1699</v>
      <v>1700</v>
      <v>1699</v>
      <v>1699</v>
      <v>1697</v>
      <v>1697</v>
      <v>1697</v>
    </spb>
    <spb s="0">
      <v xml:space="preserve">Wikipedia	</v>
      <v xml:space="preserve">CC BY 2.5	</v>
      <v xml:space="preserve">http://es.wikipedia.org/wiki/Pranchita	</v>
      <v xml:space="preserve">https://creativecommons.org/licenses/by/2.5	</v>
    </spb>
    <spb s="0">
      <v xml:space="preserve">Wikipedia	</v>
      <v xml:space="preserve">CC-BY-SA	</v>
      <v xml:space="preserve">http://pt.wikipedia.org/wiki/Presidente_Castelo_Branco_(Paraná)	</v>
      <v xml:space="preserve">http://creativecommons.org/licenses/by-sa/3.0/	</v>
    </spb>
    <spb s="0">
      <v xml:space="preserve">Wikipedia	</v>
      <v xml:space="preserve">CC-BY-SA	</v>
      <v xml:space="preserve">http://en.wikipedia.org/wiki/Presidente_Castelo_Branco,_Paraná	</v>
      <v xml:space="preserve">http://creativecommons.org/licenses/by-sa/3.0/	</v>
    </spb>
    <spb s="0">
      <v xml:space="preserve">Wikipedia	Wikipedia	</v>
      <v xml:space="preserve">CC-BY-SA	CC-BY-SA	</v>
      <v xml:space="preserve">http://en.wikipedia.org/wiki/Presidente_Castelo_Branco,_Paraná	http://pt.wikipedia.org/wiki/Presidente_Castelo_Branco_(Paraná)	</v>
      <v xml:space="preserve">http://creativecommons.org/licenses/by-sa/3.0/	http://creativecommons.org/licenses/by-sa/3.0/	</v>
    </spb>
    <spb s="1">
      <v>1703</v>
      <v>1704</v>
      <v>1704</v>
      <v>1703</v>
      <v>1704</v>
      <v>1704</v>
      <v>1703</v>
      <v>1705</v>
      <v>1705</v>
    </spb>
    <spb s="0">
      <v xml:space="preserve">Wikipedia	</v>
      <v xml:space="preserve">CC BY 2.5	</v>
      <v xml:space="preserve">http://it.wikipedia.org/wiki/Presidente_Castelo_Branco_(Paraná)	</v>
      <v xml:space="preserve">https://creativecommons.org/licenses/by/2.5	</v>
    </spb>
    <spb s="0">
      <v xml:space="preserve">Wikipedia	</v>
      <v xml:space="preserve">CC-BY-SA	</v>
      <v xml:space="preserve">http://pt.wikipedia.org/wiki/Primeiro_de_Maio	</v>
      <v xml:space="preserve">http://creativecommons.org/licenses/by-sa/3.0/	</v>
    </spb>
    <spb s="0">
      <v xml:space="preserve">Wikipedia	</v>
      <v xml:space="preserve">CC-BY-SA	</v>
      <v xml:space="preserve">http://en.wikipedia.org/wiki/Primeiro_de_Maio,_Paraná	</v>
      <v xml:space="preserve">http://creativecommons.org/licenses/by-sa/3.0/	</v>
    </spb>
    <spb s="0">
      <v xml:space="preserve">Wikipedia	</v>
      <v xml:space="preserve">CC-BY-SA	</v>
      <v xml:space="preserve">http://it.wikipedia.org/wiki/Primeiro_de_Maio	</v>
      <v xml:space="preserve">http://creativecommons.org/licenses/by-sa/3.0/	</v>
    </spb>
    <spb s="0">
      <v xml:space="preserve">Wikipedia	Wikipedia	</v>
      <v xml:space="preserve">CC-BY-SA	CC-BY-SA	</v>
      <v xml:space="preserve">http://en.wikipedia.org/wiki/Primeiro_de_Maio,_Paraná	http://pt.wikipedia.org/wiki/Primeiro_de_Maio	</v>
      <v xml:space="preserve">http://creativecommons.org/licenses/by-sa/3.0/	http://creativecommons.org/licenses/by-sa/3.0/	</v>
    </spb>
    <spb s="1">
      <v>1708</v>
      <v>1709</v>
      <v>1710</v>
      <v>1708</v>
      <v>1710</v>
      <v>1709</v>
      <v>1708</v>
      <v>1711</v>
      <v>1711</v>
    </spb>
    <spb s="0">
      <v xml:space="preserve">Wikipedia	</v>
      <v xml:space="preserve">CC BY 2.5	</v>
      <v xml:space="preserve">http://it.wikipedia.org/wiki/Primeiro_de_Maio	</v>
      <v xml:space="preserve">http://creativecommons.org/licenses/by/2.5	</v>
    </spb>
    <spb s="0">
      <v xml:space="preserve">Wikipedia	Wikipedia	</v>
      <v xml:space="preserve">CC-BY-SA	CC-BY-SA	</v>
      <v xml:space="preserve">http://pt.wikipedia.org/wiki/Prudentópolis	http://zh.wikipedia.org/zh-tw/index.html?curid=3237460	</v>
      <v xml:space="preserve">http://creativecommons.org/licenses/by-sa/3.0/	http://creativecommons.org/licenses/by-sa/3.0/	</v>
    </spb>
    <spb s="0">
      <v xml:space="preserve">Wikipedia	Wikipedia	</v>
      <v xml:space="preserve">CC-BY-SA	CC-BY-SA	</v>
      <v xml:space="preserve">http://en.wikipedia.org/wiki/Prudentópolis	http://zh.wikipedia.org/zh-tw/index.html?curid=3237460	</v>
      <v xml:space="preserve">http://creativecommons.org/licenses/by-sa/3.0/	http://creativecommons.org/licenses/by-sa/3.0/	</v>
    </spb>
    <spb s="0">
      <v xml:space="preserve">Wikipedia	</v>
      <v xml:space="preserve">CC-BY-SA	</v>
      <v xml:space="preserve">http://pt.wikipedia.org/wiki/Prudentópolis	</v>
      <v xml:space="preserve">http://creativecommons.org/licenses/by-sa/3.0/	</v>
    </spb>
    <spb s="0">
      <v xml:space="preserve">Wikipedia	</v>
      <v xml:space="preserve">CC-BY-SA	</v>
      <v xml:space="preserve">http://en.wikipedia.org/wiki/Prudentópolis	</v>
      <v xml:space="preserve">http://creativecommons.org/licenses/by-sa/3.0/	</v>
    </spb>
    <spb s="0">
      <v xml:space="preserve">Wikipedia	Wikipedia	Wikipedia	</v>
      <v xml:space="preserve">CC-BY-SA	CC-BY-SA	CC-BY-SA	</v>
      <v xml:space="preserve">http://en.wikipedia.org/wiki/Prudentópolis	http://pt.wikipedia.org/wiki/Prudentópolis	http://zh.wikipedia.org/zh-tw/index.html?curid=3237460	</v>
      <v xml:space="preserve">http://creativecommons.org/licenses/by-sa/3.0/	http://creativecommons.org/licenses/by-sa/3.0/	http://creativecommons.org/licenses/by-sa/3.0/	</v>
    </spb>
    <spb s="13">
      <v>1714</v>
      <v>1715</v>
      <v>1716</v>
      <v>1717</v>
      <v>1714</v>
      <v>1718</v>
      <v>1718</v>
    </spb>
    <spb s="0">
      <v xml:space="preserve">Wikipedia	</v>
      <v xml:space="preserve">CC BY-SA 3.0	</v>
      <v xml:space="preserve">http://pt.wikipedia.org/wiki/Prudentópolis	</v>
      <v xml:space="preserve">https://creativecommons.org/licenses/by-sa/3.0	</v>
    </spb>
    <spb s="0">
      <v xml:space="preserve">Wikipedia	Wikipedia	</v>
      <v xml:space="preserve">CC-BY-SA	CC-BY-SA	</v>
      <v xml:space="preserve">http://pt.wikipedia.org/wiki/Quarto_Centenário	http://zh.wikipedia.org/zh-tw/index.html?curid=3237691	</v>
      <v xml:space="preserve">http://creativecommons.org/licenses/by-sa/3.0/	http://creativecommons.org/licenses/by-sa/3.0/	</v>
    </spb>
    <spb s="0">
      <v xml:space="preserve">Wikipedia	</v>
      <v xml:space="preserve">CC-BY-SA	</v>
      <v xml:space="preserve">http://en.wikipedia.org/wiki/Quarto_Centenário	</v>
      <v xml:space="preserve">http://creativecommons.org/licenses/by-sa/3.0/	</v>
    </spb>
    <spb s="0">
      <v xml:space="preserve">Wikipedia	</v>
      <v xml:space="preserve">CC-BY-SA	</v>
      <v xml:space="preserve">http://pt.wikipedia.org/wiki/Quarto_Centenário	</v>
      <v xml:space="preserve">http://creativecommons.org/licenses/by-sa/3.0/	</v>
    </spb>
    <spb s="0">
      <v xml:space="preserve">Wikipedia	Wikipedia	Wikipedia	</v>
      <v xml:space="preserve">CC-BY-SA	CC-BY-SA	CC-BY-SA	</v>
      <v xml:space="preserve">http://pt.wikipedia.org/wiki/Quarto_Centenário	http://en.wikipedia.org/wiki/Quarto_Centenário	http://zh.wikipedia.org/zh-tw/index.html?curid=3237691	</v>
      <v xml:space="preserve">http://creativecommons.org/licenses/by-sa/3.0/	http://creativecommons.org/licenses/by-sa/3.0/	http://creativecommons.org/licenses/by-sa/3.0/	</v>
    </spb>
    <spb s="13">
      <v>1721</v>
      <v>1722</v>
      <v>1723</v>
      <v>1722</v>
      <v>1721</v>
      <v>1724</v>
      <v>1724</v>
    </spb>
    <spb s="0">
      <v xml:space="preserve">Wikipedia	</v>
      <v xml:space="preserve">CC BY 3.0	</v>
      <v xml:space="preserve">http://pt.wikipedia.org/wiki/Quarto_Centenário	</v>
      <v xml:space="preserve">https://creativecommons.org/licenses/by/3.0	</v>
    </spb>
    <spb s="0">
      <v xml:space="preserve">Wikipedia	Wikipedia	</v>
      <v xml:space="preserve">CC-BY-SA	CC-BY-SA	</v>
      <v xml:space="preserve">http://pt.wikipedia.org/wiki/Quatiguá	http://zh.wikipedia.org/zh-tw/index.html?curid=3237631	</v>
      <v xml:space="preserve">http://creativecommons.org/licenses/by-sa/3.0/	http://creativecommons.org/licenses/by-sa/3.0/	</v>
    </spb>
    <spb s="0">
      <v xml:space="preserve">Wikipedia	</v>
      <v xml:space="preserve">CC-BY-SA	</v>
      <v xml:space="preserve">http://en.wikipedia.org/wiki/Quatiguá	</v>
      <v xml:space="preserve">http://creativecommons.org/licenses/by-sa/3.0/	</v>
    </spb>
    <spb s="0">
      <v xml:space="preserve">Wikipedia	</v>
      <v xml:space="preserve">CC-BY-SA	</v>
      <v xml:space="preserve">http://pt.wikipedia.org/wiki/Quatiguá	</v>
      <v xml:space="preserve">http://creativecommons.org/licenses/by-sa/3.0/	</v>
    </spb>
    <spb s="0">
      <v xml:space="preserve">Wikipedia	Wikipedia	Wikipedia	</v>
      <v xml:space="preserve">CC-BY-SA	CC-BY-SA	CC-BY-SA	</v>
      <v xml:space="preserve">http://en.wikipedia.org/wiki/Quatiguá	http://pt.wikipedia.org/wiki/Quatiguá	http://zh.wikipedia.org/zh-tw/index.html?curid=3237631	</v>
      <v xml:space="preserve">http://creativecommons.org/licenses/by-sa/3.0/	http://creativecommons.org/licenses/by-sa/3.0/	http://creativecommons.org/licenses/by-sa/3.0/	</v>
    </spb>
    <spb s="13">
      <v>1727</v>
      <v>1728</v>
      <v>1729</v>
      <v>1728</v>
      <v>1727</v>
      <v>1730</v>
      <v>1730</v>
    </spb>
    <spb s="0">
      <v xml:space="preserve">Wikipedia	</v>
      <v xml:space="preserve">CC BY-SA 4.0	</v>
      <v xml:space="preserve">http://pt.wikipedia.org/wiki/Quatiguá	</v>
      <v xml:space="preserve">https://creativecommons.org/licenses/by-sa/4.0	</v>
    </spb>
    <spb s="0">
      <v xml:space="preserve">Wikipedia	Wikipedia	</v>
      <v xml:space="preserve">CC-BY-SA	CC-BY-SA	</v>
      <v xml:space="preserve">http://en.wikipedia.org/wiki/Quatro_Barras	http://pt.wikipedia.org/wiki/Quatro_Barras	</v>
      <v xml:space="preserve">http://creativecommons.org/licenses/by-sa/3.0/	http://creativecommons.org/licenses/by-sa/3.0/	</v>
    </spb>
    <spb s="0">
      <v xml:space="preserve">Wikipedia	</v>
      <v xml:space="preserve">CC-BY-SA	</v>
      <v xml:space="preserve">http://en.wikipedia.org/wiki/Quatro_Barras	</v>
      <v xml:space="preserve">http://creativecommons.org/licenses/by-sa/3.0/	</v>
    </spb>
    <spb s="1">
      <v>1733</v>
      <v>1734</v>
      <v>1734</v>
      <v>1733</v>
      <v>1734</v>
      <v>1734</v>
      <v>1733</v>
      <v>1733</v>
      <v>1733</v>
    </spb>
    <spb s="0">
      <v xml:space="preserve">Wikipedia	</v>
      <v xml:space="preserve">CC BY 3.0	</v>
      <v xml:space="preserve">http://en.wikipedia.org/wiki/Quatro_Barras	</v>
      <v xml:space="preserve">http://creativecommons.org/licenses/by/3.0	</v>
    </spb>
    <spb s="0">
      <v xml:space="preserve">Wikipedia	Wikipedia	</v>
      <v xml:space="preserve">CC-BY-SA	CC-BY-SA	</v>
      <v xml:space="preserve">http://en.wikipedia.org/wiki/Quatro_Pontes	http://pt.wikipedia.org/wiki/Quatro_Pontes	</v>
      <v xml:space="preserve">http://creativecommons.org/licenses/by-sa/3.0/	http://creativecommons.org/licenses/by-sa/3.0/	</v>
    </spb>
    <spb s="0">
      <v xml:space="preserve">Wikipedia	Wikipedia	</v>
      <v xml:space="preserve">CC-BY-SA	CC-BY-SA	</v>
      <v xml:space="preserve">http://en.wikipedia.org/wiki/Quatro_Pontes	http://es.wikipedia.org/wiki/Quatro_Pontes	</v>
      <v xml:space="preserve">http://creativecommons.org/licenses/by-sa/3.0/	http://creativecommons.org/licenses/by-sa/3.0/	</v>
    </spb>
    <spb s="0">
      <v xml:space="preserve">Wikipedia	</v>
      <v xml:space="preserve">CC-BY-SA	</v>
      <v xml:space="preserve">http://pt.wikipedia.org/wiki/Quatro_Pontes	</v>
      <v xml:space="preserve">http://creativecommons.org/licenses/by-sa/3.0/	</v>
    </spb>
    <spb s="0">
      <v xml:space="preserve">Wikipedia	</v>
      <v xml:space="preserve">CC-BY-SA	</v>
      <v xml:space="preserve">http://en.wikipedia.org/wiki/Quatro_Pontes	</v>
      <v xml:space="preserve">http://creativecommons.org/licenses/by-sa/3.0/	</v>
    </spb>
    <spb s="13">
      <v>1737</v>
      <v>1738</v>
      <v>1739</v>
      <v>1740</v>
      <v>1737</v>
      <v>1737</v>
      <v>1737</v>
    </spb>
    <spb s="0">
      <v xml:space="preserve">Wikipedia	</v>
      <v xml:space="preserve">Public domain	</v>
      <v xml:space="preserve">http://pt.wikipedia.org/wiki/Quatro_Pontes	</v>
      <v xml:space="preserve">http://en.wikipedia.org/wiki/Public_domain	</v>
    </spb>
    <spb s="0">
      <v xml:space="preserve">Wikipedia	Wikipedia	</v>
      <v xml:space="preserve">CC-BY-SA	CC-BY-SA	</v>
      <v xml:space="preserve">http://pt.wikipedia.org/wiki/Quedas_do_Iguaçu	http://zh.wikipedia.org/zh-tw/index.html?curid=3237433	</v>
      <v xml:space="preserve">http://creativecommons.org/licenses/by-sa/3.0/	http://creativecommons.org/licenses/by-sa/3.0/	</v>
    </spb>
    <spb s="0">
      <v xml:space="preserve">Wikipedia	</v>
      <v xml:space="preserve">CC-BY-SA	</v>
      <v xml:space="preserve">http://zh.wikipedia.org/zh-tw/index.html?curid=3237433	</v>
      <v xml:space="preserve">http://creativecommons.org/licenses/by-sa/3.0/	</v>
    </spb>
    <spb s="0">
      <v xml:space="preserve">Wikipedia	Wikipedia	</v>
      <v xml:space="preserve">CC-BY-SA	CC-BY-SA	</v>
      <v xml:space="preserve">http://en.wikipedia.org/wiki/Quedas_do_Iguaçu	http://zh.wikipedia.org/zh-tw/index.html?curid=3237433	</v>
      <v xml:space="preserve">http://creativecommons.org/licenses/by-sa/3.0/	http://creativecommons.org/licenses/by-sa/3.0/	</v>
    </spb>
    <spb s="0">
      <v xml:space="preserve">Wikipedia	</v>
      <v xml:space="preserve">CC-BY-SA	</v>
      <v xml:space="preserve">http://pt.wikipedia.org/wiki/Quedas_do_Iguaçu	</v>
      <v xml:space="preserve">http://creativecommons.org/licenses/by-sa/3.0/	</v>
    </spb>
    <spb s="0">
      <v xml:space="preserve">Wikipedia	</v>
      <v xml:space="preserve">CC-BY-SA	</v>
      <v xml:space="preserve">http://en.wikipedia.org/wiki/Quedas_do_Iguaçu	</v>
      <v xml:space="preserve">http://creativecommons.org/licenses/by-sa/3.0/	</v>
    </spb>
    <spb s="0">
      <v xml:space="preserve">Wikipedia	Wikipedia	Wikipedia	</v>
      <v xml:space="preserve">CC-BY-SA	CC-BY-SA	CC-BY-SA	</v>
      <v xml:space="preserve">http://en.wikipedia.org/wiki/Quedas_do_Iguaçu	http://pt.wikipedia.org/wiki/Quedas_do_Iguaçu	http://zh.wikipedia.org/zh-tw/index.html?curid=3237433	</v>
      <v xml:space="preserve">http://creativecommons.org/licenses/by-sa/3.0/	http://creativecommons.org/licenses/by-sa/3.0/	http://creativecommons.org/licenses/by-sa/3.0/	</v>
    </spb>
    <spb s="1">
      <v>1743</v>
      <v>1744</v>
      <v>1745</v>
      <v>1746</v>
      <v>1745</v>
      <v>1747</v>
      <v>1743</v>
      <v>1748</v>
      <v>1748</v>
    </spb>
    <spb s="0">
      <v xml:space="preserve">Wikipedia	</v>
      <v xml:space="preserve">	</v>
      <v xml:space="preserve">http://pt.wikipedia.org/wiki/Quedas_do_Iguaçu	</v>
      <v xml:space="preserve">http://commons.wikimedia.org/wiki/File:Quedas_iguacu_bandeira-1-.jpg	</v>
    </spb>
    <spb s="0">
      <v xml:space="preserve">Wikipedia	Wikipedia	</v>
      <v xml:space="preserve">CC-BY-SA	CC-BY-SA	</v>
      <v xml:space="preserve">http://pt.wikipedia.org/wiki/Querência_do_Norte	http://zh.wikipedia.org/zh-tw/index.html?curid=3237527	</v>
      <v xml:space="preserve">http://creativecommons.org/licenses/by-sa/3.0/	http://creativecommons.org/licenses/by-sa/3.0/	</v>
    </spb>
    <spb s="0">
      <v xml:space="preserve">Wikipedia	Wikipedia	</v>
      <v xml:space="preserve">CC-BY-SA	CC-BY-SA	</v>
      <v xml:space="preserve">http://en.wikipedia.org/wiki/Querência_do_Norte	http://zh.wikipedia.org/zh-tw/index.html?curid=3237527	</v>
      <v xml:space="preserve">http://creativecommons.org/licenses/by-sa/3.0/	http://creativecommons.org/licenses/by-sa/3.0/	</v>
    </spb>
    <spb s="0">
      <v xml:space="preserve">Wikipedia	</v>
      <v xml:space="preserve">CC-BY-SA	</v>
      <v xml:space="preserve">http://pt.wikipedia.org/wiki/Querência_do_Norte	</v>
      <v xml:space="preserve">http://creativecommons.org/licenses/by-sa/3.0/	</v>
    </spb>
    <spb s="0">
      <v xml:space="preserve">Wikipedia	</v>
      <v xml:space="preserve">CC-BY-SA	</v>
      <v xml:space="preserve">http://en.wikipedia.org/wiki/Querência_do_Norte	</v>
      <v xml:space="preserve">http://creativecommons.org/licenses/by-sa/3.0/	</v>
    </spb>
    <spb s="0">
      <v xml:space="preserve">Wikipedia	Wikipedia	Wikipedia	</v>
      <v xml:space="preserve">CC-BY-SA	CC-BY-SA	CC-BY-SA	</v>
      <v xml:space="preserve">http://en.wikipedia.org/wiki/Querência_do_Norte	http://pt.wikipedia.org/wiki/Querência_do_Norte	http://zh.wikipedia.org/zh-tw/index.html?curid=3237527	</v>
      <v xml:space="preserve">http://creativecommons.org/licenses/by-sa/3.0/	http://creativecommons.org/licenses/by-sa/3.0/	http://creativecommons.org/licenses/by-sa/3.0/	</v>
    </spb>
    <spb s="13">
      <v>1751</v>
      <v>1752</v>
      <v>1753</v>
      <v>1754</v>
      <v>1751</v>
      <v>1755</v>
      <v>1755</v>
    </spb>
    <spb s="0">
      <v xml:space="preserve">Wikipedia	</v>
      <v xml:space="preserve">CC BY-SA 3.0	</v>
      <v xml:space="preserve">http://pt.wikipedia.org/wiki/Querência_do_Norte	</v>
      <v xml:space="preserve">https://creativecommons.org/licenses/by-sa/3.0	</v>
    </spb>
    <spb s="0">
      <v xml:space="preserve">Wikipedia	Wikipedia	</v>
      <v xml:space="preserve">CC-BY-SA	CC-BY-SA	</v>
      <v xml:space="preserve">http://en.wikipedia.org/wiki/Quinta_do_Sol	http://pt.wikipedia.org/wiki/Quinta_do_Sol	</v>
      <v xml:space="preserve">http://creativecommons.org/licenses/by-sa/3.0/	http://creativecommons.org/licenses/by-sa/3.0/	</v>
    </spb>
    <spb s="0">
      <v xml:space="preserve">Wikipedia	Wikipedia	</v>
      <v xml:space="preserve">CC-BY-SA	CC-BY-SA	</v>
      <v xml:space="preserve">http://en.wikipedia.org/wiki/Quinta_do_Sol	http://es.wikipedia.org/wiki/Quinta_do_Sol	</v>
      <v xml:space="preserve">http://creativecommons.org/licenses/by-sa/3.0/	http://creativecommons.org/licenses/by-sa/3.0/	</v>
    </spb>
    <spb s="0">
      <v xml:space="preserve">Wikipedia	</v>
      <v xml:space="preserve">CC-BY-SA	</v>
      <v xml:space="preserve">http://en.wikipedia.org/wiki/Quinta_do_Sol	</v>
      <v xml:space="preserve">http://creativecommons.org/licenses/by-sa/3.0/	</v>
    </spb>
    <spb s="0">
      <v xml:space="preserve">Wikipedia	</v>
      <v xml:space="preserve">CC-BY-SA	</v>
      <v xml:space="preserve">http://pt.wikipedia.org/wiki/Quinta_do_Sol	</v>
      <v xml:space="preserve">http://creativecommons.org/licenses/by-sa/3.0/	</v>
    </spb>
    <spb s="1">
      <v>1758</v>
      <v>1759</v>
      <v>1760</v>
      <v>1761</v>
      <v>1760</v>
      <v>1760</v>
      <v>1758</v>
      <v>1758</v>
      <v>1758</v>
    </spb>
    <spb s="0">
      <v xml:space="preserve">Wikipedia	</v>
      <v xml:space="preserve">Public domain	</v>
      <v xml:space="preserve">http://en.wikipedia.org/wiki/Quinta_do_Sol	</v>
      <v xml:space="preserve">http://en.wikipedia.org/wiki/Public_domain	</v>
    </spb>
    <spb s="0">
      <v xml:space="preserve">Wikipedia	Wikipedia	</v>
      <v xml:space="preserve">CC-BY-SA	CC-BY-SA	</v>
      <v xml:space="preserve">http://en.wikipedia.org/wiki/Quitandinha	http://pt.wikipedia.org/wiki/Quitandinha	</v>
      <v xml:space="preserve">http://creativecommons.org/licenses/by-sa/3.0/	http://creativecommons.org/licenses/by-sa/3.0/	</v>
    </spb>
    <spb s="0">
      <v xml:space="preserve">Wikipedia	</v>
      <v xml:space="preserve">CC-BY-SA	</v>
      <v xml:space="preserve">http://en.wikipedia.org/wiki/Quitandinha	</v>
      <v xml:space="preserve">http://creativecommons.org/licenses/by-sa/3.0/	</v>
    </spb>
    <spb s="0">
      <v xml:space="preserve">Wikipedia	</v>
      <v xml:space="preserve">CC-BY-SA	</v>
      <v xml:space="preserve">http://pt.wikipedia.org/wiki/Quitandinha	</v>
      <v xml:space="preserve">http://creativecommons.org/licenses/by-sa/3.0/	</v>
    </spb>
    <spb s="1">
      <v>1764</v>
      <v>1765</v>
      <v>1765</v>
      <v>1766</v>
      <v>1765</v>
      <v>1765</v>
      <v>1764</v>
      <v>1764</v>
      <v>1764</v>
    </spb>
    <spb s="0">
      <v xml:space="preserve">Wikipedia	</v>
      <v xml:space="preserve">CC BY-SA 4.0	</v>
      <v xml:space="preserve">http://pt.wikipedia.org/wiki/Quitandinha	</v>
      <v xml:space="preserve">https://creativecommons.org/licenses/by-sa/4.0	</v>
    </spb>
    <spb s="0">
      <v xml:space="preserve">Wikipedia	Wikipedia	</v>
      <v xml:space="preserve">CC-BY-SA	CC-BY-SA	</v>
      <v xml:space="preserve">http://pt.wikipedia.org/wiki/Ramilândia	http://zh.wikipedia.org/zh-tw/index.html?curid=3237747	</v>
      <v xml:space="preserve">http://creativecommons.org/licenses/by-sa/3.0/	http://creativecommons.org/licenses/by-sa/3.0/	</v>
    </spb>
    <spb s="0">
      <v xml:space="preserve">Wikipedia	</v>
      <v xml:space="preserve">CC-BY-SA	</v>
      <v xml:space="preserve">http://en.wikipedia.org/wiki/Ramilândia	</v>
      <v xml:space="preserve">http://creativecommons.org/licenses/by-sa/3.0/	</v>
    </spb>
    <spb s="0">
      <v xml:space="preserve">Wikipedia	</v>
      <v xml:space="preserve">CC-BY-SA	</v>
      <v xml:space="preserve">http://pt.wikipedia.org/wiki/Ramilândia	</v>
      <v xml:space="preserve">http://creativecommons.org/licenses/by-sa/3.0/	</v>
    </spb>
    <spb s="0">
      <v xml:space="preserve">Wikipedia	Wikipedia	Wikipedia	</v>
      <v xml:space="preserve">CC-BY-SA	CC-BY-SA	CC-BY-SA	</v>
      <v xml:space="preserve">http://en.wikipedia.org/wiki/Ramilândia	http://pt.wikipedia.org/wiki/Ramilândia	http://zh.wikipedia.org/zh-tw/index.html?curid=3237747	</v>
      <v xml:space="preserve">http://creativecommons.org/licenses/by-sa/3.0/	http://creativecommons.org/licenses/by-sa/3.0/	http://creativecommons.org/licenses/by-sa/3.0/	</v>
    </spb>
    <spb s="13">
      <v>1769</v>
      <v>1770</v>
      <v>1771</v>
      <v>1770</v>
      <v>1769</v>
      <v>1772</v>
      <v>1772</v>
    </spb>
    <spb s="0">
      <v xml:space="preserve">Wikipedia	</v>
      <v xml:space="preserve">CC BY 2.5	</v>
      <v xml:space="preserve">http://fr.wikipedia.org/wiki/Ramilândia	</v>
      <v xml:space="preserve">http://creativecommons.org/licenses/by/2.5	</v>
    </spb>
    <spb s="0">
      <v xml:space="preserve">Wikipedia	Wikipedia	</v>
      <v xml:space="preserve">CC-BY-SA	CC-BY-SA	</v>
      <v xml:space="preserve">http://pt.wikipedia.org/wiki/Rancho_Alegre_(Paraná)	http://zh.wikipedia.org/wiki/兰舒阿莱格里	</v>
      <v xml:space="preserve">http://creativecommons.org/licenses/by-sa/3.0/	http://creativecommons.org/licenses/by-sa/3.0/	</v>
    </spb>
    <spb s="0">
      <v xml:space="preserve">Wikipedia	</v>
      <v xml:space="preserve">CC-BY-SA	</v>
      <v xml:space="preserve">http://en.wikipedia.org/wiki/Rancho_Alegre,_Paraná	</v>
      <v xml:space="preserve">http://creativecommons.org/licenses/by-sa/3.0/	</v>
    </spb>
    <spb s="0">
      <v xml:space="preserve">Wikipedia	</v>
      <v xml:space="preserve">CC-BY-SA	</v>
      <v xml:space="preserve">http://it.wikipedia.org/wiki/Rancho_Alegre	</v>
      <v xml:space="preserve">http://creativecommons.org/licenses/by-sa/3.0/	</v>
    </spb>
    <spb s="0">
      <v xml:space="preserve">Wikipedia	</v>
      <v xml:space="preserve">CC-BY-SA	</v>
      <v xml:space="preserve">http://pt.wikipedia.org/wiki/Rancho_Alegre_(Paraná)	</v>
      <v xml:space="preserve">http://creativecommons.org/licenses/by-sa/3.0/	</v>
    </spb>
    <spb s="0">
      <v xml:space="preserve">Wikipedia	Wikipedia	Wikipedia	</v>
      <v xml:space="preserve">CC-BY-SA	CC-BY-SA	CC-BY-SA	</v>
      <v xml:space="preserve">http://en.wikipedia.org/wiki/Rancho_Alegre,_Paraná	http://pt.wikipedia.org/wiki/Rancho_Alegre_(Paraná)	http://zh.wikipedia.org/wiki/兰舒阿莱格里	</v>
      <v xml:space="preserve">http://creativecommons.org/licenses/by-sa/3.0/	http://creativecommons.org/licenses/by-sa/3.0/	http://creativecommons.org/licenses/by-sa/3.0/	</v>
    </spb>
    <spb s="1">
      <v>1775</v>
      <v>1776</v>
      <v>1777</v>
      <v>1778</v>
      <v>1777</v>
      <v>1776</v>
      <v>1775</v>
      <v>1779</v>
      <v>1779</v>
    </spb>
    <spb s="0">
      <v xml:space="preserve">Wikipedia	</v>
      <v xml:space="preserve">Public domain	</v>
      <v xml:space="preserve">http://pt.wikipedia.org/wiki/Rancho_Alegre_(Paraná)	</v>
      <v xml:space="preserve">http://en.wikipedia.org/wiki/Public_domain	</v>
    </spb>
    <spb s="0">
      <v xml:space="preserve">Wikipedia	Wikipedia	</v>
      <v xml:space="preserve">CC-BY-SA	CC-BY-SA	</v>
      <v xml:space="preserve">http://en.wikipedia.org/wiki/Rancho_Alegre_d'Oeste	http://pt.wikipedia.org/wiki/Rancho_Alegre_d'Oeste	</v>
      <v xml:space="preserve">http://creativecommons.org/licenses/by-sa/3.0/	http://creativecommons.org/licenses/by-sa/3.0/	</v>
    </spb>
    <spb s="0">
      <v xml:space="preserve">Wikipedia	</v>
      <v xml:space="preserve">CC-BY-SA	</v>
      <v xml:space="preserve">http://en.wikipedia.org/wiki/Rancho_Alegre_d'Oeste	</v>
      <v xml:space="preserve">http://creativecommons.org/licenses/by-sa/3.0/	</v>
    </spb>
    <spb s="0">
      <v xml:space="preserve">Wikipedia	</v>
      <v xml:space="preserve">CC-BY-SA	</v>
      <v xml:space="preserve">http://pt.wikipedia.org/wiki/Rancho_Alegre_d'Oeste	</v>
      <v xml:space="preserve">http://creativecommons.org/licenses/by-sa/3.0/	</v>
    </spb>
    <spb s="1">
      <v>1782</v>
      <v>1783</v>
      <v>1783</v>
      <v>1784</v>
      <v>1783</v>
      <v>1783</v>
      <v>1782</v>
      <v>1782</v>
      <v>1782</v>
    </spb>
    <spb s="0">
      <v xml:space="preserve">Wikipedia	</v>
      <v xml:space="preserve">CC BY 2.5	</v>
      <v xml:space="preserve">http://fr.wikipedia.org/wiki/Rancho_Alegre_d'Oeste	</v>
      <v xml:space="preserve">https://creativecommons.org/licenses/by/2.5	</v>
    </spb>
    <spb s="0">
      <v xml:space="preserve">Wikipedia	Wikipedia	</v>
      <v xml:space="preserve">CC-BY-SA	CC-BY-SA	</v>
      <v xml:space="preserve">http://en.wikipedia.org/wiki/Realeza	http://pt.wikipedia.org/wiki/Realeza_(Paraná)	</v>
      <v xml:space="preserve">http://creativecommons.org/licenses/by-sa/3.0/	http://creativecommons.org/licenses/by-sa/3.0/	</v>
    </spb>
    <spb s="0">
      <v xml:space="preserve">Wikipedia	</v>
      <v xml:space="preserve">CC-BY-SA	</v>
      <v xml:space="preserve">http://en.wikipedia.org/wiki/Realeza	</v>
      <v xml:space="preserve">http://creativecommons.org/licenses/by-sa/3.0/	</v>
    </spb>
    <spb s="0">
      <v xml:space="preserve">Wikipedia	</v>
      <v xml:space="preserve">CC-BY-SA	</v>
      <v xml:space="preserve">http://pt.wikipedia.org/wiki/Realeza_(Paraná)	</v>
      <v xml:space="preserve">http://creativecommons.org/licenses/by-sa/3.0/	</v>
    </spb>
    <spb s="1">
      <v>1787</v>
      <v>1788</v>
      <v>1788</v>
      <v>1789</v>
      <v>1788</v>
      <v>1788</v>
      <v>1787</v>
      <v>1787</v>
      <v>1787</v>
    </spb>
    <spb s="0">
      <v xml:space="preserve">Wikipedia	</v>
      <v xml:space="preserve">CC BY-SA 2.5	</v>
      <v xml:space="preserve">http://pt.wikipedia.org/wiki/Realeza_(Paraná)	</v>
      <v xml:space="preserve">https://creativecommons.org/licenses/by-sa/2.5	</v>
    </spb>
    <spb s="0">
      <v xml:space="preserve">Wikipedia	Wikipedia	</v>
      <v xml:space="preserve">CC-BY-SA	CC-BY-SA	</v>
      <v xml:space="preserve">http://pt.wikipedia.org/wiki/Rebouças_(Paraná)	http://zh.wikipedia.org/zh-tw/index.html?curid=3237626	</v>
      <v xml:space="preserve">http://creativecommons.org/licenses/by-sa/3.0/	http://creativecommons.org/licenses/by-sa/3.0/	</v>
    </spb>
    <spb s="0">
      <v xml:space="preserve">Wikipedia	</v>
      <v xml:space="preserve">CC-BY-SA	</v>
      <v xml:space="preserve">http://en.wikipedia.org/wiki/Rebouças	</v>
      <v xml:space="preserve">http://creativecommons.org/licenses/by-sa/3.0/	</v>
    </spb>
    <spb s="0">
      <v xml:space="preserve">Wikipedia	</v>
      <v xml:space="preserve">CC-BY-SA	</v>
      <v xml:space="preserve">http://pt.wikipedia.org/wiki/Rebouças_(Paraná)	</v>
      <v xml:space="preserve">http://creativecommons.org/licenses/by-sa/3.0/	</v>
    </spb>
    <spb s="0">
      <v xml:space="preserve">Wikipedia	Wikipedia	Wikipedia	</v>
      <v xml:space="preserve">CC-BY-SA	CC-BY-SA	CC-BY-SA	</v>
      <v xml:space="preserve">http://en.wikipedia.org/wiki/Rebouças	http://pt.wikipedia.org/wiki/Rebouças_(Paraná)	http://zh.wikipedia.org/zh-tw/index.html?curid=3237626	</v>
      <v xml:space="preserve">http://creativecommons.org/licenses/by-sa/3.0/	http://creativecommons.org/licenses/by-sa/3.0/	http://creativecommons.org/licenses/by-sa/3.0/	</v>
    </spb>
    <spb s="13">
      <v>1792</v>
      <v>1793</v>
      <v>1794</v>
      <v>1793</v>
      <v>1792</v>
      <v>1795</v>
      <v>1795</v>
    </spb>
    <spb s="0">
      <v xml:space="preserve">Wikipedia	</v>
      <v xml:space="preserve">Public domain	</v>
      <v xml:space="preserve">http://en.wikipedia.org/wiki/Rebouças	</v>
      <v xml:space="preserve">http://en.wikipedia.org/wiki/Public_domain	</v>
    </spb>
    <spb s="0">
      <v xml:space="preserve">Wikipedia	Wikipedia	</v>
      <v xml:space="preserve">CC-BY-SA	CC-BY-SA	</v>
      <v xml:space="preserve">http://pt.wikipedia.org/wiki/Renascença_(Paraná)	http://zh.wikipedia.org/zh-tw/index.html?curid=3237717	</v>
      <v xml:space="preserve">http://creativecommons.org/licenses/by-sa/3.0/	http://creativecommons.org/licenses/by-sa/3.0/	</v>
    </spb>
    <spb s="0">
      <v xml:space="preserve">Wikipedia	</v>
      <v xml:space="preserve">CC-BY-SA	</v>
      <v xml:space="preserve">http://en.wikipedia.org/wiki/Renascença	</v>
      <v xml:space="preserve">http://creativecommons.org/licenses/by-sa/3.0/	</v>
    </spb>
    <spb s="0">
      <v xml:space="preserve">Wikipedia	</v>
      <v xml:space="preserve">CC-BY-SA	</v>
      <v xml:space="preserve">http://pt.wikipedia.org/wiki/Renascença_(Paraná)	</v>
      <v xml:space="preserve">http://creativecommons.org/licenses/by-sa/3.0/	</v>
    </spb>
    <spb s="0">
      <v xml:space="preserve">Wikipedia	Wikipedia	Wikipedia	</v>
      <v xml:space="preserve">CC-BY-SA	CC-BY-SA	CC-BY-SA	</v>
      <v xml:space="preserve">http://en.wikipedia.org/wiki/Renascença	http://pt.wikipedia.org/wiki/Renascença_(Paraná)	http://zh.wikipedia.org/zh-tw/index.html?curid=3237717	</v>
      <v xml:space="preserve">http://creativecommons.org/licenses/by-sa/3.0/	http://creativecommons.org/licenses/by-sa/3.0/	http://creativecommons.org/licenses/by-sa/3.0/	</v>
    </spb>
    <spb s="13">
      <v>1798</v>
      <v>1799</v>
      <v>1800</v>
      <v>1799</v>
      <v>1798</v>
      <v>1801</v>
      <v>1801</v>
    </spb>
    <spb s="0">
      <v xml:space="preserve">Wikipedia	</v>
      <v xml:space="preserve">CC BY 2.5	</v>
      <v xml:space="preserve">http://fr.wikipedia.org/wiki/Renascença	</v>
      <v xml:space="preserve">http://creativecommons.org/licenses/by/2.5	</v>
    </spb>
    <spb s="0">
      <v xml:space="preserve">Wikipedia	Wikipedia	</v>
      <v xml:space="preserve">CC-BY-SA	CC-BY-SA	</v>
      <v xml:space="preserve">http://pt.wikipedia.org/wiki/Reserva_(Paraná)	http://it.wikipedia.org/wiki/Reserva	</v>
      <v xml:space="preserve">http://creativecommons.org/licenses/by-sa/3.0/	http://creativecommons.org/licenses/by-sa/3.0/	</v>
    </spb>
    <spb s="0">
      <v xml:space="preserve">Wikipedia	</v>
      <v xml:space="preserve">CC-BY-SA	</v>
      <v xml:space="preserve">http://it.wikipedia.org/wiki/Reserva	</v>
      <v xml:space="preserve">http://creativecommons.org/licenses/by-sa/3.0/	</v>
    </spb>
    <spb s="0">
      <v xml:space="preserve">Wikipedia	</v>
      <v xml:space="preserve">CC-BY-SA	</v>
      <v xml:space="preserve">http://pt.wikipedia.org/wiki/Reserva_(Paraná)	</v>
      <v xml:space="preserve">http://creativecommons.org/licenses/by-sa/3.0/	</v>
    </spb>
    <spb s="0">
      <v xml:space="preserve">Wikipedia	</v>
      <v xml:space="preserve">CC-BY-SA	</v>
      <v xml:space="preserve">http://en.wikipedia.org/wiki/Reserva,_Paraná	</v>
      <v xml:space="preserve">http://creativecommons.org/licenses/by-sa/3.0/	</v>
    </spb>
    <spb s="0">
      <v xml:space="preserve">Wikipedia	Wikipedia	Wikipedia	</v>
      <v xml:space="preserve">CC-BY-SA	CC-BY-SA	CC-BY-SA	</v>
      <v xml:space="preserve">http://en.wikipedia.org/wiki/Reserva,_Paraná	http://pt.wikipedia.org/wiki/Reserva_(Paraná)	http://it.wikipedia.org/wiki/Reserva	</v>
      <v xml:space="preserve">http://creativecommons.org/licenses/by-sa/3.0/	http://creativecommons.org/licenses/by-sa/3.0/	http://creativecommons.org/licenses/by-sa/3.0/	</v>
    </spb>
    <spb s="1">
      <v>1804</v>
      <v>1805</v>
      <v>1805</v>
      <v>1806</v>
      <v>1805</v>
      <v>1807</v>
      <v>1804</v>
      <v>1808</v>
      <v>1808</v>
    </spb>
    <spb s="0">
      <v xml:space="preserve">Wikipedia	</v>
      <v xml:space="preserve">Public domain	</v>
      <v xml:space="preserve">http://pt.wikipedia.org/wiki/Reserva_(Paraná)	</v>
      <v xml:space="preserve">http://en.wikipedia.org/wiki/Public_domain	</v>
    </spb>
    <spb s="0">
      <v xml:space="preserve">Wikipedia	Wikipedia	</v>
      <v xml:space="preserve">CC-BY-SA	CC-BY-SA	</v>
      <v xml:space="preserve">http://pt.wikipedia.org/wiki/Reserva_do_Iguaçu	http://zh.wikipedia.org/zh-tw/index.html?curid=3237410	</v>
      <v xml:space="preserve">http://creativecommons.org/licenses/by-sa/3.0/	http://creativecommons.org/licenses/by-sa/3.0/	</v>
    </spb>
    <spb s="0">
      <v xml:space="preserve">Wikipedia	</v>
      <v xml:space="preserve">CC-BY-SA	</v>
      <v xml:space="preserve">http://en.wikipedia.org/wiki/Reserva_do_Iguaçu	</v>
      <v xml:space="preserve">http://creativecommons.org/licenses/by-sa/3.0/	</v>
    </spb>
    <spb s="0">
      <v xml:space="preserve">Wikipedia	</v>
      <v xml:space="preserve">CC-BY-SA	</v>
      <v xml:space="preserve">http://pt.wikipedia.org/wiki/Reserva_do_Iguaçu	</v>
      <v xml:space="preserve">http://creativecommons.org/licenses/by-sa/3.0/	</v>
    </spb>
    <spb s="0">
      <v xml:space="preserve">Wikipedia	Wikipedia	Wikipedia	</v>
      <v xml:space="preserve">CC-BY-SA	CC-BY-SA	CC-BY-SA	</v>
      <v xml:space="preserve">http://en.wikipedia.org/wiki/Reserva_do_Iguaçu	http://pt.wikipedia.org/wiki/Reserva_do_Iguaçu	http://zh.wikipedia.org/zh-tw/index.html?curid=3237410	</v>
      <v xml:space="preserve">http://creativecommons.org/licenses/by-sa/3.0/	http://creativecommons.org/licenses/by-sa/3.0/	http://creativecommons.org/licenses/by-sa/3.0/	</v>
    </spb>
    <spb s="13">
      <v>1811</v>
      <v>1812</v>
      <v>1813</v>
      <v>1812</v>
      <v>1811</v>
      <v>1814</v>
      <v>1814</v>
    </spb>
    <spb s="0">
      <v xml:space="preserve">Wikipedia	</v>
      <v xml:space="preserve">CC BY-SA 3.0	</v>
      <v xml:space="preserve">http://pt.wikipedia.org/wiki/Reserva_do_Iguaçu	</v>
      <v xml:space="preserve">https://creativecommons.org/licenses/by-sa/3.0	</v>
    </spb>
    <spb s="0">
      <v xml:space="preserve">Wikipedia	Wikipedia	</v>
      <v xml:space="preserve">CC-BY-SA	CC-BY-SA	</v>
      <v xml:space="preserve">http://pt.wikipedia.org/wiki/Ribeirão_Claro	http://zh.wikipedia.org/zh-tw/index.html?curid=3237659	</v>
      <v xml:space="preserve">http://creativecommons.org/licenses/by-sa/3.0/	http://creativecommons.org/licenses/by-sa/3.0/	</v>
    </spb>
    <spb s="0">
      <v xml:space="preserve">Wikipedia	</v>
      <v xml:space="preserve">CC-BY-SA	</v>
      <v xml:space="preserve">http://en.wikipedia.org/wiki/Ribeirão_Claro	</v>
      <v xml:space="preserve">http://creativecommons.org/licenses/by-sa/3.0/	</v>
    </spb>
    <spb s="0">
      <v xml:space="preserve">Wikipedia	</v>
      <v xml:space="preserve">CC-BY-SA	</v>
      <v xml:space="preserve">http://pt.wikipedia.org/wiki/Ribeirão_Claro	</v>
      <v xml:space="preserve">http://creativecommons.org/licenses/by-sa/3.0/	</v>
    </spb>
    <spb s="0">
      <v xml:space="preserve">Wikipedia	Wikipedia	Wikipedia	</v>
      <v xml:space="preserve">CC-BY-SA	CC-BY-SA	CC-BY-SA	</v>
      <v xml:space="preserve">http://en.wikipedia.org/wiki/Ribeirão_Claro	http://pt.wikipedia.org/wiki/Ribeirão_Claro	http://zh.wikipedia.org/zh-tw/index.html?curid=3237659	</v>
      <v xml:space="preserve">http://creativecommons.org/licenses/by-sa/3.0/	http://creativecommons.org/licenses/by-sa/3.0/	http://creativecommons.org/licenses/by-sa/3.0/	</v>
    </spb>
    <spb s="13">
      <v>1817</v>
      <v>1818</v>
      <v>1819</v>
      <v>1818</v>
      <v>1817</v>
      <v>1820</v>
      <v>1820</v>
    </spb>
    <spb s="0">
      <v xml:space="preserve">Wikipedia	</v>
      <v xml:space="preserve">CC BY-SA 3.0	</v>
      <v xml:space="preserve">http://en.wikipedia.org/wiki/Ribeirão_Claro	</v>
      <v xml:space="preserve">https://creativecommons.org/licenses/by-sa/3.0	</v>
    </spb>
    <spb s="0">
      <v xml:space="preserve">Wikipedia	Wikipedia	</v>
      <v xml:space="preserve">CC-BY-SA	CC-BY-SA	</v>
      <v xml:space="preserve">http://pt.wikipedia.org/wiki/Ribeirão_do_Pinhal	http://zh.wikipedia.org/zh-tw/index.html?curid=3237560	</v>
      <v xml:space="preserve">http://creativecommons.org/licenses/by-sa/3.0/	http://creativecommons.org/licenses/by-sa/3.0/	</v>
    </spb>
    <spb s="0">
      <v xml:space="preserve">Wikipedia	</v>
      <v xml:space="preserve">CC-BY-SA	</v>
      <v xml:space="preserve">http://zh.wikipedia.org/zh-tw/index.html?curid=3237560	</v>
      <v xml:space="preserve">http://creativecommons.org/licenses/by-sa/3.0/	</v>
    </spb>
    <spb s="0">
      <v xml:space="preserve">Wikipedia	</v>
      <v xml:space="preserve">CC-BY-SA	</v>
      <v xml:space="preserve">http://pt.wikipedia.org/wiki/Ribeirão_do_Pinhal	</v>
      <v xml:space="preserve">http://creativecommons.org/licenses/by-sa/3.0/	</v>
    </spb>
    <spb s="0">
      <v xml:space="preserve">Wikipedia	</v>
      <v xml:space="preserve">CC-BY-SA	</v>
      <v xml:space="preserve">http://en.wikipedia.org/wiki/Ribeirão_do_Pinhal	</v>
      <v xml:space="preserve">http://creativecommons.org/licenses/by-sa/3.0/	</v>
    </spb>
    <spb s="0">
      <v xml:space="preserve">Wikipedia	Wikipedia	Wikipedia	</v>
      <v xml:space="preserve">CC-BY-SA	CC-BY-SA	CC-BY-SA	</v>
      <v xml:space="preserve">http://en.wikipedia.org/wiki/Ribeirão_do_Pinhal	http://pt.wikipedia.org/wiki/Ribeirão_do_Pinhal	http://zh.wikipedia.org/zh-tw/index.html?curid=3237560	</v>
      <v xml:space="preserve">http://creativecommons.org/licenses/by-sa/3.0/	http://creativecommons.org/licenses/by-sa/3.0/	http://creativecommons.org/licenses/by-sa/3.0/	</v>
    </spb>
    <spb s="13">
      <v>1823</v>
      <v>1824</v>
      <v>1825</v>
      <v>1826</v>
      <v>1823</v>
      <v>1827</v>
      <v>1827</v>
    </spb>
    <spb s="0">
      <v xml:space="preserve">Wikipedia	</v>
      <v xml:space="preserve">Public domain	</v>
      <v xml:space="preserve">http://pt.wikipedia.org/wiki/Ribeirão_do_Pinhal	</v>
      <v xml:space="preserve">http://en.wikipedia.org/wiki/Public_domain	</v>
    </spb>
    <spb s="0">
      <v xml:space="preserve">Wikipedia	</v>
      <v xml:space="preserve">CC-BY-SA	</v>
      <v xml:space="preserve">http://pt.wikipedia.org/wiki/Rio_Azul	</v>
      <v xml:space="preserve">http://creativecommons.org/licenses/by-sa/3.0/	</v>
    </spb>
    <spb s="0">
      <v xml:space="preserve">Wikipedia	</v>
      <v xml:space="preserve">CC-BY-SA	</v>
      <v xml:space="preserve">http://en.wikipedia.org/wiki/Rio_Azul,_Paraná	</v>
      <v xml:space="preserve">http://creativecommons.org/licenses/by-sa/3.0/	</v>
    </spb>
    <spb s="0">
      <v xml:space="preserve">Wikipedia	Wikipedia	</v>
      <v xml:space="preserve">CC-BY-SA	CC-BY-SA	</v>
      <v xml:space="preserve">http://en.wikipedia.org/wiki/Rio_Azul,_Paraná	http://pt.wikipedia.org/wiki/Rio_Azul	</v>
      <v xml:space="preserve">http://creativecommons.org/licenses/by-sa/3.0/	http://creativecommons.org/licenses/by-sa/3.0/	</v>
    </spb>
    <spb s="13">
      <v>1830</v>
      <v>1830</v>
      <v>1830</v>
      <v>1831</v>
      <v>1830</v>
      <v>1832</v>
      <v>1832</v>
    </spb>
    <spb s="0">
      <v xml:space="preserve">Wikipedia	Wikipedia	</v>
      <v xml:space="preserve">CC-BY-SA	CC-BY-SA	</v>
      <v xml:space="preserve">http://en.wikipedia.org/wiki/Rio_Bom	http://pt.wikipedia.org/wiki/Rio_Bom	</v>
      <v xml:space="preserve">http://creativecommons.org/licenses/by-sa/3.0/	http://creativecommons.org/licenses/by-sa/3.0/	</v>
    </spb>
    <spb s="0">
      <v xml:space="preserve">Wikipedia	</v>
      <v xml:space="preserve">CC-BY-SA	</v>
      <v xml:space="preserve">http://en.wikipedia.org/wiki/Rio_Bom	</v>
      <v xml:space="preserve">http://creativecommons.org/licenses/by-sa/3.0/	</v>
    </spb>
    <spb s="0">
      <v xml:space="preserve">Wikipedia	</v>
      <v xml:space="preserve">CC-BY-SA	</v>
      <v xml:space="preserve">http://pt.wikipedia.org/wiki/Rio_Bom	</v>
      <v xml:space="preserve">http://creativecommons.org/licenses/by-sa/3.0/	</v>
    </spb>
    <spb s="1">
      <v>1834</v>
      <v>1835</v>
      <v>1835</v>
      <v>1836</v>
      <v>1835</v>
      <v>1835</v>
      <v>1834</v>
      <v>1834</v>
      <v>1834</v>
    </spb>
    <spb s="0">
      <v xml:space="preserve">Wikipedia	</v>
      <v xml:space="preserve">Public domain	</v>
      <v xml:space="preserve">http://pt.wikipedia.org/wiki/Rio_Bom	</v>
      <v xml:space="preserve">http://en.wikipedia.org/wiki/Public_domain	</v>
    </spb>
    <spb s="0">
      <v xml:space="preserve">Wikipedia	Wikipedia	</v>
      <v xml:space="preserve">CC-BY-SA	CC-BY-SA	</v>
      <v xml:space="preserve">http://pt.wikipedia.org/wiki/Rio_Bonito_do_Iguaçu	http://zh.wikipedia.org/zh-tw/index.html?curid=3237429	</v>
      <v xml:space="preserve">http://creativecommons.org/licenses/by-sa/3.0/	http://creativecommons.org/licenses/by-sa/3.0/	</v>
    </spb>
    <spb s="0">
      <v xml:space="preserve">Wikipedia	</v>
      <v xml:space="preserve">CC-BY-SA	</v>
      <v xml:space="preserve">http://en.wikipedia.org/wiki/Rio_Bonito_do_Iguaçu	</v>
      <v xml:space="preserve">http://creativecommons.org/licenses/by-sa/3.0/	</v>
    </spb>
    <spb s="0">
      <v xml:space="preserve">Wikipedia	Wikipedia	</v>
      <v xml:space="preserve">CC-BY-SA	CC-BY-SA	</v>
      <v xml:space="preserve">http://en.wikipedia.org/wiki/Rio_Bonito_do_Iguaçu	http://zh.wikipedia.org/zh-tw/index.html?curid=3237429	</v>
      <v xml:space="preserve">http://creativecommons.org/licenses/by-sa/3.0/	http://creativecommons.org/licenses/by-sa/3.0/	</v>
    </spb>
    <spb s="0">
      <v xml:space="preserve">Wikipedia	</v>
      <v xml:space="preserve">CC-BY-SA	</v>
      <v xml:space="preserve">http://pt.wikipedia.org/wiki/Rio_Bonito_do_Iguaçu	</v>
      <v xml:space="preserve">http://creativecommons.org/licenses/by-sa/3.0/	</v>
    </spb>
    <spb s="0">
      <v xml:space="preserve">Wikipedia	Wikipedia	Wikipedia	</v>
      <v xml:space="preserve">CC-BY-SA	CC-BY-SA	CC-BY-SA	</v>
      <v xml:space="preserve">http://en.wikipedia.org/wiki/Rio_Bonito_do_Iguaçu	http://pt.wikipedia.org/wiki/Rio_Bonito_do_Iguaçu	http://zh.wikipedia.org/zh-tw/index.html?curid=3237429	</v>
      <v xml:space="preserve">http://creativecommons.org/licenses/by-sa/3.0/	http://creativecommons.org/licenses/by-sa/3.0/	http://creativecommons.org/licenses/by-sa/3.0/	</v>
    </spb>
    <spb s="1">
      <v>1839</v>
      <v>1840</v>
      <v>1841</v>
      <v>1842</v>
      <v>1841</v>
      <v>1840</v>
      <v>1839</v>
      <v>1843</v>
      <v>1843</v>
    </spb>
    <spb s="0">
      <v xml:space="preserve">Wikipedia	</v>
      <v xml:space="preserve">CC BY 2.5	</v>
      <v xml:space="preserve">http://fr.wikipedia.org/wiki/Rio_Bonito_do_Iguaçu	</v>
      <v xml:space="preserve">http://creativecommons.org/licenses/by/2.5	</v>
    </spb>
    <spb s="0">
      <v xml:space="preserve">Wikipedia	Wikipedia	</v>
      <v xml:space="preserve">CC-BY-SA	CC-BY-SA	</v>
      <v xml:space="preserve">http://pt.wikipedia.org/wiki/Rio_Branco_do_Ivaí	http://zh.wikipedia.org/zh-tw/index.html?curid=3237619	</v>
      <v xml:space="preserve">http://creativecommons.org/licenses/by-sa/3.0/	http://creativecommons.org/licenses/by-sa/3.0/	</v>
    </spb>
    <spb s="0">
      <v xml:space="preserve">Wikipedia	</v>
      <v xml:space="preserve">CC-BY-SA	</v>
      <v xml:space="preserve">http://en.wikipedia.org/wiki/Rio_Branco_do_Ivaí	</v>
      <v xml:space="preserve">http://creativecommons.org/licenses/by-sa/3.0/	</v>
    </spb>
    <spb s="0">
      <v xml:space="preserve">Wikipedia	</v>
      <v xml:space="preserve">CC-BY-SA	</v>
      <v xml:space="preserve">http://pt.wikipedia.org/wiki/Rio_Branco_do_Ivaí	</v>
      <v xml:space="preserve">http://creativecommons.org/licenses/by-sa/3.0/	</v>
    </spb>
    <spb s="0">
      <v xml:space="preserve">Wikipedia	Wikipedia	Wikipedia	</v>
      <v xml:space="preserve">CC-BY-SA	CC-BY-SA	CC-BY-SA	</v>
      <v xml:space="preserve">http://en.wikipedia.org/wiki/Rio_Branco_do_Ivaí	http://pt.wikipedia.org/wiki/Rio_Branco_do_Ivaí	http://zh.wikipedia.org/zh-tw/index.html?curid=3237619	</v>
      <v xml:space="preserve">http://creativecommons.org/licenses/by-sa/3.0/	http://creativecommons.org/licenses/by-sa/3.0/	http://creativecommons.org/licenses/by-sa/3.0/	</v>
    </spb>
    <spb s="13">
      <v>1846</v>
      <v>1847</v>
      <v>1848</v>
      <v>1847</v>
      <v>1846</v>
      <v>1849</v>
      <v>1849</v>
    </spb>
    <spb s="0">
      <v xml:space="preserve">Wikipedia	</v>
      <v xml:space="preserve">CC BY 2.5	</v>
      <v xml:space="preserve">http://fr.wikipedia.org/wiki/Rio_Branco_do_Ivaí	</v>
      <v xml:space="preserve">http://creativecommons.org/licenses/by/2.5	</v>
    </spb>
    <spb s="0">
      <v xml:space="preserve">Wikipedia	Wikipedia	</v>
      <v xml:space="preserve">CC-BY-SA	CC-BY-SA	</v>
      <v xml:space="preserve">http://en.wikipedia.org/wiki/Rio_Branco_do_Sul	http://pt.wikipedia.org/wiki/Rio_Branco_do_Sul	</v>
      <v xml:space="preserve">http://creativecommons.org/licenses/by-sa/3.0/	http://creativecommons.org/licenses/by-sa/3.0/	</v>
    </spb>
    <spb s="0">
      <v xml:space="preserve">Wikipedia	</v>
      <v xml:space="preserve">CC-BY-SA	</v>
      <v xml:space="preserve">http://en.wikipedia.org/wiki/Rio_Branco_do_Sul	</v>
      <v xml:space="preserve">http://creativecommons.org/licenses/by-sa/3.0/	</v>
    </spb>
    <spb s="0">
      <v xml:space="preserve">Wikipedia	</v>
      <v xml:space="preserve">CC-BY-SA	</v>
      <v xml:space="preserve">http://pt.wikipedia.org/wiki/Rio_Branco_do_Sul	</v>
      <v xml:space="preserve">http://creativecommons.org/licenses/by-sa/3.0/	</v>
    </spb>
    <spb s="1">
      <v>1852</v>
      <v>1853</v>
      <v>1853</v>
      <v>1854</v>
      <v>1853</v>
      <v>1853</v>
      <v>1852</v>
      <v>1852</v>
      <v>1852</v>
    </spb>
    <spb s="0">
      <v xml:space="preserve">Wikipedia	</v>
      <v xml:space="preserve">Public domain	</v>
      <v xml:space="preserve">http://pt.wikipedia.org/wiki/Rio_Branco_do_Sul	</v>
      <v xml:space="preserve">http://en.wikipedia.org/wiki/Public_domain	</v>
    </spb>
    <spb s="0">
      <v xml:space="preserve">Wikipedia	Wikipedia	</v>
      <v xml:space="preserve">CC-BY-SA	CC-BY-SA	</v>
      <v xml:space="preserve">http://pt.wikipedia.org/wiki/Rio_Negro_(Paraná)	http://pl.wikipedia.org/wiki/Rio_Negro_(Parana)	</v>
      <v xml:space="preserve">http://creativecommons.org/licenses/by-sa/3.0/	http://creativecommons.org/licenses/by-sa/3.0/	</v>
    </spb>
    <spb s="0">
      <v xml:space="preserve">Wikipedia	</v>
      <v xml:space="preserve">CC-BY-SA	</v>
      <v xml:space="preserve">http://en.wikipedia.org/wiki/Rio_Negro,_Paraná	</v>
      <v xml:space="preserve">http://creativecommons.org/licenses/by-sa/3.0/	</v>
    </spb>
    <spb s="0">
      <v xml:space="preserve">Wikipedia	</v>
      <v xml:space="preserve">CC-BY-SA	</v>
      <v xml:space="preserve">http://pl.wikipedia.org/wiki/Rio_Negro_(Parana)	</v>
      <v xml:space="preserve">http://creativecommons.org/licenses/by-sa/3.0/	</v>
    </spb>
    <spb s="0">
      <v xml:space="preserve">Wikipedia	</v>
      <v xml:space="preserve">CC-BY-SA	</v>
      <v xml:space="preserve">http://pt.wikipedia.org/wiki/Rio_Negro_(Paraná)	</v>
      <v xml:space="preserve">http://creativecommons.org/licenses/by-sa/3.0/	</v>
    </spb>
    <spb s="0">
      <v xml:space="preserve">Wikipedia	Wikipedia	Wikipedia	</v>
      <v xml:space="preserve">CC-BY-SA	CC-BY-SA	CC-BY-SA	</v>
      <v xml:space="preserve">http://en.wikipedia.org/wiki/Rio_Negro,_Paraná	http://pt.wikipedia.org/wiki/Rio_Negro_(Paraná)	http://pl.wikipedia.org/wiki/Rio_Negro_(Parana)	</v>
      <v xml:space="preserve">http://creativecommons.org/licenses/by-sa/3.0/	http://creativecommons.org/licenses/by-sa/3.0/	http://creativecommons.org/licenses/by-sa/3.0/	</v>
    </spb>
    <spb s="1">
      <v>1857</v>
      <v>1858</v>
      <v>1859</v>
      <v>1860</v>
      <v>1859</v>
      <v>1858</v>
      <v>1857</v>
      <v>1861</v>
      <v>1861</v>
    </spb>
    <spb s="0">
      <v xml:space="preserve">Wikipedia	</v>
      <v xml:space="preserve">CC BY-SA 3.0	</v>
      <v xml:space="preserve">http://pt.wikipedia.org/wiki/Rio_Negro_(Paraná)	</v>
      <v xml:space="preserve">https://creativecommons.org/licenses/by-sa/3.0	</v>
    </spb>
    <spb s="0">
      <v xml:space="preserve">Wikipedia	Wikipedia	</v>
      <v xml:space="preserve">CC-BY-SA	CC-BY-SA	</v>
      <v xml:space="preserve">http://pt.wikipedia.org/wiki/Rolândia	http://zh.wikipedia.org/zh-tw/index.html?curid=3237665	</v>
      <v xml:space="preserve">http://creativecommons.org/licenses/by-sa/3.0/	http://creativecommons.org/licenses/by-sa/3.0/	</v>
    </spb>
    <spb s="0">
      <v xml:space="preserve">Wikipedia	</v>
      <v xml:space="preserve">CC-BY-SA	</v>
      <v xml:space="preserve">http://en.wikipedia.org/wiki/Rolândia	</v>
      <v xml:space="preserve">http://creativecommons.org/licenses/by-sa/3.0/	</v>
    </spb>
    <spb s="0">
      <v xml:space="preserve">Wikipedia	</v>
      <v xml:space="preserve">CC-BY-SA	</v>
      <v xml:space="preserve">http://zh.wikipedia.org/zh-tw/index.html?curid=3237665	</v>
      <v xml:space="preserve">http://creativecommons.org/licenses/by-sa/3.0/	</v>
    </spb>
    <spb s="0">
      <v xml:space="preserve">Wikipedia	</v>
      <v xml:space="preserve">CC-BY-SA	</v>
      <v xml:space="preserve">http://pt.wikipedia.org/wiki/Rolândia	</v>
      <v xml:space="preserve">http://creativecommons.org/licenses/by-sa/3.0/	</v>
    </spb>
    <spb s="0">
      <v xml:space="preserve">Wikipedia	Wikipedia	Wikipedia	</v>
      <v xml:space="preserve">CC-BY-SA	CC-BY-SA	CC-BY-SA	</v>
      <v xml:space="preserve">http://en.wikipedia.org/wiki/Rolândia	http://pt.wikipedia.org/wiki/Rolândia	http://zh.wikipedia.org/zh-tw/index.html?curid=3237665	</v>
      <v xml:space="preserve">http://creativecommons.org/licenses/by-sa/3.0/	http://creativecommons.org/licenses/by-sa/3.0/	http://creativecommons.org/licenses/by-sa/3.0/	</v>
    </spb>
    <spb s="1">
      <v>1864</v>
      <v>1865</v>
      <v>1866</v>
      <v>1867</v>
      <v>1866</v>
      <v>1865</v>
      <v>1864</v>
      <v>1868</v>
      <v>1868</v>
    </spb>
    <spb s="0">
      <v xml:space="preserve">Wikipedia	</v>
      <v xml:space="preserve">Public domain	</v>
      <v xml:space="preserve">http://pt.wikipedia.org/wiki/Rolândia	</v>
      <v xml:space="preserve">http://en.wikipedia.org/wiki/Public_domain	</v>
    </spb>
    <spb s="0">
      <v xml:space="preserve">Wikipedia	</v>
      <v xml:space="preserve">CC-BY-SA	</v>
      <v xml:space="preserve">http://pt.wikipedia.org/wiki/Roncador	</v>
      <v xml:space="preserve">http://creativecommons.org/licenses/by-sa/3.0/	</v>
    </spb>
    <spb s="0">
      <v xml:space="preserve">Wikipedia	</v>
      <v xml:space="preserve">CC-BY-SA	</v>
      <v xml:space="preserve">http://en.wikipedia.org/wiki/Roncador,_Paraná	</v>
      <v xml:space="preserve">http://creativecommons.org/licenses/by-sa/3.0/	</v>
    </spb>
    <spb s="0">
      <v xml:space="preserve">Wikipedia	</v>
      <v xml:space="preserve">CC-BY-SA	</v>
      <v xml:space="preserve">http://it.wikipedia.org/wiki/Roncador	</v>
      <v xml:space="preserve">http://creativecommons.org/licenses/by-sa/3.0/	</v>
    </spb>
    <spb s="0">
      <v xml:space="preserve">Wikipedia	Wikipedia	</v>
      <v xml:space="preserve">CC-BY-SA	CC-BY-SA	</v>
      <v xml:space="preserve">http://en.wikipedia.org/wiki/Roncador,_Paraná	http://pt.wikipedia.org/wiki/Roncador	</v>
      <v xml:space="preserve">http://creativecommons.org/licenses/by-sa/3.0/	http://creativecommons.org/licenses/by-sa/3.0/	</v>
    </spb>
    <spb s="1">
      <v>1871</v>
      <v>1872</v>
      <v>1873</v>
      <v>1871</v>
      <v>1873</v>
      <v>1872</v>
      <v>1871</v>
      <v>1874</v>
      <v>1874</v>
    </spb>
    <spb s="0">
      <v xml:space="preserve">Wikipedia	</v>
      <v xml:space="preserve">CC BY 2.5	</v>
      <v xml:space="preserve">http://fr.wikipedia.org/wiki/Roncador	</v>
      <v xml:space="preserve">http://creativecommons.org/licenses/by/2.5	</v>
    </spb>
    <spb s="0">
      <v xml:space="preserve">Wikipedia	Wikipedia	</v>
      <v xml:space="preserve">CC-BY-SA	CC-BY-SA	</v>
      <v xml:space="preserve">http://pt.wikipedia.org/wiki/Rondon_(Paraná)	http://it.wikipedia.org/wiki/Rondon	</v>
      <v xml:space="preserve">http://creativecommons.org/licenses/by-sa/3.0/	http://creativecommons.org/licenses/by-sa/3.0/	</v>
    </spb>
    <spb s="0">
      <v xml:space="preserve">Wikipedia	</v>
      <v xml:space="preserve">CC-BY-SA	</v>
      <v xml:space="preserve">http://en.wikipedia.org/wiki/Rondon,_Paraná	</v>
      <v xml:space="preserve">http://creativecommons.org/licenses/by-sa/3.0/	</v>
    </spb>
    <spb s="0">
      <v xml:space="preserve">Wikipedia	Wikipedia	</v>
      <v xml:space="preserve">CC-BY-SA	CC-BY-SA	</v>
      <v xml:space="preserve">http://vi.wikipedia.org/wiki/Rondon	http://zh.wikipedia.org/zh-tw/index.html?curid=3237770	</v>
      <v xml:space="preserve">http://creativecommons.org/licenses/by-sa/3.0/	http://creativecommons.org/licenses/by-sa/3.0/	</v>
    </spb>
    <spb s="0">
      <v xml:space="preserve">Wikipedia	</v>
      <v xml:space="preserve">CC-BY-SA	</v>
      <v xml:space="preserve">http://pt.wikipedia.org/wiki/Rondon_(Paraná)	</v>
      <v xml:space="preserve">http://creativecommons.org/licenses/by-sa/3.0/	</v>
    </spb>
    <spb s="0">
      <v xml:space="preserve">Wikipedia	Wikipedia	Wikipedia	Wikipedia	</v>
      <v xml:space="preserve">CC-BY-SA	CC-BY-SA	CC-BY-SA	CC-BY-SA	</v>
      <v xml:space="preserve">http://en.wikipedia.org/wiki/Rondon,_Paraná	http://pt.wikipedia.org/wiki/Rondon_(Paraná)	http://it.wikipedia.org/wiki/Rondon	http://zh.wikipedia.org/zh-tw/index.html?curid=3237770	</v>
      <v xml:space="preserve">http://creativecommons.org/licenses/by-sa/3.0/	http://creativecommons.org/licenses/by-sa/3.0/	http://creativecommons.org/licenses/by-sa/3.0/	http://creativecommons.org/licenses/by-sa/3.0/	</v>
    </spb>
    <spb s="1">
      <v>1877</v>
      <v>1878</v>
      <v>1879</v>
      <v>1880</v>
      <v>1879</v>
      <v>1878</v>
      <v>1877</v>
      <v>1881</v>
      <v>1881</v>
    </spb>
    <spb s="0">
      <v xml:space="preserve">Wikipedia	</v>
      <v xml:space="preserve">Public domain	</v>
      <v xml:space="preserve">http://pt.wikipedia.org/wiki/Rondon_(Paraná)	</v>
      <v xml:space="preserve">http://en.wikipedia.org/wiki/Public_domain	</v>
    </spb>
    <spb s="0">
      <v xml:space="preserve">Wikipedia	Wikipedia	</v>
      <v xml:space="preserve">CC-BY-SA	CC-BY-SA	</v>
      <v xml:space="preserve">http://pt.wikipedia.org/wiki/Rosário_do_Ivaí	http://zh.wikipedia.org/zh-tw/index.html?curid=3237620	</v>
      <v xml:space="preserve">http://creativecommons.org/licenses/by-sa/3.0/	http://creativecommons.org/licenses/by-sa/3.0/	</v>
    </spb>
    <spb s="0">
      <v xml:space="preserve">Wikipedia	</v>
      <v xml:space="preserve">CC-BY-SA	</v>
      <v xml:space="preserve">http://en.wikipedia.org/wiki/Rosário_do_Ivaí	</v>
      <v xml:space="preserve">http://creativecommons.org/licenses/by-sa/3.0/	</v>
    </spb>
    <spb s="0">
      <v xml:space="preserve">Wikipedia	Wikipedia	</v>
      <v xml:space="preserve">CC-BY-SA	CC-BY-SA	</v>
      <v xml:space="preserve">http://en.wikipedia.org/wiki/Rosário_do_Ivaí	http://zh.wikipedia.org/zh-tw/index.html?curid=3237620	</v>
      <v xml:space="preserve">http://creativecommons.org/licenses/by-sa/3.0/	http://creativecommons.org/licenses/by-sa/3.0/	</v>
    </spb>
    <spb s="0">
      <v xml:space="preserve">Wikipedia	</v>
      <v xml:space="preserve">CC-BY-SA	</v>
      <v xml:space="preserve">http://pt.wikipedia.org/wiki/Rosário_do_Ivaí	</v>
      <v xml:space="preserve">http://creativecommons.org/licenses/by-sa/3.0/	</v>
    </spb>
    <spb s="0">
      <v xml:space="preserve">Wikipedia	Wikipedia	Wikipedia	</v>
      <v xml:space="preserve">CC-BY-SA	CC-BY-SA	CC-BY-SA	</v>
      <v xml:space="preserve">http://en.wikipedia.org/wiki/Rosário_do_Ivaí	http://pt.wikipedia.org/wiki/Rosário_do_Ivaí	http://zh.wikipedia.org/zh-tw/index.html?curid=3237620	</v>
      <v xml:space="preserve">http://creativecommons.org/licenses/by-sa/3.0/	http://creativecommons.org/licenses/by-sa/3.0/	http://creativecommons.org/licenses/by-sa/3.0/	</v>
    </spb>
    <spb s="1">
      <v>1884</v>
      <v>1885</v>
      <v>1886</v>
      <v>1887</v>
      <v>1886</v>
      <v>1885</v>
      <v>1884</v>
      <v>1888</v>
      <v>1888</v>
    </spb>
    <spb s="0">
      <v xml:space="preserve">Wikipedia	</v>
      <v xml:space="preserve">CC BY-SA 4.0	</v>
      <v xml:space="preserve">http://pt.wikipedia.org/wiki/Rosário_do_Ivaí	</v>
      <v xml:space="preserve">https://creativecommons.org/licenses/by-sa/4.0	</v>
    </spb>
    <spb s="0">
      <v xml:space="preserve">Wikipedia	Wikipedia	</v>
      <v xml:space="preserve">CC-BY-SA	CC-BY-SA	</v>
      <v xml:space="preserve">http://pt.wikipedia.org/wiki/Sabáudia	http://zh.wikipedia.org/zh-tw/index.html?curid=3237572	</v>
      <v xml:space="preserve">http://creativecommons.org/licenses/by-sa/3.0/	http://creativecommons.org/licenses/by-sa/3.0/	</v>
    </spb>
    <spb s="0">
      <v xml:space="preserve">Wikipedia	</v>
      <v xml:space="preserve">CC-BY-SA	</v>
      <v xml:space="preserve">http://en.wikipedia.org/wiki/Sabáudia	</v>
      <v xml:space="preserve">http://creativecommons.org/licenses/by-sa/3.0/	</v>
    </spb>
    <spb s="0">
      <v xml:space="preserve">Wikipedia	</v>
      <v xml:space="preserve">CC-BY-SA	</v>
      <v xml:space="preserve">http://pt.wikipedia.org/wiki/Sabáudia	</v>
      <v xml:space="preserve">http://creativecommons.org/licenses/by-sa/3.0/	</v>
    </spb>
    <spb s="0">
      <v xml:space="preserve">Wikipedia	Wikipedia	Wikipedia	</v>
      <v xml:space="preserve">CC-BY-SA	CC-BY-SA	CC-BY-SA	</v>
      <v xml:space="preserve">http://en.wikipedia.org/wiki/Sabáudia	http://pt.wikipedia.org/wiki/Sabáudia	http://zh.wikipedia.org/zh-tw/index.html?curid=3237572	</v>
      <v xml:space="preserve">http://creativecommons.org/licenses/by-sa/3.0/	http://creativecommons.org/licenses/by-sa/3.0/	http://creativecommons.org/licenses/by-sa/3.0/	</v>
    </spb>
    <spb s="13">
      <v>1891</v>
      <v>1892</v>
      <v>1893</v>
      <v>1892</v>
      <v>1891</v>
      <v>1894</v>
      <v>1894</v>
    </spb>
    <spb s="0">
      <v xml:space="preserve">Wikipedia	</v>
      <v xml:space="preserve">Public domain	</v>
      <v xml:space="preserve">http://pt.wikipedia.org/wiki/Sabáudia	</v>
      <v xml:space="preserve">http://en.wikipedia.org/wiki/Public_domain	</v>
    </spb>
    <spb s="0">
      <v xml:space="preserve">Wikipedia	Wikipedia	</v>
      <v xml:space="preserve">CC-BY-SA	CC-BY-SA	</v>
      <v xml:space="preserve">http://en.wikipedia.org/wiki/Salgado_Filho	http://pt.wikipedia.org/wiki/Salgado_Filho_(Paraná)	</v>
      <v xml:space="preserve">http://creativecommons.org/licenses/by-sa/3.0/	http://creativecommons.org/licenses/by-sa/3.0/	</v>
    </spb>
    <spb s="0">
      <v xml:space="preserve">Wikipedia	</v>
      <v xml:space="preserve">CC-BY-SA	</v>
      <v xml:space="preserve">http://en.wikipedia.org/wiki/Salgado_Filho	</v>
      <v xml:space="preserve">http://creativecommons.org/licenses/by-sa/3.0/	</v>
    </spb>
    <spb s="0">
      <v xml:space="preserve">Wikipedia	</v>
      <v xml:space="preserve">CC-BY-SA	</v>
      <v xml:space="preserve">http://pt.wikipedia.org/wiki/Salgado_Filho_(Paraná)	</v>
      <v xml:space="preserve">http://creativecommons.org/licenses/by-sa/3.0/	</v>
    </spb>
    <spb s="13">
      <v>1897</v>
      <v>1898</v>
      <v>1899</v>
      <v>1898</v>
      <v>1897</v>
      <v>1897</v>
      <v>1897</v>
    </spb>
    <spb s="0">
      <v xml:space="preserve">Wikipedia	</v>
      <v xml:space="preserve">CC BY 2.5	</v>
      <v xml:space="preserve">http://fr.wikipedia.org/wiki/Salgado_Filho_(Paraná)	</v>
      <v xml:space="preserve">http://creativecommons.org/licenses/by/2.5	</v>
    </spb>
    <spb s="0">
      <v xml:space="preserve">Wikipedia	Wikipedia	</v>
      <v xml:space="preserve">CC-BY-SA	CC-BY-SA	</v>
      <v xml:space="preserve">http://pt.wikipedia.org/wiki/Salto_do_Itararé	http://zh.wikipedia.org/zh-tw/index.html?curid=3237632	</v>
      <v xml:space="preserve">http://creativecommons.org/licenses/by-sa/3.0/	http://creativecommons.org/licenses/by-sa/3.0/	</v>
    </spb>
    <spb s="0">
      <v xml:space="preserve">Wikipedia	</v>
      <v xml:space="preserve">CC-BY-SA	</v>
      <v xml:space="preserve">http://en.wikipedia.org/wiki/Salto_do_Itararé	</v>
      <v xml:space="preserve">http://creativecommons.org/licenses/by-sa/3.0/	</v>
    </spb>
    <spb s="0">
      <v xml:space="preserve">Wikipedia	</v>
      <v xml:space="preserve">CC-BY-SA	</v>
      <v xml:space="preserve">http://pt.wikipedia.org/wiki/Salto_do_Itararé	</v>
      <v xml:space="preserve">http://creativecommons.org/licenses/by-sa/3.0/	</v>
    </spb>
    <spb s="0">
      <v xml:space="preserve">Wikipedia	Wikipedia	Wikipedia	</v>
      <v xml:space="preserve">CC-BY-SA	CC-BY-SA	CC-BY-SA	</v>
      <v xml:space="preserve">http://en.wikipedia.org/wiki/Salto_do_Itararé	http://pt.wikipedia.org/wiki/Salto_do_Itararé	http://zh.wikipedia.org/zh-tw/index.html?curid=3237632	</v>
      <v xml:space="preserve">http://creativecommons.org/licenses/by-sa/3.0/	http://creativecommons.org/licenses/by-sa/3.0/	http://creativecommons.org/licenses/by-sa/3.0/	</v>
    </spb>
    <spb s="13">
      <v>1902</v>
      <v>1903</v>
      <v>1904</v>
      <v>1903</v>
      <v>1902</v>
      <v>1905</v>
      <v>1905</v>
    </spb>
    <spb s="0">
      <v xml:space="preserve">Wikipedia	</v>
      <v xml:space="preserve">Public domain	</v>
      <v xml:space="preserve">http://en.wikipedia.org/wiki/Salto_do_Itararé	</v>
      <v xml:space="preserve">http://en.wikipedia.org/wiki/Public_domain	</v>
    </spb>
    <spb s="0">
      <v xml:space="preserve">Wikipedia	Wikipedia	</v>
      <v xml:space="preserve">CC-BY-SA	CC-BY-SA	</v>
      <v xml:space="preserve">http://en.wikipedia.org/wiki/Salto_do_Lontra	http://pt.wikipedia.org/wiki/Salto_do_Lontra	</v>
      <v xml:space="preserve">http://creativecommons.org/licenses/by-sa/3.0/	http://creativecommons.org/licenses/by-sa/3.0/	</v>
    </spb>
    <spb s="0">
      <v xml:space="preserve">Wikipedia	Wikipedia	</v>
      <v xml:space="preserve">CC-BY-SA	CC-BY-SA	</v>
      <v xml:space="preserve">http://en.wikipedia.org/wiki/Salto_do_Lontra	http://es.wikipedia.org/wiki/Salto_do_Lontra	</v>
      <v xml:space="preserve">http://creativecommons.org/licenses/by-sa/3.0/	http://creativecommons.org/licenses/by-sa/3.0/	</v>
    </spb>
    <spb s="0">
      <v xml:space="preserve">Wikipedia	</v>
      <v xml:space="preserve">CC-BY-SA	</v>
      <v xml:space="preserve">http://en.wikipedia.org/wiki/Salto_do_Lontra	</v>
      <v xml:space="preserve">http://creativecommons.org/licenses/by-sa/3.0/	</v>
    </spb>
    <spb s="0">
      <v xml:space="preserve">Wikipedia	</v>
      <v xml:space="preserve">CC-BY-SA	</v>
      <v xml:space="preserve">http://pt.wikipedia.org/wiki/Salto_do_Lontra	</v>
      <v xml:space="preserve">http://creativecommons.org/licenses/by-sa/3.0/	</v>
    </spb>
    <spb s="1">
      <v>1908</v>
      <v>1909</v>
      <v>1910</v>
      <v>1911</v>
      <v>1910</v>
      <v>1910</v>
      <v>1908</v>
      <v>1908</v>
      <v>1908</v>
    </spb>
    <spb s="0">
      <v xml:space="preserve">Wikipedia	</v>
      <v xml:space="preserve">CC-BY-SA-3.0	</v>
      <v xml:space="preserve">http://pt.wikipedia.org/wiki/Salto_do_Lontra	</v>
      <v xml:space="preserve">http://creativecommons.org/licenses/by-sa/3.0/	</v>
    </spb>
    <spb s="0">
      <v xml:space="preserve">Wikipedia	Wikipedia	</v>
      <v xml:space="preserve">CC-BY-SA	CC-BY-SA	</v>
      <v xml:space="preserve">http://pt.wikipedia.org/wiki/Santa_Amélia	http://zh.wikipedia.org/zh-tw/index.html?curid=3237562	</v>
      <v xml:space="preserve">http://creativecommons.org/licenses/by-sa/3.0/	http://creativecommons.org/licenses/by-sa/3.0/	</v>
    </spb>
    <spb s="0">
      <v xml:space="preserve">Wikipedia	</v>
      <v xml:space="preserve">CC-BY-SA	</v>
      <v xml:space="preserve">http://en.wikipedia.org/wiki/Santa_Amélia	</v>
      <v xml:space="preserve">http://creativecommons.org/licenses/by-sa/3.0/	</v>
    </spb>
    <spb s="0">
      <v xml:space="preserve">Wikipedia	</v>
      <v xml:space="preserve">CC-BY-SA	</v>
      <v xml:space="preserve">http://pt.wikipedia.org/wiki/Santa_Amélia	</v>
      <v xml:space="preserve">http://creativecommons.org/licenses/by-sa/3.0/	</v>
    </spb>
    <spb s="0">
      <v xml:space="preserve">Wikipedia	Wikipedia	Wikipedia	</v>
      <v xml:space="preserve">CC-BY-SA	CC-BY-SA	CC-BY-SA	</v>
      <v xml:space="preserve">http://en.wikipedia.org/wiki/Santa_Amélia	http://pt.wikipedia.org/wiki/Santa_Amélia	http://zh.wikipedia.org/zh-tw/index.html?curid=3237562	</v>
      <v xml:space="preserve">http://creativecommons.org/licenses/by-sa/3.0/	http://creativecommons.org/licenses/by-sa/3.0/	http://creativecommons.org/licenses/by-sa/3.0/	</v>
    </spb>
    <spb s="13">
      <v>1914</v>
      <v>1915</v>
      <v>1916</v>
      <v>1915</v>
      <v>1914</v>
      <v>1917</v>
      <v>1917</v>
    </spb>
    <spb s="0">
      <v xml:space="preserve">Wikipedia	</v>
      <v xml:space="preserve">CC BY-SA 3.0	</v>
      <v xml:space="preserve">http://pt.wikipedia.org/wiki/Santa_Amélia	</v>
      <v xml:space="preserve">https://creativecommons.org/licenses/by-sa/3.0	</v>
    </spb>
    <spb s="0">
      <v xml:space="preserve">Wikipedia	Wikipedia	</v>
      <v xml:space="preserve">CC-BY-SA	CC-BY-SA	</v>
      <v xml:space="preserve">http://pt.wikipedia.org/wiki/Santa_Cecília_do_Pavão	http://zh.wikipedia.org/zh-tw/index.html?curid=3237651	</v>
      <v xml:space="preserve">http://creativecommons.org/licenses/by-sa/3.0/	http://creativecommons.org/licenses/by-sa/3.0/	</v>
    </spb>
    <spb s="0">
      <v xml:space="preserve">Wikipedia	</v>
      <v xml:space="preserve">CC-BY-SA	</v>
      <v xml:space="preserve">http://en.wikipedia.org/wiki/Santa_Cecília_do_Pavão	</v>
      <v xml:space="preserve">http://creativecommons.org/licenses/by-sa/3.0/	</v>
    </spb>
    <spb s="0">
      <v xml:space="preserve">Wikipedia	</v>
      <v xml:space="preserve">CC-BY-SA	</v>
      <v xml:space="preserve">http://zh.wikipedia.org/zh-tw/index.html?curid=3237651	</v>
      <v xml:space="preserve">http://creativecommons.org/licenses/by-sa/3.0/	</v>
    </spb>
    <spb s="0">
      <v xml:space="preserve">Wikipedia	</v>
      <v xml:space="preserve">CC-BY-SA	</v>
      <v xml:space="preserve">http://pt.wikipedia.org/wiki/Santa_Cecília_do_Pavão	</v>
      <v xml:space="preserve">http://creativecommons.org/licenses/by-sa/3.0/	</v>
    </spb>
    <spb s="0">
      <v xml:space="preserve">Wikipedia	Wikipedia	Wikipedia	</v>
      <v xml:space="preserve">CC-BY-SA	CC-BY-SA	CC-BY-SA	</v>
      <v xml:space="preserve">http://en.wikipedia.org/wiki/Santa_Cecília_do_Pavão	http://pt.wikipedia.org/wiki/Santa_Cecília_do_Pavão	http://zh.wikipedia.org/zh-tw/index.html?curid=3237651	</v>
      <v xml:space="preserve">http://creativecommons.org/licenses/by-sa/3.0/	http://creativecommons.org/licenses/by-sa/3.0/	http://creativecommons.org/licenses/by-sa/3.0/	</v>
    </spb>
    <spb s="1">
      <v>1920</v>
      <v>1921</v>
      <v>1922</v>
      <v>1923</v>
      <v>1922</v>
      <v>1921</v>
      <v>1920</v>
      <v>1924</v>
      <v>1924</v>
    </spb>
    <spb s="0">
      <v xml:space="preserve">Wikipedia	</v>
      <v xml:space="preserve">Public domain	</v>
      <v xml:space="preserve">http://pt.wikipedia.org/wiki/Santa_Cecília_do_Pavão	</v>
      <v xml:space="preserve">http://en.wikipedia.org/wiki/Public_domain	</v>
    </spb>
    <spb s="0">
      <v xml:space="preserve">Wikipedia	</v>
      <v xml:space="preserve">CC-BY-SA	</v>
      <v xml:space="preserve">http://pt.wikipedia.org/wiki/Santa_Cruz_de_Monte_Castelo	</v>
      <v xml:space="preserve">http://creativecommons.org/licenses/by-sa/3.0/	</v>
    </spb>
    <spb s="0">
      <v xml:space="preserve">Wikipedia	</v>
      <v xml:space="preserve">CC-BY-SA	</v>
      <v xml:space="preserve">http://en.wikipedia.org/wiki/Santa_Cruz_de_Monte_Castelo	</v>
      <v xml:space="preserve">http://creativecommons.org/licenses/by-sa/3.0/	</v>
    </spb>
    <spb s="0">
      <v xml:space="preserve">Wikipedia	</v>
      <v xml:space="preserve">CC-BY-SA	</v>
      <v xml:space="preserve">http://en.wikipedia.org/wiki/Santa_Cruz_do_Monte_Castelo	</v>
      <v xml:space="preserve">http://creativecommons.org/licenses/by-sa/3.0/	</v>
    </spb>
    <spb s="0">
      <v xml:space="preserve">Wikipedia	Wikipedia	</v>
      <v xml:space="preserve">CC-BY-SA	CC-BY-SA	</v>
      <v xml:space="preserve">http://en.wikipedia.org/wiki/Santa_Cruz_de_Monte_Castelo	http://pt.wikipedia.org/wiki/Santa_Cruz_de_Monte_Castelo	</v>
      <v xml:space="preserve">http://creativecommons.org/licenses/by-sa/3.0/	http://creativecommons.org/licenses/by-sa/3.0/	</v>
    </spb>
    <spb s="1">
      <v>1927</v>
      <v>1928</v>
      <v>1929</v>
      <v>1927</v>
      <v>1929</v>
      <v>1928</v>
      <v>1927</v>
      <v>1930</v>
      <v>1930</v>
    </spb>
    <spb s="0">
      <v xml:space="preserve">Wikipedia	</v>
      <v xml:space="preserve">CC BY-SA 3.0	</v>
      <v xml:space="preserve">http://en.wikipedia.org/wiki/Santa_Cruz_de_Monte_Castelo	</v>
      <v xml:space="preserve">http://creativecommons.org/licenses/by-sa/3.0	</v>
    </spb>
    <spb s="0">
      <v xml:space="preserve">Wikipedia	Wikipedia	</v>
      <v xml:space="preserve">CC-BY-SA	CC-BY-SA	</v>
      <v xml:space="preserve">http://pt.wikipedia.org/wiki/Santa_Fé_(Paraná)	http://zh.wikipedia.org/zh-tw/index.html?curid=3237588	</v>
      <v xml:space="preserve">http://creativecommons.org/licenses/by-sa/3.0/	http://creativecommons.org/licenses/by-sa/3.0/	</v>
    </spb>
    <spb s="0">
      <v xml:space="preserve">Wikipedia	</v>
      <v xml:space="preserve">CC-BY-SA	</v>
      <v xml:space="preserve">http://en.wikipedia.org/wiki/Santa_Fé,_Paraná	</v>
      <v xml:space="preserve">http://creativecommons.org/licenses/by-sa/3.0/	</v>
    </spb>
    <spb s="0">
      <v xml:space="preserve">Wikipedia	</v>
      <v xml:space="preserve">CC-BY-SA	</v>
      <v xml:space="preserve">http://pt.wikipedia.org/wiki/Santa_Fé_(Paraná)	</v>
      <v xml:space="preserve">http://creativecommons.org/licenses/by-sa/3.0/	</v>
    </spb>
    <spb s="0">
      <v xml:space="preserve">Wikipedia	Wikipedia	Wikipedia	</v>
      <v xml:space="preserve">CC-BY-SA	CC-BY-SA	CC-BY-SA	</v>
      <v xml:space="preserve">http://en.wikipedia.org/wiki/Santa_Fé,_Paraná	http://pt.wikipedia.org/wiki/Santa_Fé_(Paraná)	http://zh.wikipedia.org/zh-tw/index.html?curid=3237588	</v>
      <v xml:space="preserve">http://creativecommons.org/licenses/by-sa/3.0/	http://creativecommons.org/licenses/by-sa/3.0/	http://creativecommons.org/licenses/by-sa/3.0/	</v>
    </spb>
    <spb s="13">
      <v>1933</v>
      <v>1934</v>
      <v>1935</v>
      <v>1934</v>
      <v>1933</v>
      <v>1936</v>
      <v>1936</v>
    </spb>
    <spb s="0">
      <v xml:space="preserve">Wikipedia	</v>
      <v xml:space="preserve">Public domain	</v>
      <v xml:space="preserve">http://pt.wikipedia.org/wiki/Santa_Fé_(Paraná)	</v>
      <v xml:space="preserve">http://en.wikipedia.org/wiki/Public_domain	</v>
    </spb>
    <spb s="0">
      <v xml:space="preserve">Wikipedia	Wikipedia	</v>
      <v xml:space="preserve">CC-BY-SA	CC-BY-SA	</v>
      <v xml:space="preserve">http://en.wikipedia.org/wiki/Saint_Helena	http://pt.wikipedia.org/wiki/Santa_Helena_(ilha)	</v>
      <v xml:space="preserve">http://creativecommons.org/licenses/by-sa/3.0/	http://creativecommons.org/licenses/by-sa/3.0/	</v>
    </spb>
    <spb s="0">
      <v xml:space="preserve">Wikipedia	</v>
      <v xml:space="preserve">CC-BY-SA	</v>
      <v xml:space="preserve">http://en.wikipedia.org/wiki/Saint_Helena	</v>
      <v xml:space="preserve">http://creativecommons.org/licenses/by-sa/3.0/	</v>
    </spb>
    <spb s="0">
      <v xml:space="preserve">Wikipedia	</v>
      <v xml:space="preserve">CC-BY-SA	</v>
      <v xml:space="preserve">http://pt.wikipedia.org/wiki/Santa_Helena_(ilha)	</v>
      <v xml:space="preserve">http://creativecommons.org/licenses/by-sa/3.0/	</v>
    </spb>
    <spb s="22">
      <v>1939</v>
      <v>1940</v>
      <v>1941</v>
      <v>1940</v>
      <v>1939</v>
      <v>1939</v>
      <v>1939</v>
    </spb>
    <spb s="23">
      <v>Name</v>
      <v>Area</v>
      <v>Image</v>
      <v>Description</v>
      <v>Population</v>
      <v>UniqueName</v>
      <v>VDPID/VSID</v>
      <v>Country/region</v>
      <v>Largest city</v>
      <v>LearnMoreOnLink</v>
      <v>Capital/Major City</v>
    </spb>
    <spb s="3">
      <v>8</v>
      <v>Name</v>
      <v>LearnMoreOnLink</v>
    </spb>
    <spb s="0">
      <v xml:space="preserve">Wikipedia	</v>
      <v xml:space="preserve">Public domain	</v>
      <v xml:space="preserve">http://en.wikipedia.org/wiki/Saint_Helena	</v>
      <v xml:space="preserve">http://en.wikipedia.org/wiki/Public_domain	</v>
    </spb>
    <spb s="0">
      <v xml:space="preserve">Wikipedia	Wikipedia	</v>
      <v xml:space="preserve">CC-BY-SA	CC-BY-SA	</v>
      <v xml:space="preserve">http://pt.wikipedia.org/wiki/Santa_Inês_(Maranhão)	http://ru.wikipedia.org/wiki/index.html?curid=1174898	</v>
      <v xml:space="preserve">http://creativecommons.org/licenses/by-sa/3.0/	http://creativecommons.org/licenses/by-sa/3.0/	</v>
    </spb>
    <spb s="0">
      <v xml:space="preserve">Wikipedia	</v>
      <v xml:space="preserve">CC-BY-SA	</v>
      <v xml:space="preserve">http://en.wikipedia.org/wiki/Santa_Inês	</v>
      <v xml:space="preserve">http://creativecommons.org/licenses/by-sa/3.0/	</v>
    </spb>
    <spb s="0">
      <v xml:space="preserve">Wikipedia	</v>
      <v xml:space="preserve">CC-BY-SA	</v>
      <v xml:space="preserve">http://pt.wikipedia.org/wiki/Santa_Inês_(Maranhão)	</v>
      <v xml:space="preserve">http://creativecommons.org/licenses/by-sa/3.0/	</v>
    </spb>
    <spb s="0">
      <v xml:space="preserve">Wikipedia	Wikipedia	Wikipedia	</v>
      <v xml:space="preserve">CC-BY-SA	CC-BY-SA	CC-BY-SA	</v>
      <v xml:space="preserve">http://en.wikipedia.org/wiki/Santa_Inês	http://pt.wikipedia.org/wiki/Santa_Inês_(Maranhão)	http://ru.wikipedia.org/wiki/index.html?curid=1174898	</v>
      <v xml:space="preserve">http://creativecommons.org/licenses/by-sa/3.0/	http://creativecommons.org/licenses/by-sa/3.0/	http://creativecommons.org/licenses/by-sa/3.0/	</v>
    </spb>
    <spb s="13">
      <v>1946</v>
      <v>1947</v>
      <v>1948</v>
      <v>1947</v>
      <v>1946</v>
      <v>1949</v>
      <v>1946</v>
    </spb>
    <spb s="0">
      <v xml:space="preserve">Wikipedia	</v>
      <v xml:space="preserve">Public domain	</v>
      <v xml:space="preserve">http://pt.wikipedia.org/wiki/Santa_Inês_(Maranhão)	</v>
      <v xml:space="preserve">http://en.wikipedia.org/wiki/Public_domain	</v>
    </spb>
    <spb s="0">
      <v xml:space="preserve">Wikipedia	Wikipedia	</v>
      <v xml:space="preserve">CC-BY-SA	CC-BY-SA	</v>
      <v xml:space="preserve">http://pt.wikipedia.org/wiki/Santa_Isabel_do_Ivaí	http://zh.wikipedia.org/zh-tw/index.html?curid=3237526	</v>
      <v xml:space="preserve">http://creativecommons.org/licenses/by-sa/3.0/	http://creativecommons.org/licenses/by-sa/3.0/	</v>
    </spb>
    <spb s="0">
      <v xml:space="preserve">Wikipedia	</v>
      <v xml:space="preserve">CC-BY-SA	</v>
      <v xml:space="preserve">http://zh.wikipedia.org/zh-tw/index.html?curid=3237526	</v>
      <v xml:space="preserve">http://creativecommons.org/licenses/by-sa/3.0/	</v>
    </spb>
    <spb s="0">
      <v xml:space="preserve">Wikipedia	</v>
      <v xml:space="preserve">CC-BY-SA	</v>
      <v xml:space="preserve">http://pt.wikipedia.org/wiki/Santa_Isabel_do_Ivaí	</v>
      <v xml:space="preserve">http://creativecommons.org/licenses/by-sa/3.0/	</v>
    </spb>
    <spb s="0">
      <v xml:space="preserve">Wikipedia	</v>
      <v xml:space="preserve">CC-BY-SA	</v>
      <v xml:space="preserve">http://en.wikipedia.org/wiki/Santa_Isabel_do_Ivaí	</v>
      <v xml:space="preserve">http://creativecommons.org/licenses/by-sa/3.0/	</v>
    </spb>
    <spb s="0">
      <v xml:space="preserve">Wikipedia	Wikipedia	Wikipedia	</v>
      <v xml:space="preserve">CC-BY-SA	CC-BY-SA	CC-BY-SA	</v>
      <v xml:space="preserve">http://en.wikipedia.org/wiki/Santa_Isabel_do_Ivaí	http://pt.wikipedia.org/wiki/Santa_Isabel_do_Ivaí	http://zh.wikipedia.org/zh-tw/index.html?curid=3237526	</v>
      <v xml:space="preserve">http://creativecommons.org/licenses/by-sa/3.0/	http://creativecommons.org/licenses/by-sa/3.0/	http://creativecommons.org/licenses/by-sa/3.0/	</v>
    </spb>
    <spb s="13">
      <v>1952</v>
      <v>1953</v>
      <v>1954</v>
      <v>1955</v>
      <v>1952</v>
      <v>1956</v>
      <v>1956</v>
    </spb>
    <spb s="0">
      <v xml:space="preserve">Wikipedia	</v>
      <v xml:space="preserve">CC BY 2.5	</v>
      <v xml:space="preserve">http://it.wikipedia.org/wiki/Santa_Isabel_do_Ivaí	</v>
      <v xml:space="preserve">https://creativecommons.org/licenses/by/2.5	</v>
    </spb>
    <spb s="0">
      <v xml:space="preserve">Wikipedia	Wikipedia	</v>
      <v xml:space="preserve">CC-BY-SA	CC-BY-SA	</v>
      <v xml:space="preserve">http://en.wikipedia.org/wiki/Santa_Izabel_do_Oeste	http://pt.wikipedia.org/wiki/Santa_Izabel_do_Oeste	</v>
      <v xml:space="preserve">http://creativecommons.org/licenses/by-sa/3.0/	http://creativecommons.org/licenses/by-sa/3.0/	</v>
    </spb>
    <spb s="0">
      <v xml:space="preserve">Wikipedia	Wikipedia	</v>
      <v xml:space="preserve">CC-BY-SA	CC-BY-SA	</v>
      <v xml:space="preserve">http://en.wikipedia.org/wiki/Santa_Izabel_do_Oeste	http://es.wikipedia.org/wiki/Santa_Izabel_do_Oeste	</v>
      <v xml:space="preserve">http://creativecommons.org/licenses/by-sa/3.0/	http://creativecommons.org/licenses/by-sa/3.0/	</v>
    </spb>
    <spb s="0">
      <v xml:space="preserve">Wikipedia	</v>
      <v xml:space="preserve">CC-BY-SA	</v>
      <v xml:space="preserve">http://en.wikipedia.org/wiki/Santa_Izabel_do_Oeste	</v>
      <v xml:space="preserve">http://creativecommons.org/licenses/by-sa/3.0/	</v>
    </spb>
    <spb s="0">
      <v xml:space="preserve">Wikipedia	</v>
      <v xml:space="preserve">CC-BY-SA	</v>
      <v xml:space="preserve">http://pt.wikipedia.org/wiki/Santa_Izabel_do_Oeste	</v>
      <v xml:space="preserve">http://creativecommons.org/licenses/by-sa/3.0/	</v>
    </spb>
    <spb s="1">
      <v>1959</v>
      <v>1960</v>
      <v>1961</v>
      <v>1962</v>
      <v>1961</v>
      <v>1961</v>
      <v>1959</v>
      <v>1959</v>
      <v>1959</v>
    </spb>
    <spb s="0">
      <v xml:space="preserve">Wikipedia	</v>
      <v xml:space="preserve">CC BY-SA 3.0	</v>
      <v xml:space="preserve">http://pt.wikipedia.org/wiki/Santa_Izabel_do_Oeste	</v>
      <v xml:space="preserve">https://creativecommons.org/licenses/by-sa/3.0	</v>
    </spb>
    <spb s="0">
      <v xml:space="preserve">Wikipedia	Wikipedia	</v>
      <v xml:space="preserve">CC-BY-SA	CC-BY-SA	</v>
      <v xml:space="preserve">http://pt.wikipedia.org/wiki/Santa_Lúcia_(Paraná)	http://zh.wikipedia.org/zh-tw/index.html?curid=3237442	</v>
      <v xml:space="preserve">http://creativecommons.org/licenses/by-sa/3.0/	http://creativecommons.org/licenses/by-sa/3.0/	</v>
    </spb>
    <spb s="0">
      <v xml:space="preserve">Wikipedia	</v>
      <v xml:space="preserve">CC-BY-SA	</v>
      <v xml:space="preserve">http://en.wikipedia.org/wiki/Santa_Lúcia,_Paraná	</v>
      <v xml:space="preserve">http://creativecommons.org/licenses/by-sa/3.0/	</v>
    </spb>
    <spb s="0">
      <v xml:space="preserve">Wikipedia	</v>
      <v xml:space="preserve">CC-BY-SA	</v>
      <v xml:space="preserve">http://zh.wikipedia.org/zh-tw/index.html?curid=3237442	</v>
      <v xml:space="preserve">http://creativecommons.org/licenses/by-sa/3.0/	</v>
    </spb>
    <spb s="0">
      <v xml:space="preserve">Wikipedia	</v>
      <v xml:space="preserve">CC-BY-SA	</v>
      <v xml:space="preserve">http://pt.wikipedia.org/wiki/Santa_Lúcia_(Paraná)	</v>
      <v xml:space="preserve">http://creativecommons.org/licenses/by-sa/3.0/	</v>
    </spb>
    <spb s="0">
      <v xml:space="preserve">Wikipedia	Wikipedia	Wikipedia	</v>
      <v xml:space="preserve">CC-BY-SA	CC-BY-SA	CC-BY-SA	</v>
      <v xml:space="preserve">http://en.wikipedia.org/wiki/Santa_Lúcia,_Paraná	http://pt.wikipedia.org/wiki/Santa_Lúcia_(Paraná)	http://zh.wikipedia.org/zh-tw/index.html?curid=3237442	</v>
      <v xml:space="preserve">http://creativecommons.org/licenses/by-sa/3.0/	http://creativecommons.org/licenses/by-sa/3.0/	http://creativecommons.org/licenses/by-sa/3.0/	</v>
    </spb>
    <spb s="1">
      <v>1965</v>
      <v>1966</v>
      <v>1967</v>
      <v>1968</v>
      <v>1967</v>
      <v>1966</v>
      <v>1965</v>
      <v>1969</v>
      <v>1969</v>
    </spb>
    <spb s="0">
      <v xml:space="preserve">Wikipedia	</v>
      <v xml:space="preserve">CC BY 2.5	</v>
      <v xml:space="preserve">http://fr.wikipedia.org/wiki/Santa_Lúcia_(Paraná)	</v>
      <v xml:space="preserve">http://creativecommons.org/licenses/by/2.5	</v>
    </spb>
    <spb s="0">
      <v xml:space="preserve">Wikipedia	Wikipedia	</v>
      <v xml:space="preserve">CC-BY-SA	CC-BY-SA	</v>
      <v xml:space="preserve">http://en.wikipedia.org/wiki/Santa_Maria_do_Oeste	http://pt.wikipedia.org/wiki/Santa_Maria_do_Oeste	</v>
      <v xml:space="preserve">http://creativecommons.org/licenses/by-sa/3.0/	http://creativecommons.org/licenses/by-sa/3.0/	</v>
    </spb>
    <spb s="0">
      <v xml:space="preserve">Wikipedia	Wikipedia	</v>
      <v xml:space="preserve">CC-BY-SA	CC-BY-SA	</v>
      <v xml:space="preserve">http://en.wikipedia.org/wiki/Santa_Maria_do_Oeste	http://es.wikipedia.org/wiki/Santa_Maria_do_Oeste	</v>
      <v xml:space="preserve">http://creativecommons.org/licenses/by-sa/3.0/	http://creativecommons.org/licenses/by-sa/3.0/	</v>
    </spb>
    <spb s="0">
      <v xml:space="preserve">Wikipedia	</v>
      <v xml:space="preserve">CC-BY-SA	</v>
      <v xml:space="preserve">http://en.wikipedia.org/wiki/Santa_Maria_do_Oeste	</v>
      <v xml:space="preserve">http://creativecommons.org/licenses/by-sa/3.0/	</v>
    </spb>
    <spb s="0">
      <v xml:space="preserve">Wikipedia	</v>
      <v xml:space="preserve">CC-BY-SA	</v>
      <v xml:space="preserve">http://pt.wikipedia.org/wiki/Santa_Maria_do_Oeste	</v>
      <v xml:space="preserve">http://creativecommons.org/licenses/by-sa/3.0/	</v>
    </spb>
    <spb s="1">
      <v>1972</v>
      <v>1973</v>
      <v>1974</v>
      <v>1975</v>
      <v>1974</v>
      <v>1974</v>
      <v>1972</v>
      <v>1972</v>
      <v>1972</v>
    </spb>
    <spb s="0">
      <v xml:space="preserve">Wikipedia	</v>
      <v xml:space="preserve">CC BY 2.5	</v>
      <v xml:space="preserve">http://pt.wikipedia.org/wiki/Santa_Maria_do_Oeste	</v>
      <v xml:space="preserve">https://creativecommons.org/licenses/by/2.5	</v>
    </spb>
    <spb s="0">
      <v xml:space="preserve">Wikipedia	Wikipedia	</v>
      <v xml:space="preserve">CC-BY-SA	CC-BY-SA	</v>
      <v xml:space="preserve">http://en.wikipedia.org/wiki/Santa_Mariana	http://pt.wikipedia.org/wiki/Santa_Mariana	</v>
      <v xml:space="preserve">http://creativecommons.org/licenses/by-sa/3.0/	http://creativecommons.org/licenses/by-sa/3.0/	</v>
    </spb>
    <spb s="0">
      <v xml:space="preserve">Wikipedia	</v>
      <v xml:space="preserve">CC-BY-SA	</v>
      <v xml:space="preserve">http://en.wikipedia.org/wiki/Santa_Mariana	</v>
      <v xml:space="preserve">http://creativecommons.org/licenses/by-sa/3.0/	</v>
    </spb>
    <spb s="0">
      <v xml:space="preserve">Wikipedia	</v>
      <v xml:space="preserve">CC-BY-SA	</v>
      <v xml:space="preserve">http://pt.wikipedia.org/wiki/Santa_Mariana	</v>
      <v xml:space="preserve">http://creativecommons.org/licenses/by-sa/3.0/	</v>
    </spb>
    <spb s="13">
      <v>1978</v>
      <v>1979</v>
      <v>1980</v>
      <v>1979</v>
      <v>1978</v>
      <v>1978</v>
      <v>1978</v>
    </spb>
    <spb s="0">
      <v xml:space="preserve">Wikipedia	</v>
      <v xml:space="preserve">CC BY-SA 4.0	</v>
      <v xml:space="preserve">http://pt.wikipedia.org/wiki/Santa_Mariana	</v>
      <v xml:space="preserve">https://creativecommons.org/licenses/by-sa/4.0	</v>
    </spb>
    <spb s="0">
      <v xml:space="preserve">Wikipedia	Wikipedia	</v>
      <v xml:space="preserve">CC-BY-SA	CC-BY-SA	</v>
      <v xml:space="preserve">http://pt.wikipedia.org/wiki/Santa_Mônica_(Paraná)	http://zh.wikipedia.org/zh-tw/index.html?curid=3237524	</v>
      <v xml:space="preserve">http://creativecommons.org/licenses/by-sa/3.0/	http://creativecommons.org/licenses/by-sa/3.0/	</v>
    </spb>
    <spb s="0">
      <v xml:space="preserve">Wikipedia	</v>
      <v xml:space="preserve">CC-BY-SA	</v>
      <v xml:space="preserve">http://en.wikipedia.org/wiki/Santa_Mônica	</v>
      <v xml:space="preserve">http://creativecommons.org/licenses/by-sa/3.0/	</v>
    </spb>
    <spb s="0">
      <v xml:space="preserve">Wikipedia	</v>
      <v xml:space="preserve">CC-BY-SA	</v>
      <v xml:space="preserve">http://zh.wikipedia.org/zh-tw/index.html?curid=3237524	</v>
      <v xml:space="preserve">http://creativecommons.org/licenses/by-sa/3.0/	</v>
    </spb>
    <spb s="0">
      <v xml:space="preserve">Wikipedia	</v>
      <v xml:space="preserve">CC-BY-SA	</v>
      <v xml:space="preserve">http://pt.wikipedia.org/wiki/Santa_Mônica_(Paraná)	</v>
      <v xml:space="preserve">http://creativecommons.org/licenses/by-sa/3.0/	</v>
    </spb>
    <spb s="0">
      <v xml:space="preserve">Wikipedia	Wikipedia	Wikipedia	</v>
      <v xml:space="preserve">CC-BY-SA	CC-BY-SA	CC-BY-SA	</v>
      <v xml:space="preserve">http://en.wikipedia.org/wiki/Santa_Mônica	http://pt.wikipedia.org/wiki/Santa_Mônica_(Paraná)	http://zh.wikipedia.org/zh-tw/index.html?curid=3237524	</v>
      <v xml:space="preserve">http://creativecommons.org/licenses/by-sa/3.0/	http://creativecommons.org/licenses/by-sa/3.0/	http://creativecommons.org/licenses/by-sa/3.0/	</v>
    </spb>
    <spb s="1">
      <v>1983</v>
      <v>1984</v>
      <v>1985</v>
      <v>1986</v>
      <v>1985</v>
      <v>1984</v>
      <v>1983</v>
      <v>1987</v>
      <v>1987</v>
    </spb>
    <spb s="0">
      <v xml:space="preserve">Wikipedia	Wikipedia	</v>
      <v xml:space="preserve">CC-BY-SA	CC-BY-SA	</v>
      <v xml:space="preserve">http://en.wikipedia.org/wiki/Santa_Tereza_do_Oeste	http://pt.wikipedia.org/wiki/Santa_Tereza_do_Oeste	</v>
      <v xml:space="preserve">http://creativecommons.org/licenses/by-sa/3.0/	http://creativecommons.org/licenses/by-sa/3.0/	</v>
    </spb>
    <spb s="0">
      <v xml:space="preserve">Wikipedia	Wikipedia	</v>
      <v xml:space="preserve">CC-BY-SA	CC-BY-SA	</v>
      <v xml:space="preserve">http://en.wikipedia.org/wiki/Santa_Tereza_do_Oeste	http://es.wikipedia.org/wiki/Santa_Tereza_do_Oeste	</v>
      <v xml:space="preserve">http://creativecommons.org/licenses/by-sa/3.0/	http://creativecommons.org/licenses/by-sa/3.0/	</v>
    </spb>
    <spb s="0">
      <v xml:space="preserve">Wikipedia	</v>
      <v xml:space="preserve">CC-BY-SA	</v>
      <v xml:space="preserve">http://pt.wikipedia.org/wiki/Santa_Tereza_do_Oeste	</v>
      <v xml:space="preserve">http://creativecommons.org/licenses/by-sa/3.0/	</v>
    </spb>
    <spb s="0">
      <v xml:space="preserve">Wikipedia	</v>
      <v xml:space="preserve">CC-BY-SA	</v>
      <v xml:space="preserve">http://en.wikipedia.org/wiki/Santa_Tereza_do_Oeste	</v>
      <v xml:space="preserve">http://creativecommons.org/licenses/by-sa/3.0/	</v>
    </spb>
    <spb s="13">
      <v>1989</v>
      <v>1990</v>
      <v>1991</v>
      <v>1992</v>
      <v>1989</v>
      <v>1989</v>
      <v>1989</v>
    </spb>
    <spb s="0">
      <v xml:space="preserve">Wikipedia	</v>
      <v xml:space="preserve">CC BY 2.5	</v>
      <v xml:space="preserve">http://es.wikipedia.org/wiki/Santa_Tereza_do_Oeste	</v>
      <v xml:space="preserve">https://creativecommons.org/licenses/by/2.5	</v>
    </spb>
    <spb s="0">
      <v xml:space="preserve">Wikipedia	Wikipedia	</v>
      <v xml:space="preserve">CC-BY-SA	CC-BY-SA	</v>
      <v xml:space="preserve">http://en.wikipedia.org/wiki/Santa_Terezinha_de_Itaipu	http://pt.wikipedia.org/wiki/Santa_Terezinha_de_Itaipu	</v>
      <v xml:space="preserve">http://creativecommons.org/licenses/by-sa/3.0/	http://creativecommons.org/licenses/by-sa/3.0/	</v>
    </spb>
    <spb s="0">
      <v xml:space="preserve">Wikipedia	Wikipedia	</v>
      <v xml:space="preserve">CC-BY-SA	CC-BY-SA	</v>
      <v xml:space="preserve">http://en.wikipedia.org/wiki/Santa_Terezinha_de_Itaipu	http://es.wikipedia.org/wiki/Santa_Terezinha_de_Itaipu	</v>
      <v xml:space="preserve">http://creativecommons.org/licenses/by-sa/3.0/	http://creativecommons.org/licenses/by-sa/3.0/	</v>
    </spb>
    <spb s="0">
      <v xml:space="preserve">Wikipedia	</v>
      <v xml:space="preserve">CC-BY-SA	</v>
      <v xml:space="preserve">http://en.wikipedia.org/wiki/Santa_Terezinha_de_Itaipu	</v>
      <v xml:space="preserve">http://creativecommons.org/licenses/by-sa/3.0/	</v>
    </spb>
    <spb s="0">
      <v xml:space="preserve">Wikipedia	</v>
      <v xml:space="preserve">CC-BY-SA	</v>
      <v xml:space="preserve">http://pt.wikipedia.org/wiki/Santa_Terezinha_de_Itaipu	</v>
      <v xml:space="preserve">http://creativecommons.org/licenses/by-sa/3.0/	</v>
    </spb>
    <spb s="1">
      <v>1995</v>
      <v>1996</v>
      <v>1997</v>
      <v>1998</v>
      <v>1997</v>
      <v>1997</v>
      <v>1995</v>
      <v>1995</v>
      <v>1995</v>
    </spb>
    <spb s="0">
      <v xml:space="preserve">Wikipedia	</v>
      <v xml:space="preserve">Public domain	</v>
      <v xml:space="preserve">http://pt.wikipedia.org/wiki/Santa_Terezinha_de_Itaipu	</v>
      <v xml:space="preserve">http://en.wikipedia.org/wiki/Public_domain	</v>
    </spb>
    <spb s="0">
      <v xml:space="preserve">Wikipedia	Wikipedia	</v>
      <v xml:space="preserve">CC-BY-SA	CC-BY-SA	</v>
      <v xml:space="preserve">http://pt.wikipedia.org/wiki/Santana_do_Itararé	http://zh.wikipedia.org/zh-tw/index.html?curid=3237633	</v>
      <v xml:space="preserve">http://creativecommons.org/licenses/by-sa/3.0/	http://creativecommons.org/licenses/by-sa/3.0/	</v>
    </spb>
    <spb s="0">
      <v xml:space="preserve">Wikipedia	</v>
      <v xml:space="preserve">CC-BY-SA	</v>
      <v xml:space="preserve">http://en.wikipedia.org/wiki/Santana_do_Itararé	</v>
      <v xml:space="preserve">http://creativecommons.org/licenses/by-sa/3.0/	</v>
    </spb>
    <spb s="0">
      <v xml:space="preserve">Wikipedia	</v>
      <v xml:space="preserve">CC-BY-SA	</v>
      <v xml:space="preserve">http://pt.wikipedia.org/wiki/Santana_do_Itararé	</v>
      <v xml:space="preserve">http://creativecommons.org/licenses/by-sa/3.0/	</v>
    </spb>
    <spb s="0">
      <v xml:space="preserve">Wikipedia	Wikipedia	Wikipedia	</v>
      <v xml:space="preserve">CC-BY-SA	CC-BY-SA	CC-BY-SA	</v>
      <v xml:space="preserve">http://en.wikipedia.org/wiki/Santana_do_Itararé	http://pt.wikipedia.org/wiki/Santana_do_Itararé	http://zh.wikipedia.org/zh-tw/index.html?curid=3237633	</v>
      <v xml:space="preserve">http://creativecommons.org/licenses/by-sa/3.0/	http://creativecommons.org/licenses/by-sa/3.0/	http://creativecommons.org/licenses/by-sa/3.0/	</v>
    </spb>
    <spb s="13">
      <v>2001</v>
      <v>2002</v>
      <v>2003</v>
      <v>2002</v>
      <v>2001</v>
      <v>2004</v>
      <v>2004</v>
    </spb>
    <spb s="0">
      <v xml:space="preserve">Wikipedia	</v>
      <v xml:space="preserve">Public domain	</v>
      <v xml:space="preserve">http://pt.wikipedia.org/wiki/Santana_do_Itararé	</v>
      <v xml:space="preserve">http://en.wikipedia.org/wiki/Public_domain	</v>
    </spb>
    <spb s="0">
      <v xml:space="preserve">Wikipedia	Wikipedia	</v>
      <v xml:space="preserve">CC-BY-SA	CC-BY-SA	</v>
      <v xml:space="preserve">http://pt.wikipedia.org/wiki/Santo_Antônio_da_Platina	http://zh.wikipedia.org/zh-tw/index.html?curid=3237660	</v>
      <v xml:space="preserve">http://creativecommons.org/licenses/by-sa/3.0/	http://creativecommons.org/licenses/by-sa/3.0/	</v>
    </spb>
    <spb s="0">
      <v xml:space="preserve">Wikipedia	</v>
      <v xml:space="preserve">CC-BY-SA	</v>
      <v xml:space="preserve">http://en.wikipedia.org/wiki/Santo_Antônio_da_Platina	</v>
      <v xml:space="preserve">http://creativecommons.org/licenses/by-sa/3.0/	</v>
    </spb>
    <spb s="0">
      <v xml:space="preserve">Wikipedia	</v>
      <v xml:space="preserve">CC-BY-SA	</v>
      <v xml:space="preserve">http://zh.wikipedia.org/zh-tw/index.html?curid=3237660	</v>
      <v xml:space="preserve">http://creativecommons.org/licenses/by-sa/3.0/	</v>
    </spb>
    <spb s="0">
      <v xml:space="preserve">Wikipedia	</v>
      <v xml:space="preserve">CC-BY-SA	</v>
      <v xml:space="preserve">http://pt.wikipedia.org/wiki/Santo_Antônio_da_Platina	</v>
      <v xml:space="preserve">http://creativecommons.org/licenses/by-sa/3.0/	</v>
    </spb>
    <spb s="0">
      <v xml:space="preserve">Wikipedia	Wikipedia	Wikipedia	</v>
      <v xml:space="preserve">CC-BY-SA	CC-BY-SA	CC-BY-SA	</v>
      <v xml:space="preserve">http://en.wikipedia.org/wiki/Santo_Antônio_da_Platina	http://pt.wikipedia.org/wiki/Santo_Antônio_da_Platina	http://zh.wikipedia.org/zh-tw/index.html?curid=3237660	</v>
      <v xml:space="preserve">http://creativecommons.org/licenses/by-sa/3.0/	http://creativecommons.org/licenses/by-sa/3.0/	http://creativecommons.org/licenses/by-sa/3.0/	</v>
    </spb>
    <spb s="1">
      <v>2007</v>
      <v>2008</v>
      <v>2009</v>
      <v>2010</v>
      <v>2009</v>
      <v>2008</v>
      <v>2007</v>
      <v>2011</v>
      <v>2011</v>
    </spb>
    <spb s="0">
      <v xml:space="preserve">Wikipedia	</v>
      <v xml:space="preserve">CC BY 2.5	</v>
      <v xml:space="preserve">http://fr.wikipedia.org/wiki/Santo_Antônio_da_Platina	</v>
      <v xml:space="preserve">http://creativecommons.org/licenses/by/2.5	</v>
    </spb>
    <spb s="0">
      <v xml:space="preserve">Wikipedia	Wikipedia	</v>
      <v xml:space="preserve">CC-BY-SA	CC-BY-SA	</v>
      <v xml:space="preserve">http://pt.wikipedia.org/wiki/Santo_Antônio_do_Caiuá	http://zh.wikipedia.org/zh-tw/index.html?curid=3237544	</v>
      <v xml:space="preserve">http://creativecommons.org/licenses/by-sa/3.0/	http://creativecommons.org/licenses/by-sa/3.0/	</v>
    </spb>
    <spb s="0">
      <v xml:space="preserve">Wikipedia	</v>
      <v xml:space="preserve">CC-BY-SA	</v>
      <v xml:space="preserve">http://en.wikipedia.org/wiki/Santo_Antônio_do_Caiuá	</v>
      <v xml:space="preserve">http://creativecommons.org/licenses/by-sa/3.0/	</v>
    </spb>
    <spb s="0">
      <v xml:space="preserve">Wikipedia	</v>
      <v xml:space="preserve">CC-BY-SA	</v>
      <v xml:space="preserve">http://zh.wikipedia.org/zh-tw/index.html?curid=3237544	</v>
      <v xml:space="preserve">http://creativecommons.org/licenses/by-sa/3.0/	</v>
    </spb>
    <spb s="0">
      <v xml:space="preserve">Wikipedia	</v>
      <v xml:space="preserve">CC-BY-SA	</v>
      <v xml:space="preserve">http://pt.wikipedia.org/wiki/Santo_Antônio_do_Caiuá	</v>
      <v xml:space="preserve">http://creativecommons.org/licenses/by-sa/3.0/	</v>
    </spb>
    <spb s="0">
      <v xml:space="preserve">Wikipedia	Wikipedia	Wikipedia	</v>
      <v xml:space="preserve">CC-BY-SA	CC-BY-SA	CC-BY-SA	</v>
      <v xml:space="preserve">http://en.wikipedia.org/wiki/Santo_Antônio_do_Caiuá	http://pt.wikipedia.org/wiki/Santo_Antônio_do_Caiuá	http://zh.wikipedia.org/zh-tw/index.html?curid=3237544	</v>
      <v xml:space="preserve">http://creativecommons.org/licenses/by-sa/3.0/	http://creativecommons.org/licenses/by-sa/3.0/	http://creativecommons.org/licenses/by-sa/3.0/	</v>
    </spb>
    <spb s="1">
      <v>2014</v>
      <v>2015</v>
      <v>2016</v>
      <v>2017</v>
      <v>2016</v>
      <v>2015</v>
      <v>2014</v>
      <v>2018</v>
      <v>2018</v>
    </spb>
    <spb s="0">
      <v xml:space="preserve">Wikipedia	</v>
      <v xml:space="preserve">Public domain	</v>
      <v xml:space="preserve">http://pt.wikipedia.org/wiki/Santo_Antônio_do_Caiuá	</v>
      <v xml:space="preserve">http://en.wikipedia.org/wiki/Public_domain	</v>
    </spb>
    <spb s="0">
      <v xml:space="preserve">Wikipedia	Wikipedia	</v>
      <v xml:space="preserve">CC-BY-SA	CC-BY-SA	</v>
      <v xml:space="preserve">http://pt.wikipedia.org/wiki/Santo_Antônio_do_Paraíso	http://zh.wikipedia.org/zh-tw/index.html?curid=3237564	</v>
      <v xml:space="preserve">http://creativecommons.org/licenses/by-sa/3.0/	http://creativecommons.org/licenses/by-sa/3.0/	</v>
    </spb>
    <spb s="0">
      <v xml:space="preserve">Wikipedia	</v>
      <v xml:space="preserve">CC-BY-SA	</v>
      <v xml:space="preserve">http://en.wikipedia.org/wiki/Santo_Antônio_do_Paraíso	</v>
      <v xml:space="preserve">http://creativecommons.org/licenses/by-sa/3.0/	</v>
    </spb>
    <spb s="0">
      <v xml:space="preserve">Wikipedia	</v>
      <v xml:space="preserve">CC-BY-SA	</v>
      <v xml:space="preserve">http://zh.wikipedia.org/zh-tw/index.html?curid=3237564	</v>
      <v xml:space="preserve">http://creativecommons.org/licenses/by-sa/3.0/	</v>
    </spb>
    <spb s="0">
      <v xml:space="preserve">Wikipedia	Wikipedia	Wikipedia	</v>
      <v xml:space="preserve">CC-BY-SA	CC-BY-SA	CC-BY-SA	</v>
      <v xml:space="preserve">http://en.wikipedia.org/wiki/Santo_Antônio_do_Paraíso	http://pt.wikipedia.org/wiki/Santo_Antônio_do_Paraíso	http://zh.wikipedia.org/zh-tw/index.html?curid=3237564	</v>
      <v xml:space="preserve">http://creativecommons.org/licenses/by-sa/3.0/	http://creativecommons.org/licenses/by-sa/3.0/	http://creativecommons.org/licenses/by-sa/3.0/	</v>
    </spb>
    <spb s="1">
      <v>2021</v>
      <v>2022</v>
      <v>2023</v>
      <v>2021</v>
      <v>2023</v>
      <v>2022</v>
      <v>2021</v>
      <v>2024</v>
      <v>2024</v>
    </spb>
    <spb s="0">
      <v xml:space="preserve">Wikipedia	</v>
      <v xml:space="preserve">Public domain	</v>
      <v xml:space="preserve">http://pt.wikipedia.org/wiki/Santo_Antônio_do_Paraíso	</v>
      <v xml:space="preserve">http://en.wikipedia.org/wiki/Public_domain	</v>
    </spb>
    <spb s="0">
      <v xml:space="preserve">Wikipedia	Wikipedia	</v>
      <v xml:space="preserve">CC-BY-SA	CC-BY-SA	</v>
      <v xml:space="preserve">http://pt.wikipedia.org/wiki/Santo_Antônio_do_Sudoeste	http://zh.wikipedia.org/zh-tw/index.html?curid=3237720	</v>
      <v xml:space="preserve">http://creativecommons.org/licenses/by-sa/3.0/	http://creativecommons.org/licenses/by-sa/3.0/	</v>
    </spb>
    <spb s="0">
      <v xml:space="preserve">Wikipedia	</v>
      <v xml:space="preserve">CC-BY-SA	</v>
      <v xml:space="preserve">http://en.wikipedia.org/wiki/Santo_Antônio_do_Sudoeste	</v>
      <v xml:space="preserve">http://creativecommons.org/licenses/by-sa/3.0/	</v>
    </spb>
    <spb s="0">
      <v xml:space="preserve">Wikipedia	</v>
      <v xml:space="preserve">CC-BY-SA	</v>
      <v xml:space="preserve">http://zh.wikipedia.org/zh-tw/index.html?curid=3237720	</v>
      <v xml:space="preserve">http://creativecommons.org/licenses/by-sa/3.0/	</v>
    </spb>
    <spb s="0">
      <v xml:space="preserve">Wikipedia	</v>
      <v xml:space="preserve">CC-BY-SA	</v>
      <v xml:space="preserve">http://pt.wikipedia.org/wiki/Santo_Antônio_do_Sudoeste	</v>
      <v xml:space="preserve">http://creativecommons.org/licenses/by-sa/3.0/	</v>
    </spb>
    <spb s="0">
      <v xml:space="preserve">Wikipedia	Wikipedia	Wikipedia	</v>
      <v xml:space="preserve">CC-BY-SA	CC-BY-SA	CC-BY-SA	</v>
      <v xml:space="preserve">http://pt.wikipedia.org/wiki/Santo_Antônio_do_Sudoeste	http://en.wikipedia.org/wiki/Santo_Antônio_do_Sudoeste	http://zh.wikipedia.org/zh-tw/index.html?curid=3237720	</v>
      <v xml:space="preserve">http://creativecommons.org/licenses/by-sa/3.0/	http://creativecommons.org/licenses/by-sa/3.0/	http://creativecommons.org/licenses/by-sa/3.0/	</v>
    </spb>
    <spb s="1">
      <v>2027</v>
      <v>2028</v>
      <v>2029</v>
      <v>2030</v>
      <v>2029</v>
      <v>2028</v>
      <v>2027</v>
      <v>2031</v>
      <v>2031</v>
    </spb>
    <spb s="0">
      <v xml:space="preserve">Wikipedia	</v>
      <v xml:space="preserve">CC BY-SA 4.0	</v>
      <v xml:space="preserve">http://pt.wikipedia.org/wiki/Santo_Antônio_do_Sudoeste	</v>
      <v xml:space="preserve">https://creativecommons.org/licenses/by-sa/4.0	</v>
    </spb>
    <spb s="0">
      <v xml:space="preserve">Wikipedia	Wikipedia	</v>
      <v xml:space="preserve">CC-BY-SA	CC-BY-SA	</v>
      <v xml:space="preserve">http://pt.wikipedia.org/wiki/Santo_Inácio_(Paraná)	http://zh.wikipedia.org/zh-tw/index.html?curid=3237589	</v>
      <v xml:space="preserve">http://creativecommons.org/licenses/by-sa/3.0/	http://creativecommons.org/licenses/by-sa/3.0/	</v>
    </spb>
    <spb s="0">
      <v xml:space="preserve">Wikipedia	</v>
      <v xml:space="preserve">CC-BY-SA	</v>
      <v xml:space="preserve">http://en.wikipedia.org/wiki/Santo_Inácio	</v>
      <v xml:space="preserve">http://creativecommons.org/licenses/by-sa/3.0/	</v>
    </spb>
    <spb s="0">
      <v xml:space="preserve">Wikipedia	</v>
      <v xml:space="preserve">CC-BY-SA	</v>
      <v xml:space="preserve">http://pt.wikipedia.org/wiki/Santo_Inácio_(Paraná)	</v>
      <v xml:space="preserve">http://creativecommons.org/licenses/by-sa/3.0/	</v>
    </spb>
    <spb s="0">
      <v xml:space="preserve">Wikipedia	Wikipedia	Wikipedia	</v>
      <v xml:space="preserve">CC-BY-SA	CC-BY-SA	CC-BY-SA	</v>
      <v xml:space="preserve">http://en.wikipedia.org/wiki/Santo_Inácio	http://pt.wikipedia.org/wiki/Santo_Inácio_(Paraná)	http://zh.wikipedia.org/zh-tw/index.html?curid=3237589	</v>
      <v xml:space="preserve">http://creativecommons.org/licenses/by-sa/3.0/	http://creativecommons.org/licenses/by-sa/3.0/	http://creativecommons.org/licenses/by-sa/3.0/	</v>
    </spb>
    <spb s="13">
      <v>2034</v>
      <v>2035</v>
      <v>2036</v>
      <v>2035</v>
      <v>2034</v>
      <v>2037</v>
      <v>2037</v>
    </spb>
    <spb s="0">
      <v xml:space="preserve">Wikipedia	</v>
      <v xml:space="preserve">CC BY-SA 3.0	</v>
      <v xml:space="preserve">http://pt.wikipedia.org/wiki/Santo_Inácio_(Paraná)	</v>
      <v xml:space="preserve">https://creativecommons.org/licenses/by-sa/3.0	</v>
    </spb>
    <spb s="0">
      <v xml:space="preserve">Wikipedia	</v>
      <v xml:space="preserve">CC-BY-SA	</v>
      <v xml:space="preserve">http://pt.wikipedia.org/wiki/São_Carlos_do_Ivaí	</v>
      <v xml:space="preserve">http://creativecommons.org/licenses/by-sa/3.0/	</v>
    </spb>
    <spb s="0">
      <v xml:space="preserve">Wikipedia	</v>
      <v xml:space="preserve">CC-BY-SA	</v>
      <v xml:space="preserve">http://en.wikipedia.org/wiki/São_Carlos_do_Ivaí	</v>
      <v xml:space="preserve">http://creativecommons.org/licenses/by-sa/3.0/	</v>
    </spb>
    <spb s="0">
      <v xml:space="preserve">Wikipedia	</v>
      <v xml:space="preserve">CC-BY-SA	</v>
      <v xml:space="preserve">http://zh.wikipedia.org/zh-tw/index.html?curid=3237474	</v>
      <v xml:space="preserve">http://creativecommons.org/licenses/by-sa/3.0/	</v>
    </spb>
    <spb s="0">
      <v xml:space="preserve">Wikipedia	Wikipedia	Wikipedia	</v>
      <v xml:space="preserve">CC-BY-SA	CC-BY-SA	CC-BY-SA	</v>
      <v xml:space="preserve">http://en.wikipedia.org/wiki/São_Carlos_do_Ivaí	http://pt.wikipedia.org/wiki/São_Carlos_do_Ivaí	http://zh.wikipedia.org/zh-tw/index.html?curid=3237474	</v>
      <v xml:space="preserve">http://creativecommons.org/licenses/by-sa/3.0/	http://creativecommons.org/licenses/by-sa/3.0/	http://creativecommons.org/licenses/by-sa/3.0/	</v>
    </spb>
    <spb s="1">
      <v>2040</v>
      <v>2041</v>
      <v>2042</v>
      <v>2040</v>
      <v>2042</v>
      <v>2041</v>
      <v>2040</v>
      <v>2043</v>
      <v>2043</v>
    </spb>
    <spb s="0">
      <v xml:space="preserve">Wikipedia	</v>
      <v xml:space="preserve">Public domain	</v>
      <v xml:space="preserve">http://pt.wikipedia.org/wiki/São_Carlos_do_Ivaí	</v>
      <v xml:space="preserve">http://en.wikipedia.org/wiki/Public_domain	</v>
    </spb>
    <spb s="0">
      <v xml:space="preserve">Wikipedia	Wikipedia	</v>
      <v xml:space="preserve">CC-BY-SA	CC-BY-SA	</v>
      <v xml:space="preserve">http://pt.wikipedia.org/wiki/São_Jerônimo_da_Serra	http://zh.wikipedia.org/zh-tw/index.html?curid=3237652	</v>
      <v xml:space="preserve">http://creativecommons.org/licenses/by-sa/3.0/	http://creativecommons.org/licenses/by-sa/3.0/	</v>
    </spb>
    <spb s="0">
      <v xml:space="preserve">Wikipedia	</v>
      <v xml:space="preserve">CC-BY-SA	</v>
      <v xml:space="preserve">http://en.wikipedia.org/wiki/São_Jerônimo_da_Serra	</v>
      <v xml:space="preserve">http://creativecommons.org/licenses/by-sa/3.0/	</v>
    </spb>
    <spb s="0">
      <v xml:space="preserve">Wikipedia	</v>
      <v xml:space="preserve">CC-BY-SA	</v>
      <v xml:space="preserve">http://pt.wikipedia.org/wiki/São_Jerônimo_da_Serra	</v>
      <v xml:space="preserve">http://creativecommons.org/licenses/by-sa/3.0/	</v>
    </spb>
    <spb s="0">
      <v xml:space="preserve">Wikipedia	Wikipedia	Wikipedia	</v>
      <v xml:space="preserve">CC-BY-SA	CC-BY-SA	CC-BY-SA	</v>
      <v xml:space="preserve">http://en.wikipedia.org/wiki/São_Jerônimo_da_Serra	http://pt.wikipedia.org/wiki/São_Jerônimo_da_Serra	http://zh.wikipedia.org/zh-tw/index.html?curid=3237652	</v>
      <v xml:space="preserve">http://creativecommons.org/licenses/by-sa/3.0/	http://creativecommons.org/licenses/by-sa/3.0/	http://creativecommons.org/licenses/by-sa/3.0/	</v>
    </spb>
    <spb s="13">
      <v>2046</v>
      <v>2047</v>
      <v>2048</v>
      <v>2047</v>
      <v>2046</v>
      <v>2049</v>
      <v>2049</v>
    </spb>
    <spb s="0">
      <v xml:space="preserve">Wikipedia	</v>
      <v xml:space="preserve">CC BY 2.5	</v>
      <v xml:space="preserve">http://fr.wikipedia.org/wiki/São_Jerônimo_da_Serra	</v>
      <v xml:space="preserve">https://creativecommons.org/licenses/by/2.5	</v>
    </spb>
    <spb s="0">
      <v xml:space="preserve">Wikipedia	Wikipedia	</v>
      <v xml:space="preserve">CC-BY-SA	CC-BY-SA	</v>
      <v xml:space="preserve">http://pt.wikipedia.org/wiki/São_João_do_Triunfo	http://zh.wikipedia.org/zh-tw/index.html?curid=3237415	</v>
      <v xml:space="preserve">http://creativecommons.org/licenses/by-sa/3.0/	http://creativecommons.org/licenses/by-sa/3.0/	</v>
    </spb>
    <spb s="0">
      <v xml:space="preserve">Wikipedia	</v>
      <v xml:space="preserve">CC-BY-SA	</v>
      <v xml:space="preserve">http://en.wikipedia.org/wiki/São_João_do_Triunfo	</v>
      <v xml:space="preserve">http://creativecommons.org/licenses/by-sa/3.0/	</v>
    </spb>
    <spb s="0">
      <v xml:space="preserve">Wikipedia	</v>
      <v xml:space="preserve">CC-BY-SA	</v>
      <v xml:space="preserve">http://zh.wikipedia.org/zh-tw/index.html?curid=3237415	</v>
      <v xml:space="preserve">http://creativecommons.org/licenses/by-sa/3.0/	</v>
    </spb>
    <spb s="0">
      <v xml:space="preserve">Wikipedia	</v>
      <v xml:space="preserve">CC-BY-SA	</v>
      <v xml:space="preserve">http://pt.wikipedia.org/wiki/São_João_do_Triunfo	</v>
      <v xml:space="preserve">http://creativecommons.org/licenses/by-sa/3.0/	</v>
    </spb>
    <spb s="0">
      <v xml:space="preserve">Wikipedia	Wikipedia	Wikipedia	</v>
      <v xml:space="preserve">CC-BY-SA	CC-BY-SA	CC-BY-SA	</v>
      <v xml:space="preserve">http://en.wikipedia.org/wiki/São_João_do_Triunfo	http://pt.wikipedia.org/wiki/São_João_do_Triunfo	http://zh.wikipedia.org/zh-tw/index.html?curid=3237415	</v>
      <v xml:space="preserve">http://creativecommons.org/licenses/by-sa/3.0/	http://creativecommons.org/licenses/by-sa/3.0/	http://creativecommons.org/licenses/by-sa/3.0/	</v>
    </spb>
    <spb s="1">
      <v>2052</v>
      <v>2053</v>
      <v>2054</v>
      <v>2055</v>
      <v>2054</v>
      <v>2053</v>
      <v>2052</v>
      <v>2056</v>
      <v>2056</v>
    </spb>
    <spb s="0">
      <v xml:space="preserve">Wikipedia	</v>
      <v xml:space="preserve">CC BY-SA 4.0	</v>
      <v xml:space="preserve">http://pt.wikipedia.org/wiki/São_João_do_Triunfo	</v>
      <v xml:space="preserve">https://creativecommons.org/licenses/by-sa/4.0	</v>
    </spb>
    <spb s="0">
      <v xml:space="preserve">Wikipedia	Wikipedia	</v>
      <v xml:space="preserve">CC-BY-SA	CC-BY-SA	</v>
      <v xml:space="preserve">http://pt.wikipedia.org/wiki/São_João_do_Caiuá	http://zh.wikipedia.org/zh-tw/index.html?curid=3237538	</v>
      <v xml:space="preserve">http://creativecommons.org/licenses/by-sa/3.0/	http://creativecommons.org/licenses/by-sa/3.0/	</v>
    </spb>
    <spb s="0">
      <v xml:space="preserve">Wikipedia	</v>
      <v xml:space="preserve">CC-BY-SA	</v>
      <v xml:space="preserve">http://en.wikipedia.org/wiki/São_João_do_Caiuá	</v>
      <v xml:space="preserve">http://creativecommons.org/licenses/by-sa/3.0/	</v>
    </spb>
    <spb s="0">
      <v xml:space="preserve">Wikipedia	</v>
      <v xml:space="preserve">CC-BY-SA	</v>
      <v xml:space="preserve">http://pt.wikipedia.org/wiki/São_João_do_Caiuá	</v>
      <v xml:space="preserve">http://creativecommons.org/licenses/by-sa/3.0/	</v>
    </spb>
    <spb s="0">
      <v xml:space="preserve">Wikipedia	Wikipedia	Wikipedia	</v>
      <v xml:space="preserve">CC-BY-SA	CC-BY-SA	CC-BY-SA	</v>
      <v xml:space="preserve">http://en.wikipedia.org/wiki/São_João_do_Caiuá	http://pt.wikipedia.org/wiki/São_João_do_Caiuá	http://zh.wikipedia.org/zh-tw/index.html?curid=3237538	</v>
      <v xml:space="preserve">http://creativecommons.org/licenses/by-sa/3.0/	http://creativecommons.org/licenses/by-sa/3.0/	http://creativecommons.org/licenses/by-sa/3.0/	</v>
    </spb>
    <spb s="13">
      <v>2059</v>
      <v>2060</v>
      <v>2061</v>
      <v>2060</v>
      <v>2059</v>
      <v>2062</v>
      <v>2062</v>
    </spb>
    <spb s="0">
      <v xml:space="preserve">Wikipedia	</v>
      <v xml:space="preserve">Public domain	</v>
      <v xml:space="preserve">http://pt.wikipedia.org/wiki/São_João_do_Caiuá	</v>
      <v xml:space="preserve">http://en.wikipedia.org/wiki/Public_domain	</v>
    </spb>
    <spb s="0">
      <v xml:space="preserve">Wikipedia	Wikipedia	</v>
      <v xml:space="preserve">CC-BY-SA	CC-BY-SA	</v>
      <v xml:space="preserve">http://pt.wikipedia.org/wiki/São_João_do_Ivaí	http://zh.wikipedia.org/zh-tw/index.html?curid=3237621	</v>
      <v xml:space="preserve">http://creativecommons.org/licenses/by-sa/3.0/	http://creativecommons.org/licenses/by-sa/3.0/	</v>
    </spb>
    <spb s="0">
      <v xml:space="preserve">Wikipedia	</v>
      <v xml:space="preserve">CC-BY-SA	</v>
      <v xml:space="preserve">http://en.wikipedia.org/wiki/São_João_do_Ivaí	</v>
      <v xml:space="preserve">http://creativecommons.org/licenses/by-sa/3.0/	</v>
    </spb>
    <spb s="0">
      <v xml:space="preserve">Wikipedia	Wikipedia	</v>
      <v xml:space="preserve">CC-BY-SA	CC-BY-SA	</v>
      <v xml:space="preserve">http://en.wikipedia.org/wiki/São_João_do_Ivaí	http://zh.wikipedia.org/zh-tw/index.html?curid=3237621	</v>
      <v xml:space="preserve">http://creativecommons.org/licenses/by-sa/3.0/	http://creativecommons.org/licenses/by-sa/3.0/	</v>
    </spb>
    <spb s="0">
      <v xml:space="preserve">Wikipedia	</v>
      <v xml:space="preserve">CC-BY-SA	</v>
      <v xml:space="preserve">http://pt.wikipedia.org/wiki/São_João_do_Ivaí	</v>
      <v xml:space="preserve">http://creativecommons.org/licenses/by-sa/3.0/	</v>
    </spb>
    <spb s="0">
      <v xml:space="preserve">Wikipedia	Wikipedia	Wikipedia	</v>
      <v xml:space="preserve">CC-BY-SA	CC-BY-SA	CC-BY-SA	</v>
      <v xml:space="preserve">http://en.wikipedia.org/wiki/São_João_do_Ivaí	http://pt.wikipedia.org/wiki/São_João_do_Ivaí	http://zh.wikipedia.org/zh-tw/index.html?curid=3237621	</v>
      <v xml:space="preserve">http://creativecommons.org/licenses/by-sa/3.0/	http://creativecommons.org/licenses/by-sa/3.0/	http://creativecommons.org/licenses/by-sa/3.0/	</v>
    </spb>
    <spb s="1">
      <v>2065</v>
      <v>2066</v>
      <v>2067</v>
      <v>2068</v>
      <v>2067</v>
      <v>2066</v>
      <v>2065</v>
      <v>2069</v>
      <v>2069</v>
    </spb>
    <spb s="0">
      <v xml:space="preserve">Wikipedia	</v>
      <v xml:space="preserve">CC BY 2.5	</v>
      <v xml:space="preserve">http://es.wikipedia.org/wiki/São_João_do_Ivaí	</v>
      <v xml:space="preserve">https://creativecommons.org/licenses/by/2.5	</v>
    </spb>
    <spb s="0">
      <v xml:space="preserve">Wikipedia	Wikipedia	</v>
      <v xml:space="preserve">CC-BY-SA	CC-BY-SA	</v>
      <v xml:space="preserve">http://pt.wikipedia.org/wiki/São_Jorge_do_Ivaí	http://zh.wikipedia.org/zh-tw/index.html?curid=3237605	</v>
      <v xml:space="preserve">http://creativecommons.org/licenses/by-sa/3.0/	http://creativecommons.org/licenses/by-sa/3.0/	</v>
    </spb>
    <spb s="0">
      <v xml:space="preserve">Wikipedia	</v>
      <v xml:space="preserve">CC-BY-SA	</v>
      <v xml:space="preserve">http://en.wikipedia.org/wiki/São_Jorge_do_Ivaí	</v>
      <v xml:space="preserve">http://creativecommons.org/licenses/by-sa/3.0/	</v>
    </spb>
    <spb s="0">
      <v xml:space="preserve">Wikipedia	Wikipedia	Wikipedia	</v>
      <v xml:space="preserve">CC-BY-SA	CC-BY-SA	CC-BY-SA	</v>
      <v xml:space="preserve">http://en.wikipedia.org/wiki/São_Jorge_do_Ivaí	http://pt.wikipedia.org/wiki/São_Jorge_do_Ivaí	http://zh.wikipedia.org/zh-tw/index.html?curid=3237605	</v>
      <v xml:space="preserve">http://creativecommons.org/licenses/by-sa/3.0/	http://creativecommons.org/licenses/by-sa/3.0/	http://creativecommons.org/licenses/by-sa/3.0/	</v>
    </spb>
    <spb s="13">
      <v>2072</v>
      <v>2073</v>
      <v>2072</v>
      <v>2073</v>
      <v>2072</v>
      <v>2074</v>
      <v>2074</v>
    </spb>
    <spb s="0">
      <v xml:space="preserve">Wikipedia	</v>
      <v xml:space="preserve">Public domain	</v>
      <v xml:space="preserve">http://pt.wikipedia.org/wiki/São_Jorge_do_Ivaí	</v>
      <v xml:space="preserve">http://en.wikipedia.org/wiki/Public_domain	</v>
    </spb>
    <spb s="0">
      <v xml:space="preserve">Wikipedia	Wikipedia	</v>
      <v xml:space="preserve">CC-BY-SA	CC-BY-SA	</v>
      <v xml:space="preserve">http://pt.wikipedia.org/wiki/São_Jorge_do_Patrocínio	http://zh.wikipedia.org/zh-tw/index.html?curid=3237512	</v>
      <v xml:space="preserve">http://creativecommons.org/licenses/by-sa/3.0/	http://creativecommons.org/licenses/by-sa/3.0/	</v>
    </spb>
    <spb s="0">
      <v xml:space="preserve">Wikipedia	</v>
      <v xml:space="preserve">CC-BY-SA	</v>
      <v xml:space="preserve">http://en.wikipedia.org/wiki/São_Jorge_do_Patrocínio	</v>
      <v xml:space="preserve">http://creativecommons.org/licenses/by-sa/3.0/	</v>
    </spb>
    <spb s="0">
      <v xml:space="preserve">Wikipedia	Wikipedia	</v>
      <v xml:space="preserve">CC-BY-SA	CC-BY-SA	</v>
      <v xml:space="preserve">http://en.wikipedia.org/wiki/São_Jorge_do_Patrocínio	http://zh.wikipedia.org/zh-tw/index.html?curid=3237512	</v>
      <v xml:space="preserve">http://creativecommons.org/licenses/by-sa/3.0/	http://creativecommons.org/licenses/by-sa/3.0/	</v>
    </spb>
    <spb s="0">
      <v xml:space="preserve">Wikipedia	</v>
      <v xml:space="preserve">CC-BY-SA	</v>
      <v xml:space="preserve">http://pt.wikipedia.org/wiki/São_Jorge_do_Patrocínio	</v>
      <v xml:space="preserve">http://creativecommons.org/licenses/by-sa/3.0/	</v>
    </spb>
    <spb s="0">
      <v xml:space="preserve">Wikipedia	Wikipedia	Wikipedia	</v>
      <v xml:space="preserve">CC-BY-SA	CC-BY-SA	CC-BY-SA	</v>
      <v xml:space="preserve">http://en.wikipedia.org/wiki/São_Jorge_do_Patrocínio	http://pt.wikipedia.org/wiki/São_Jorge_do_Patrocínio	http://zh.wikipedia.org/zh-tw/index.html?curid=3237512	</v>
      <v xml:space="preserve">http://creativecommons.org/licenses/by-sa/3.0/	http://creativecommons.org/licenses/by-sa/3.0/	http://creativecommons.org/licenses/by-sa/3.0/	</v>
    </spb>
    <spb s="1">
      <v>2077</v>
      <v>2078</v>
      <v>2079</v>
      <v>2080</v>
      <v>2079</v>
      <v>2078</v>
      <v>2077</v>
      <v>2081</v>
      <v>2081</v>
    </spb>
    <spb s="0">
      <v xml:space="preserve">Wikipedia	</v>
      <v xml:space="preserve">CC BY-SA 3.0	</v>
      <v xml:space="preserve">http://pt.wikipedia.org/wiki/São_Jorge_do_Patrocínio	</v>
      <v xml:space="preserve">http://creativecommons.org/licenses/by-sa/3.0	</v>
    </spb>
    <spb s="0">
      <v xml:space="preserve">Wikipedia	Wikipedia	</v>
      <v xml:space="preserve">CC-BY-SA	CC-BY-SA	</v>
      <v xml:space="preserve">http://pt.wikipedia.org/wiki/São_Jorge_d'Oeste	http://zh.wikipedia.org/zh-tw/index.html?curid=3237721	</v>
      <v xml:space="preserve">http://creativecommons.org/licenses/by-sa/3.0/	http://creativecommons.org/licenses/by-sa/3.0/	</v>
    </spb>
    <spb s="0">
      <v xml:space="preserve">Wikipedia	</v>
      <v xml:space="preserve">CC-BY-SA	</v>
      <v xml:space="preserve">http://en.wikipedia.org/wiki/São_Jorge_d'Oeste	</v>
      <v xml:space="preserve">http://creativecommons.org/licenses/by-sa/3.0/	</v>
    </spb>
    <spb s="0">
      <v xml:space="preserve">Wikipedia	Wikipedia	</v>
      <v xml:space="preserve">CC-BY-SA	CC-BY-SA	</v>
      <v xml:space="preserve">http://en.wikipedia.org/wiki/São_Jorge_d'Oeste	http://zh.wikipedia.org/zh-tw/index.html?curid=3237721	</v>
      <v xml:space="preserve">http://creativecommons.org/licenses/by-sa/3.0/	http://creativecommons.org/licenses/by-sa/3.0/	</v>
    </spb>
    <spb s="0">
      <v xml:space="preserve">Wikipedia	</v>
      <v xml:space="preserve">CC-BY-SA	</v>
      <v xml:space="preserve">http://pt.wikipedia.org/wiki/São_Jorge_d'Oeste	</v>
      <v xml:space="preserve">http://creativecommons.org/licenses/by-sa/3.0/	</v>
    </spb>
    <spb s="0">
      <v xml:space="preserve">Wikipedia	Wikipedia	Wikipedia	</v>
      <v xml:space="preserve">CC-BY-SA	CC-BY-SA	CC-BY-SA	</v>
      <v xml:space="preserve">http://en.wikipedia.org/wiki/São_Jorge_d'Oeste	http://pt.wikipedia.org/wiki/São_Jorge_d'Oeste	http://zh.wikipedia.org/zh-tw/index.html?curid=3237721	</v>
      <v xml:space="preserve">http://creativecommons.org/licenses/by-sa/3.0/	http://creativecommons.org/licenses/by-sa/3.0/	http://creativecommons.org/licenses/by-sa/3.0/	</v>
    </spb>
    <spb s="1">
      <v>2084</v>
      <v>2085</v>
      <v>2086</v>
      <v>2087</v>
      <v>2086</v>
      <v>2085</v>
      <v>2084</v>
      <v>2088</v>
      <v>2088</v>
    </spb>
    <spb s="0">
      <v xml:space="preserve">Wikipedia	</v>
      <v xml:space="preserve">CC BY-SA 3.0	</v>
      <v xml:space="preserve">http://pt.wikipedia.org/wiki/São_Jorge_d'Oeste	</v>
      <v xml:space="preserve">https://creativecommons.org/licenses/by-sa/3.0	</v>
    </spb>
    <spb s="0">
      <v xml:space="preserve">Wikipedia	Wikipedia	</v>
      <v xml:space="preserve">CC-BY-SA	CC-BY-SA	</v>
      <v xml:space="preserve">http://pt.wikipedia.org/wiki/São_José_da_Boa_Vista	http://zh.wikipedia.org/zh-tw/index.html?curid=3237634	</v>
      <v xml:space="preserve">http://creativecommons.org/licenses/by-sa/3.0/	http://creativecommons.org/licenses/by-sa/3.0/	</v>
    </spb>
    <spb s="0">
      <v xml:space="preserve">Wikipedia	</v>
      <v xml:space="preserve">CC-BY-SA	</v>
      <v xml:space="preserve">http://en.wikipedia.org/wiki/São_José_da_Boa_Vista	</v>
      <v xml:space="preserve">http://creativecommons.org/licenses/by-sa/3.0/	</v>
    </spb>
    <spb s="0">
      <v xml:space="preserve">Wikipedia	Wikipedia	</v>
      <v xml:space="preserve">CC-BY-SA	CC-BY-SA	</v>
      <v xml:space="preserve">http://en.wikipedia.org/wiki/São_José_da_Boa_Vista	http://zh.wikipedia.org/zh-tw/index.html?curid=3237634	</v>
      <v xml:space="preserve">http://creativecommons.org/licenses/by-sa/3.0/	http://creativecommons.org/licenses/by-sa/3.0/	</v>
    </spb>
    <spb s="0">
      <v xml:space="preserve">Wikipedia	</v>
      <v xml:space="preserve">CC-BY-SA	</v>
      <v xml:space="preserve">http://pt.wikipedia.org/wiki/São_José_da_Boa_Vista	</v>
      <v xml:space="preserve">http://creativecommons.org/licenses/by-sa/3.0/	</v>
    </spb>
    <spb s="0">
      <v xml:space="preserve">Wikipedia	Wikipedia	Wikipedia	</v>
      <v xml:space="preserve">CC-BY-SA	CC-BY-SA	CC-BY-SA	</v>
      <v xml:space="preserve">http://en.wikipedia.org/wiki/São_José_da_Boa_Vista	http://pt.wikipedia.org/wiki/São_José_da_Boa_Vista	http://zh.wikipedia.org/zh-tw/index.html?curid=3237634	</v>
      <v xml:space="preserve">http://creativecommons.org/licenses/by-sa/3.0/	http://creativecommons.org/licenses/by-sa/3.0/	http://creativecommons.org/licenses/by-sa/3.0/	</v>
    </spb>
    <spb s="1">
      <v>2091</v>
      <v>2092</v>
      <v>2093</v>
      <v>2094</v>
      <v>2093</v>
      <v>2092</v>
      <v>2091</v>
      <v>2095</v>
      <v>2095</v>
    </spb>
    <spb s="0">
      <v xml:space="preserve">Wikipedia	</v>
      <v xml:space="preserve">CC BY-SA 3.0	</v>
      <v xml:space="preserve">http://pt.wikipedia.org/wiki/São_José_da_Boa_Vista	</v>
      <v xml:space="preserve">https://creativecommons.org/licenses/by-sa/3.0	</v>
    </spb>
    <spb s="0">
      <v xml:space="preserve">Wikipedia	Wikipedia	</v>
      <v xml:space="preserve">CC-BY-SA	CC-BY-SA	</v>
      <v xml:space="preserve">http://pt.wikipedia.org/wiki/São_José_das_Palmeiras	http://zh.wikipedia.org/zh-tw/index.html?curid=3237778	</v>
      <v xml:space="preserve">http://creativecommons.org/licenses/by-sa/3.0/	http://creativecommons.org/licenses/by-sa/3.0/	</v>
    </spb>
    <spb s="0">
      <v xml:space="preserve">Wikipedia	</v>
      <v xml:space="preserve">CC-BY-SA	</v>
      <v xml:space="preserve">http://en.wikipedia.org/wiki/São_José_das_Palmeiras	</v>
      <v xml:space="preserve">http://creativecommons.org/licenses/by-sa/3.0/	</v>
    </spb>
    <spb s="0">
      <v xml:space="preserve">Wikipedia	</v>
      <v xml:space="preserve">CC-BY-SA	</v>
      <v xml:space="preserve">http://zh.wikipedia.org/zh-tw/index.html?curid=3237778	</v>
      <v xml:space="preserve">http://creativecommons.org/licenses/by-sa/3.0/	</v>
    </spb>
    <spb s="0">
      <v xml:space="preserve">Wikipedia	</v>
      <v xml:space="preserve">CC-BY-SA	</v>
      <v xml:space="preserve">http://pt.wikipedia.org/wiki/São_José_das_Palmeiras	</v>
      <v xml:space="preserve">http://creativecommons.org/licenses/by-sa/3.0/	</v>
    </spb>
    <spb s="0">
      <v xml:space="preserve">Wikipedia	Wikipedia	Wikipedia	</v>
      <v xml:space="preserve">CC-BY-SA	CC-BY-SA	CC-BY-SA	</v>
      <v xml:space="preserve">http://en.wikipedia.org/wiki/São_José_das_Palmeiras	http://pt.wikipedia.org/wiki/São_José_das_Palmeiras	http://zh.wikipedia.org/zh-tw/index.html?curid=3237778	</v>
      <v xml:space="preserve">http://creativecommons.org/licenses/by-sa/3.0/	http://creativecommons.org/licenses/by-sa/3.0/	http://creativecommons.org/licenses/by-sa/3.0/	</v>
    </spb>
    <spb s="1">
      <v>2098</v>
      <v>2099</v>
      <v>2100</v>
      <v>2101</v>
      <v>2100</v>
      <v>2099</v>
      <v>2098</v>
      <v>2102</v>
      <v>2102</v>
    </spb>
    <spb s="0">
      <v xml:space="preserve">Wikipedia	</v>
      <v xml:space="preserve">CC BY 2.5	</v>
      <v xml:space="preserve">http://fr.wikipedia.org/wiki/São_José_das_Palmeiras	</v>
      <v xml:space="preserve">http://creativecommons.org/licenses/by/2.5	</v>
    </spb>
    <spb s="0">
      <v xml:space="preserve">Wikipedia	Wikipedia	</v>
      <v xml:space="preserve">CC-BY-SA	CC-BY-SA	</v>
      <v xml:space="preserve">http://pt.wikipedia.org/wiki/São_José_dos_Pinhais	http://zh.wikipedia.org/zh-tw/index.html?curid=2867408	</v>
      <v xml:space="preserve">http://creativecommons.org/licenses/by-sa/3.0/	http://creativecommons.org/licenses/by-sa/3.0/	</v>
    </spb>
    <spb s="0">
      <v xml:space="preserve">Wikipedia	</v>
      <v xml:space="preserve">CC-BY-SA	</v>
      <v xml:space="preserve">http://en.wikipedia.org/wiki/São_José_dos_Pinhais	</v>
      <v xml:space="preserve">http://creativecommons.org/licenses/by-sa/3.0/	</v>
    </spb>
    <spb s="0">
      <v xml:space="preserve">Wikipedia	</v>
      <v xml:space="preserve">CC-BY-SA	</v>
      <v xml:space="preserve">http://pt.wikipedia.org/wiki/São_José_dos_Pinhais	</v>
      <v xml:space="preserve">http://creativecommons.org/licenses/by-sa/3.0/	</v>
    </spb>
    <spb s="0">
      <v xml:space="preserve">Wikipedia	Wikipedia	Wikipedia	</v>
      <v xml:space="preserve">CC-BY-SA	CC-BY-SA	CC-BY-SA	</v>
      <v xml:space="preserve">http://en.wikipedia.org/wiki/São_José_dos_Pinhais	http://pt.wikipedia.org/wiki/São_José_dos_Pinhais	http://zh.wikipedia.org/zh-tw/index.html?curid=2867408	</v>
      <v xml:space="preserve">http://creativecommons.org/licenses/by-sa/3.0/	http://creativecommons.org/licenses/by-sa/3.0/	http://creativecommons.org/licenses/by-sa/3.0/	</v>
    </spb>
    <spb s="13">
      <v>2105</v>
      <v>2106</v>
      <v>2107</v>
      <v>2106</v>
      <v>2105</v>
      <v>2108</v>
      <v>2108</v>
    </spb>
    <spb s="0">
      <v xml:space="preserve">Wikipedia	</v>
      <v xml:space="preserve">Public domain	</v>
      <v xml:space="preserve">http://pt.wikipedia.org/wiki/São_José_dos_Pinhais	</v>
      <v xml:space="preserve">http://en.wikipedia.org/wiki/Public_domain	</v>
    </spb>
    <spb s="0">
      <v xml:space="preserve">Wikipedia	Wikipedia	</v>
      <v xml:space="preserve">CC-BY-SA	CC-BY-SA	</v>
      <v xml:space="preserve">http://pt.wikipedia.org/wiki/São_Manoel_do_Paraná	http://zh.wikipedia.org/zh-tw/index.html?curid=3237748	</v>
      <v xml:space="preserve">http://creativecommons.org/licenses/by-sa/3.0/	http://creativecommons.org/licenses/by-sa/3.0/	</v>
    </spb>
    <spb s="0">
      <v xml:space="preserve">Wikipedia	</v>
      <v xml:space="preserve">CC-BY-SA	</v>
      <v xml:space="preserve">http://en.wikipedia.org/wiki/São_Manoel_do_Paraná	</v>
      <v xml:space="preserve">http://creativecommons.org/licenses/by-sa/3.0/	</v>
    </spb>
    <spb s="0">
      <v xml:space="preserve">Wikipedia	Wikipedia	</v>
      <v xml:space="preserve">CC-BY-SA	CC-BY-SA	</v>
      <v xml:space="preserve">http://en.wikipedia.org/wiki/São_Manoel_do_Paraná	http://zh.wikipedia.org/zh-tw/index.html?curid=3237748	</v>
      <v xml:space="preserve">http://creativecommons.org/licenses/by-sa/3.0/	http://creativecommons.org/licenses/by-sa/3.0/	</v>
    </spb>
    <spb s="0">
      <v xml:space="preserve">Wikipedia	</v>
      <v xml:space="preserve">CC-BY-SA	</v>
      <v xml:space="preserve">http://pt.wikipedia.org/wiki/São_Manoel_do_Paraná	</v>
      <v xml:space="preserve">http://creativecommons.org/licenses/by-sa/3.0/	</v>
    </spb>
    <spb s="0">
      <v xml:space="preserve">Wikipedia	Wikipedia	Wikipedia	</v>
      <v xml:space="preserve">CC-BY-SA	CC-BY-SA	CC-BY-SA	</v>
      <v xml:space="preserve">http://en.wikipedia.org/wiki/São_Manoel_do_Paraná	http://pt.wikipedia.org/wiki/São_Manoel_do_Paraná	http://zh.wikipedia.org/zh-tw/index.html?curid=3237748	</v>
      <v xml:space="preserve">http://creativecommons.org/licenses/by-sa/3.0/	http://creativecommons.org/licenses/by-sa/3.0/	http://creativecommons.org/licenses/by-sa/3.0/	</v>
    </spb>
    <spb s="1">
      <v>2111</v>
      <v>2112</v>
      <v>2113</v>
      <v>2114</v>
      <v>2113</v>
      <v>2112</v>
      <v>2111</v>
      <v>2115</v>
      <v>2115</v>
    </spb>
    <spb s="0">
      <v xml:space="preserve">Wikipedia	</v>
      <v xml:space="preserve">CC0	</v>
      <v xml:space="preserve">http://pt.wikipedia.org/wiki/São_Manoel_do_Paraná	</v>
      <v xml:space="preserve">http://creativecommons.org/publicdomain/zero/1.0/deed.en	</v>
    </spb>
    <spb s="0">
      <v xml:space="preserve">Wikipedia	Wikipedia	</v>
      <v xml:space="preserve">CC-BY-SA	CC-BY-SA	</v>
      <v xml:space="preserve">http://pt.wikipedia.org/wiki/São_Mateus_do_Sul	http://zh.wikipedia.org/zh-tw/index.html?curid=3237408	</v>
      <v xml:space="preserve">http://creativecommons.org/licenses/by-sa/3.0/	http://creativecommons.org/licenses/by-sa/3.0/	</v>
    </spb>
    <spb s="0">
      <v xml:space="preserve">Wikipedia	Wikipedia	</v>
      <v xml:space="preserve">CC-BY-SA	CC-BY-SA	</v>
      <v xml:space="preserve">http://en.wikipedia.org/wiki/São_Mateus_do_Sul	http://zh.wikipedia.org/zh-tw/index.html?curid=3237408	</v>
      <v xml:space="preserve">http://creativecommons.org/licenses/by-sa/3.0/	http://creativecommons.org/licenses/by-sa/3.0/	</v>
    </spb>
    <spb s="0">
      <v xml:space="preserve">Wikipedia	</v>
      <v xml:space="preserve">CC-BY-SA	</v>
      <v xml:space="preserve">http://zh.wikipedia.org/zh-tw/index.html?curid=3237408	</v>
      <v xml:space="preserve">http://creativecommons.org/licenses/by-sa/3.0/	</v>
    </spb>
    <spb s="0">
      <v xml:space="preserve">Wikipedia	</v>
      <v xml:space="preserve">CC-BY-SA	</v>
      <v xml:space="preserve">http://pt.wikipedia.org/wiki/São_Mateus_do_Sul	</v>
      <v xml:space="preserve">http://creativecommons.org/licenses/by-sa/3.0/	</v>
    </spb>
    <spb s="0">
      <v xml:space="preserve">Wikipedia	</v>
      <v xml:space="preserve">CC-BY-SA	</v>
      <v xml:space="preserve">http://en.wikipedia.org/wiki/São_Mateus_do_Sul	</v>
      <v xml:space="preserve">http://creativecommons.org/licenses/by-sa/3.0/	</v>
    </spb>
    <spb s="0">
      <v xml:space="preserve">Wikipedia	Wikipedia	Wikipedia	</v>
      <v xml:space="preserve">CC-BY-SA	CC-BY-SA	CC-BY-SA	</v>
      <v xml:space="preserve">http://en.wikipedia.org/wiki/São_Mateus_do_Sul	http://pt.wikipedia.org/wiki/São_Mateus_do_Sul	http://zh.wikipedia.org/zh-tw/index.html?curid=3237408	</v>
      <v xml:space="preserve">http://creativecommons.org/licenses/by-sa/3.0/	http://creativecommons.org/licenses/by-sa/3.0/	http://creativecommons.org/licenses/by-sa/3.0/	</v>
    </spb>
    <spb s="1">
      <v>2118</v>
      <v>2119</v>
      <v>2120</v>
      <v>2121</v>
      <v>2120</v>
      <v>2122</v>
      <v>2118</v>
      <v>2123</v>
      <v>2123</v>
    </spb>
    <spb s="0">
      <v xml:space="preserve">Wikipedia	</v>
      <v xml:space="preserve">Public domain	</v>
      <v xml:space="preserve">http://pt.wikipedia.org/wiki/São_Mateus_do_Sul	</v>
      <v xml:space="preserve">http://en.wikipedia.org/wiki/Public_domain	</v>
    </spb>
    <spb s="0">
      <v xml:space="preserve">Wikipedia	Wikipedia	</v>
      <v xml:space="preserve">CC-BY-SA	CC-BY-SA	</v>
      <v xml:space="preserve">http://pt.wikipedia.org/wiki/São_Miguel_do_Iguaçu	http://zh.wikipedia.org/zh-tw/index.html?curid=3237753	</v>
      <v xml:space="preserve">http://creativecommons.org/licenses/by-sa/3.0/	http://creativecommons.org/licenses/by-sa/3.0/	</v>
    </spb>
    <spb s="0">
      <v xml:space="preserve">Wikipedia	</v>
      <v xml:space="preserve">CC-BY-SA	</v>
      <v xml:space="preserve">http://en.wikipedia.org/wiki/São_Miguel_do_Iguaçu	</v>
      <v xml:space="preserve">http://creativecommons.org/licenses/by-sa/3.0/	</v>
    </spb>
    <spb s="0">
      <v xml:space="preserve">Wikipedia	</v>
      <v xml:space="preserve">CC-BY-SA	</v>
      <v xml:space="preserve">http://zh.wikipedia.org/zh-tw/index.html?curid=3237753	</v>
      <v xml:space="preserve">http://creativecommons.org/licenses/by-sa/3.0/	</v>
    </spb>
    <spb s="0">
      <v xml:space="preserve">Wikipedia	</v>
      <v xml:space="preserve">CC-BY-SA	</v>
      <v xml:space="preserve">http://pt.wikipedia.org/wiki/São_Miguel_do_Iguaçu	</v>
      <v xml:space="preserve">http://creativecommons.org/licenses/by-sa/3.0/	</v>
    </spb>
    <spb s="0">
      <v xml:space="preserve">Wikipedia	Wikipedia	Wikipedia	</v>
      <v xml:space="preserve">CC-BY-SA	CC-BY-SA	CC-BY-SA	</v>
      <v xml:space="preserve">http://en.wikipedia.org/wiki/São_Miguel_do_Iguaçu	http://pt.wikipedia.org/wiki/São_Miguel_do_Iguaçu	http://zh.wikipedia.org/zh-tw/index.html?curid=3237753	</v>
      <v xml:space="preserve">http://creativecommons.org/licenses/by-sa/3.0/	http://creativecommons.org/licenses/by-sa/3.0/	http://creativecommons.org/licenses/by-sa/3.0/	</v>
    </spb>
    <spb s="1">
      <v>2126</v>
      <v>2127</v>
      <v>2128</v>
      <v>2129</v>
      <v>2128</v>
      <v>2127</v>
      <v>2126</v>
      <v>2130</v>
      <v>2130</v>
    </spb>
    <spb s="0">
      <v xml:space="preserve">Wikipedia	</v>
      <v xml:space="preserve">Public domain	</v>
      <v xml:space="preserve">http://pt.wikipedia.org/wiki/São_Miguel_do_Iguaçu	</v>
      <v xml:space="preserve">http://en.wikipedia.org/wiki/Public_domain	</v>
    </spb>
    <spb s="0">
      <v xml:space="preserve">Wikipedia	Wikipedia	</v>
      <v xml:space="preserve">CC-BY-SA	CC-BY-SA	</v>
      <v xml:space="preserve">http://pt.wikipedia.org/wiki/São_Pedro_do_Iguaçu	http://zh.wikipedia.org/zh-tw/index.html?curid=3237779	</v>
      <v xml:space="preserve">http://creativecommons.org/licenses/by-sa/3.0/	http://creativecommons.org/licenses/by-sa/3.0/	</v>
    </spb>
    <spb s="0">
      <v xml:space="preserve">Wikipedia	</v>
      <v xml:space="preserve">CC-BY-SA	</v>
      <v xml:space="preserve">http://en.wikipedia.org/wiki/São_Pedro_do_Iguaçu	</v>
      <v xml:space="preserve">http://creativecommons.org/licenses/by-sa/3.0/	</v>
    </spb>
    <spb s="0">
      <v xml:space="preserve">Wikipedia	</v>
      <v xml:space="preserve">CC-BY-SA	</v>
      <v xml:space="preserve">http://zh.wikipedia.org/zh-tw/index.html?curid=3237779	</v>
      <v xml:space="preserve">http://creativecommons.org/licenses/by-sa/3.0/	</v>
    </spb>
    <spb s="0">
      <v xml:space="preserve">Wikipedia	</v>
      <v xml:space="preserve">CC-BY-SA	</v>
      <v xml:space="preserve">http://pt.wikipedia.org/wiki/São_Pedro_do_Iguaçu	</v>
      <v xml:space="preserve">http://creativecommons.org/licenses/by-sa/3.0/	</v>
    </spb>
    <spb s="0">
      <v xml:space="preserve">Wikipedia	Wikipedia	Wikipedia	</v>
      <v xml:space="preserve">CC-BY-SA	CC-BY-SA	CC-BY-SA	</v>
      <v xml:space="preserve">http://en.wikipedia.org/wiki/São_Pedro_do_Iguaçu	http://pt.wikipedia.org/wiki/São_Pedro_do_Iguaçu	http://zh.wikipedia.org/zh-tw/index.html?curid=3237779	</v>
      <v xml:space="preserve">http://creativecommons.org/licenses/by-sa/3.0/	http://creativecommons.org/licenses/by-sa/3.0/	http://creativecommons.org/licenses/by-sa/3.0/	</v>
    </spb>
    <spb s="1">
      <v>2133</v>
      <v>2134</v>
      <v>2135</v>
      <v>2136</v>
      <v>2135</v>
      <v>2134</v>
      <v>2133</v>
      <v>2137</v>
      <v>2137</v>
    </spb>
    <spb s="0">
      <v xml:space="preserve">Wikipedia	</v>
      <v xml:space="preserve">Public domain	</v>
      <v xml:space="preserve">http://en.wikipedia.org/wiki/São_Pedro_do_Iguaçu	</v>
      <v xml:space="preserve">http://en.wikipedia.org/wiki/Public_domain	</v>
    </spb>
    <spb s="0">
      <v xml:space="preserve">Wikipedia	Wikipedia	</v>
      <v xml:space="preserve">CC-BY-SA	CC-BY-SA	</v>
      <v xml:space="preserve">http://pt.wikipedia.org/wiki/São_Pedro_do_Ivaí	http://zh.wikipedia.org/zh-tw/index.html?curid=3237622	</v>
      <v xml:space="preserve">http://creativecommons.org/licenses/by-sa/3.0/	http://creativecommons.org/licenses/by-sa/3.0/	</v>
    </spb>
    <spb s="0">
      <v xml:space="preserve">Wikipedia	</v>
      <v xml:space="preserve">CC-BY-SA	</v>
      <v xml:space="preserve">http://en.wikipedia.org/wiki/São_Pedro_do_Ivaí	</v>
      <v xml:space="preserve">http://creativecommons.org/licenses/by-sa/3.0/	</v>
    </spb>
    <spb s="0">
      <v xml:space="preserve">Wikipedia	</v>
      <v xml:space="preserve">CC-BY-SA	</v>
      <v xml:space="preserve">http://pt.wikipedia.org/wiki/São_Pedro_do_Ivaí	</v>
      <v xml:space="preserve">http://creativecommons.org/licenses/by-sa/3.0/	</v>
    </spb>
    <spb s="0">
      <v xml:space="preserve">Wikipedia	Wikipedia	Wikipedia	</v>
      <v xml:space="preserve">CC-BY-SA	CC-BY-SA	CC-BY-SA	</v>
      <v xml:space="preserve">http://en.wikipedia.org/wiki/São_Pedro_do_Ivaí	http://pt.wikipedia.org/wiki/São_Pedro_do_Ivaí	http://zh.wikipedia.org/zh-tw/index.html?curid=3237622	</v>
      <v xml:space="preserve">http://creativecommons.org/licenses/by-sa/3.0/	http://creativecommons.org/licenses/by-sa/3.0/	http://creativecommons.org/licenses/by-sa/3.0/	</v>
    </spb>
    <spb s="13">
      <v>2140</v>
      <v>2141</v>
      <v>2142</v>
      <v>2141</v>
      <v>2140</v>
      <v>2143</v>
      <v>2143</v>
    </spb>
    <spb s="0">
      <v xml:space="preserve">Wikipedia	</v>
      <v xml:space="preserve">CC BY 2.5	</v>
      <v xml:space="preserve">http://it.wikipedia.org/wiki/São_Pedro_do_Ivaí	</v>
      <v xml:space="preserve">http://creativecommons.org/licenses/by/2.5	</v>
    </spb>
    <spb s="0">
      <v xml:space="preserve">Wikipedia	Wikipedia	</v>
      <v xml:space="preserve">CC-BY-SA	CC-BY-SA	</v>
      <v xml:space="preserve">http://pt.wikipedia.org/wiki/São_Pedro_do_Paraná	http://zh.wikipedia.org/zh-tw/index.html?curid=3237539	</v>
      <v xml:space="preserve">http://creativecommons.org/licenses/by-sa/3.0/	http://creativecommons.org/licenses/by-sa/3.0/	</v>
    </spb>
    <spb s="0">
      <v xml:space="preserve">Wikipedia	</v>
      <v xml:space="preserve">CC-BY-SA	</v>
      <v xml:space="preserve">http://en.wikipedia.org/wiki/São_Pedro_do_Paraná	</v>
      <v xml:space="preserve">http://creativecommons.org/licenses/by-sa/3.0/	</v>
    </spb>
    <spb s="0">
      <v xml:space="preserve">Wikipedia	Wikipedia	Wikipedia	</v>
      <v xml:space="preserve">CC-BY-SA	CC-BY-SA	CC-BY-SA	</v>
      <v xml:space="preserve">http://en.wikipedia.org/wiki/São_Pedro_do_Paraná	http://pt.wikipedia.org/wiki/São_Pedro_do_Paraná	http://zh.wikipedia.org/zh-tw/index.html?curid=3237539	</v>
      <v xml:space="preserve">http://creativecommons.org/licenses/by-sa/3.0/	http://creativecommons.org/licenses/by-sa/3.0/	http://creativecommons.org/licenses/by-sa/3.0/	</v>
    </spb>
    <spb s="13">
      <v>2146</v>
      <v>2147</v>
      <v>2146</v>
      <v>2147</v>
      <v>2146</v>
      <v>2148</v>
      <v>2148</v>
    </spb>
    <spb s="0">
      <v xml:space="preserve">Wikipedia	</v>
      <v xml:space="preserve">CC BY 2.5	</v>
      <v xml:space="preserve">http://fr.wikipedia.org/wiki/São_Pedro_do_Paraná	</v>
      <v xml:space="preserve">https://creativecommons.org/licenses/by/2.5	</v>
    </spb>
    <spb s="0">
      <v xml:space="preserve">Wikipedia	Wikipedia	</v>
      <v xml:space="preserve">CC-BY-SA	CC-BY-SA	</v>
      <v xml:space="preserve">http://pt.wikipedia.org/wiki/São_Sebastião_da_Amoreira	http://zh.wikipedia.org/zh-tw/index.html?curid=3237653	</v>
      <v xml:space="preserve">http://creativecommons.org/licenses/by-sa/3.0/	http://creativecommons.org/licenses/by-sa/3.0/	</v>
    </spb>
    <spb s="0">
      <v xml:space="preserve">Wikipedia	</v>
      <v xml:space="preserve">CC-BY-SA	</v>
      <v xml:space="preserve">http://en.wikipedia.org/wiki/São_Sebastião_da_Amoreira	</v>
      <v xml:space="preserve">http://creativecommons.org/licenses/by-sa/3.0/	</v>
    </spb>
    <spb s="0">
      <v xml:space="preserve">Wikipedia	</v>
      <v xml:space="preserve">CC-BY-SA	</v>
      <v xml:space="preserve">http://zh.wikipedia.org/zh-tw/index.html?curid=3237653	</v>
      <v xml:space="preserve">http://creativecommons.org/licenses/by-sa/3.0/	</v>
    </spb>
    <spb s="0">
      <v xml:space="preserve">Wikipedia	</v>
      <v xml:space="preserve">CC-BY-SA	</v>
      <v xml:space="preserve">http://pt.wikipedia.org/wiki/São_Sebastião_da_Amoreira	</v>
      <v xml:space="preserve">http://creativecommons.org/licenses/by-sa/3.0/	</v>
    </spb>
    <spb s="0">
      <v xml:space="preserve">Wikipedia	Wikipedia	Wikipedia	</v>
      <v xml:space="preserve">CC-BY-SA	CC-BY-SA	CC-BY-SA	</v>
      <v xml:space="preserve">http://en.wikipedia.org/wiki/São_Sebastião_da_Amoreira	http://pt.wikipedia.org/wiki/São_Sebastião_da_Amoreira	http://zh.wikipedia.org/zh-tw/index.html?curid=3237653	</v>
      <v xml:space="preserve">http://creativecommons.org/licenses/by-sa/3.0/	http://creativecommons.org/licenses/by-sa/3.0/	http://creativecommons.org/licenses/by-sa/3.0/	</v>
    </spb>
    <spb s="1">
      <v>2151</v>
      <v>2152</v>
      <v>2153</v>
      <v>2154</v>
      <v>2153</v>
      <v>2152</v>
      <v>2151</v>
      <v>2155</v>
      <v>2155</v>
    </spb>
    <spb s="0">
      <v xml:space="preserve">Wikipedia	</v>
      <v xml:space="preserve">CC BY 2.5	</v>
      <v xml:space="preserve">http://it.wikipedia.org/wiki/São_Sebastião_da_Amoreira	</v>
      <v xml:space="preserve">http://creativecommons.org/licenses/by/2.5	</v>
    </spb>
    <spb s="0">
      <v xml:space="preserve">Wikipedia	Wikipedia	</v>
      <v xml:space="preserve">CC-BY-SA	CC-BY-SA	</v>
      <v xml:space="preserve">http://pt.wikipedia.org/wiki/São_Tomé_(Paraná)	http://zh.wikipedia.org/zh-tw/index.html?curid=3237751	</v>
      <v xml:space="preserve">http://creativecommons.org/licenses/by-sa/3.0/	http://creativecommons.org/licenses/by-sa/3.0/	</v>
    </spb>
    <spb s="0">
      <v xml:space="preserve">Wikipedia	</v>
      <v xml:space="preserve">CC-BY-SA	</v>
      <v xml:space="preserve">http://en.wikipedia.org/wiki/São_Tomé,_Paraná	</v>
      <v xml:space="preserve">http://creativecommons.org/licenses/by-sa/3.0/	</v>
    </spb>
    <spb s="0">
      <v xml:space="preserve">Wikipedia	</v>
      <v xml:space="preserve">CC-BY-SA	</v>
      <v xml:space="preserve">http://zh.wikipedia.org/zh-tw/index.html?curid=3237751	</v>
      <v xml:space="preserve">http://creativecommons.org/licenses/by-sa/3.0/	</v>
    </spb>
    <spb s="0">
      <v xml:space="preserve">Wikipedia	</v>
      <v xml:space="preserve">CC-BY-SA	</v>
      <v xml:space="preserve">http://pt.wikipedia.org/wiki/São_Tomé_(Paraná)	</v>
      <v xml:space="preserve">http://creativecommons.org/licenses/by-sa/3.0/	</v>
    </spb>
    <spb s="0">
      <v xml:space="preserve">Wikipedia	Wikipedia	Wikipedia	</v>
      <v xml:space="preserve">CC-BY-SA	CC-BY-SA	CC-BY-SA	</v>
      <v xml:space="preserve">http://pt.wikipedia.org/wiki/São_Tomé_(Paraná)	http://en.wikipedia.org/wiki/São_Tomé,_Paraná	http://zh.wikipedia.org/zh-tw/index.html?curid=3237751	</v>
      <v xml:space="preserve">http://creativecommons.org/licenses/by-sa/3.0/	http://creativecommons.org/licenses/by-sa/3.0/	http://creativecommons.org/licenses/by-sa/3.0/	</v>
    </spb>
    <spb s="1">
      <v>2158</v>
      <v>2159</v>
      <v>2160</v>
      <v>2161</v>
      <v>2160</v>
      <v>2159</v>
      <v>2158</v>
      <v>2162</v>
      <v>2162</v>
    </spb>
    <spb s="0">
      <v xml:space="preserve">Wikipedia	</v>
      <v xml:space="preserve">CC BY 2.5	</v>
      <v xml:space="preserve">http://en.wikipedia.org/wiki/São_Tomé,_Paraná	</v>
      <v xml:space="preserve">https://creativecommons.org/licenses/by/2.5	</v>
    </spb>
    <spb s="0">
      <v xml:space="preserve">Wikipedia	</v>
      <v xml:space="preserve">CC-BY-SA	</v>
      <v xml:space="preserve">http://en.wikipedia.org/wiki/Sapopema	</v>
      <v xml:space="preserve">http://creativecommons.org/licenses/by-sa/3.0/	</v>
    </spb>
    <spb s="24">
      <v>2165</v>
      <v>2165</v>
      <v>2165</v>
      <v>2165</v>
      <v>2165</v>
      <v>2165</v>
    </spb>
    <spb s="25">
      <v>Name</v>
      <v>Area</v>
      <v>Image</v>
      <v>Latitude</v>
      <v>Longitude</v>
      <v>Population</v>
      <v>UniqueName</v>
      <v>VDPID/VSID</v>
      <v>Country/region</v>
      <v>LearnMoreOnLink</v>
      <v>Admin Division 1 (State/province/other)</v>
    </spb>
    <spb s="3">
      <v>9</v>
      <v>Name</v>
      <v>LearnMoreOnLink</v>
    </spb>
    <spb s="0">
      <v xml:space="preserve">Wikipedia	</v>
      <v xml:space="preserve">CC BY 2.5	</v>
      <v xml:space="preserve">http://it.wikipedia.org/wiki/Sapopema	</v>
      <v xml:space="preserve">https://creativecommons.org/licenses/by/2.5	</v>
    </spb>
    <spb s="0">
      <v xml:space="preserve">Wikipedia	Wikipedia	</v>
      <v xml:space="preserve">CC-BY-SA	CC-BY-SA	</v>
      <v xml:space="preserve">http://pt.wikipedia.org/wiki/Sarandi_(Paraná)	http://de.wikipedia.org/wiki/Sarandi	</v>
      <v xml:space="preserve">http://creativecommons.org/licenses/by-sa/3.0/	http://creativecommons.org/licenses/by-sa/3.0/	</v>
    </spb>
    <spb s="0">
      <v xml:space="preserve">Wikipedia	Wikipedia	</v>
      <v xml:space="preserve">CC-BY-SA	CC-BY-SA	</v>
      <v xml:space="preserve">http://en.wikipedia.org/wiki/Sarandi,_Paraná	http://de.wikipedia.org/wiki/Sarandi	</v>
      <v xml:space="preserve">http://creativecommons.org/licenses/by-sa/3.0/	http://creativecommons.org/licenses/by-sa/3.0/	</v>
    </spb>
    <spb s="0">
      <v xml:space="preserve">Wikipedia	</v>
      <v xml:space="preserve">CC-BY-SA	</v>
      <v xml:space="preserve">http://pt.wikipedia.org/wiki/Sarandi_(Paraná)	</v>
      <v xml:space="preserve">http://creativecommons.org/licenses/by-sa/3.0/	</v>
    </spb>
    <spb s="0">
      <v xml:space="preserve">Wikipedia	</v>
      <v xml:space="preserve">CC-BY-SA	</v>
      <v xml:space="preserve">http://en.wikipedia.org/wiki/Sarandi,_Paraná	</v>
      <v xml:space="preserve">http://creativecommons.org/licenses/by-sa/3.0/	</v>
    </spb>
    <spb s="0">
      <v xml:space="preserve">Wikipedia	Wikipedia	Wikipedia	</v>
      <v xml:space="preserve">CC-BY-SA	CC-BY-SA	CC-BY-SA	</v>
      <v xml:space="preserve">http://en.wikipedia.org/wiki/Sarandi,_Paraná	http://pt.wikipedia.org/wiki/Sarandi_(Paraná)	http://de.wikipedia.org/wiki/Sarandi	</v>
      <v xml:space="preserve">http://creativecommons.org/licenses/by-sa/3.0/	http://creativecommons.org/licenses/by-sa/3.0/	http://creativecommons.org/licenses/by-sa/3.0/	</v>
    </spb>
    <spb s="13">
      <v>2170</v>
      <v>2171</v>
      <v>2172</v>
      <v>2173</v>
      <v>2170</v>
      <v>2174</v>
      <v>2174</v>
    </spb>
    <spb s="0">
      <v xml:space="preserve">Wikipedia	</v>
      <v xml:space="preserve">Prefeitura Municipal de Sarandi - PR	</v>
      <v xml:space="preserve">http://pt.wikipedia.org/wiki/Sarandi_(Paraná)	</v>
      <v xml:space="preserve">http://commons.wikimedia.org/wiki/File:Bandeira_Sarandi.jpg	</v>
    </spb>
    <spb s="0">
      <v xml:space="preserve">Wikipedia	Wikipedia	</v>
      <v xml:space="preserve">CC-BY-SA	CC-BY-SA	</v>
      <v xml:space="preserve">http://pt.wikipedia.org/wiki/Saudade_do_Iguaçu	http://zh.wikipedia.org/zh-tw/index.html?curid=3237730	</v>
      <v xml:space="preserve">http://creativecommons.org/licenses/by-sa/3.0/	http://creativecommons.org/licenses/by-sa/3.0/	</v>
    </spb>
    <spb s="0">
      <v xml:space="preserve">Wikipedia	</v>
      <v xml:space="preserve">CC-BY-SA	</v>
      <v xml:space="preserve">http://en.wikipedia.org/wiki/Saudade_do_Iguaçu	</v>
      <v xml:space="preserve">http://creativecommons.org/licenses/by-sa/3.0/	</v>
    </spb>
    <spb s="0">
      <v xml:space="preserve">Wikipedia	</v>
      <v xml:space="preserve">CC-BY-SA	</v>
      <v xml:space="preserve">http://zh.wikipedia.org/zh-tw/index.html?curid=3237730	</v>
      <v xml:space="preserve">http://creativecommons.org/licenses/by-sa/3.0/	</v>
    </spb>
    <spb s="0">
      <v xml:space="preserve">Wikipedia	</v>
      <v xml:space="preserve">CC-BY-SA	</v>
      <v xml:space="preserve">http://pt.wikipedia.org/wiki/Saudade_do_Iguaçu	</v>
      <v xml:space="preserve">http://creativecommons.org/licenses/by-sa/3.0/	</v>
    </spb>
    <spb s="0">
      <v xml:space="preserve">Wikipedia	Wikipedia	Wikipedia	</v>
      <v xml:space="preserve">CC-BY-SA	CC-BY-SA	CC-BY-SA	</v>
      <v xml:space="preserve">http://en.wikipedia.org/wiki/Saudade_do_Iguaçu	http://pt.wikipedia.org/wiki/Saudade_do_Iguaçu	http://zh.wikipedia.org/zh-tw/index.html?curid=3237730	</v>
      <v xml:space="preserve">http://creativecommons.org/licenses/by-sa/3.0/	http://creativecommons.org/licenses/by-sa/3.0/	http://creativecommons.org/licenses/by-sa/3.0/	</v>
    </spb>
    <spb s="1">
      <v>2177</v>
      <v>2178</v>
      <v>2179</v>
      <v>2180</v>
      <v>2179</v>
      <v>2178</v>
      <v>2177</v>
      <v>2181</v>
      <v>2181</v>
    </spb>
    <spb s="0">
      <v xml:space="preserve">Wikipedia	</v>
      <v xml:space="preserve">CC BY 2.5	</v>
      <v xml:space="preserve">http://fr.wikipedia.org/wiki/Saudade_do_Iguaçu	</v>
      <v xml:space="preserve">https://creativecommons.org/licenses/by/2.5	</v>
    </spb>
    <spb s="0">
      <v xml:space="preserve">Wikipedia	Wikipedia	</v>
      <v xml:space="preserve">CC-BY-SA	CC-BY-SA	</v>
      <v xml:space="preserve">http://pt.wikipedia.org/wiki/Sengés	http://zh.wikipedia.org/zh-tw/index.html?curid=3237500	</v>
      <v xml:space="preserve">http://creativecommons.org/licenses/by-sa/3.0/	http://creativecommons.org/licenses/by-sa/3.0/	</v>
    </spb>
    <spb s="0">
      <v xml:space="preserve">Wikipedia	</v>
      <v xml:space="preserve">CC-BY-SA	</v>
      <v xml:space="preserve">http://zh.wikipedia.org/zh-tw/index.html?curid=3237500	</v>
      <v xml:space="preserve">http://creativecommons.org/licenses/by-sa/3.0/	</v>
    </spb>
    <spb s="0">
      <v xml:space="preserve">Wikipedia	</v>
      <v xml:space="preserve">CC-BY-SA	</v>
      <v xml:space="preserve">http://pt.wikipedia.org/wiki/Sengés	</v>
      <v xml:space="preserve">http://creativecommons.org/licenses/by-sa/3.0/	</v>
    </spb>
    <spb s="0">
      <v xml:space="preserve">Wikipedia	</v>
      <v xml:space="preserve">CC-BY-SA	</v>
      <v xml:space="preserve">http://en.wikipedia.org/wiki/Sengés	</v>
      <v xml:space="preserve">http://creativecommons.org/licenses/by-sa/3.0/	</v>
    </spb>
    <spb s="0">
      <v xml:space="preserve">Wikipedia	Wikipedia	Wikipedia	</v>
      <v xml:space="preserve">CC-BY-SA	CC-BY-SA	CC-BY-SA	</v>
      <v xml:space="preserve">http://en.wikipedia.org/wiki/Sengés	http://pt.wikipedia.org/wiki/Sengés	http://zh.wikipedia.org/zh-tw/index.html?curid=3237500	</v>
      <v xml:space="preserve">http://creativecommons.org/licenses/by-sa/3.0/	http://creativecommons.org/licenses/by-sa/3.0/	http://creativecommons.org/licenses/by-sa/3.0/	</v>
    </spb>
    <spb s="1">
      <v>2184</v>
      <v>2185</v>
      <v>2185</v>
      <v>2186</v>
      <v>2185</v>
      <v>2187</v>
      <v>2184</v>
      <v>2188</v>
      <v>2188</v>
    </spb>
    <spb s="0">
      <v xml:space="preserve">Wikipedia	</v>
      <v xml:space="preserve">Public domain	</v>
      <v xml:space="preserve">http://pt.wikipedia.org/wiki/Sengés	</v>
      <v xml:space="preserve">http://en.wikipedia.org/wiki/Public_domain	</v>
    </spb>
    <spb s="0">
      <v xml:space="preserve">Wikipedia	Wikipedia	</v>
      <v xml:space="preserve">CC-BY-SA	CC-BY-SA	</v>
      <v xml:space="preserve">http://pt.wikipedia.org/wiki/Serranópolis_do_Iguaçu	http://zh.wikipedia.org/zh-tw/index.html?curid=3237755	</v>
      <v xml:space="preserve">http://creativecommons.org/licenses/by-sa/3.0/	http://creativecommons.org/licenses/by-sa/3.0/	</v>
    </spb>
    <spb s="0">
      <v xml:space="preserve">Wikipedia	</v>
      <v xml:space="preserve">CC-BY-SA	</v>
      <v xml:space="preserve">http://en.wikipedia.org/wiki/Serranópolis_do_Iguaçu	</v>
      <v xml:space="preserve">http://creativecommons.org/licenses/by-sa/3.0/	</v>
    </spb>
    <spb s="0">
      <v xml:space="preserve">Wikipedia	</v>
      <v xml:space="preserve">CC-BY-SA	</v>
      <v xml:space="preserve">http://pt.wikipedia.org/wiki/Serranópolis_do_Iguaçu	</v>
      <v xml:space="preserve">http://creativecommons.org/licenses/by-sa/3.0/	</v>
    </spb>
    <spb s="0">
      <v xml:space="preserve">Wikipedia	Wikipedia	Wikipedia	</v>
      <v xml:space="preserve">CC-BY-SA	CC-BY-SA	CC-BY-SA	</v>
      <v xml:space="preserve">http://en.wikipedia.org/wiki/Serranópolis_do_Iguaçu	http://pt.wikipedia.org/wiki/Serranópolis_do_Iguaçu	http://zh.wikipedia.org/zh-tw/index.html?curid=3237755	</v>
      <v xml:space="preserve">http://creativecommons.org/licenses/by-sa/3.0/	http://creativecommons.org/licenses/by-sa/3.0/	http://creativecommons.org/licenses/by-sa/3.0/	</v>
    </spb>
    <spb s="13">
      <v>2191</v>
      <v>2192</v>
      <v>2193</v>
      <v>2192</v>
      <v>2191</v>
      <v>2194</v>
      <v>2194</v>
    </spb>
    <spb s="0">
      <v xml:space="preserve">Wikipedia	</v>
      <v xml:space="preserve">Public domain	</v>
      <v xml:space="preserve">http://pt.wikipedia.org/wiki/Serranópolis_do_Iguaçu	</v>
      <v xml:space="preserve">http://en.wikipedia.org/wiki/Public_domain	</v>
    </spb>
    <spb s="0">
      <v xml:space="preserve">Wikipedia	</v>
      <v xml:space="preserve">CC-BY-SA	</v>
      <v xml:space="preserve">http://pt.wikipedia.org/wiki/Sertaneja	</v>
      <v xml:space="preserve">http://creativecommons.org/licenses/by-sa/3.0/	</v>
    </spb>
    <spb s="0">
      <v xml:space="preserve">Wikipedia	Wikipedia	</v>
      <v xml:space="preserve">CC-BY-SA	CC-BY-SA	</v>
      <v xml:space="preserve">http://en.wikipedia.org/wiki/Sertaneja,_Paraná	http://pt.wikipedia.org/wiki/Sertaneja	</v>
      <v xml:space="preserve">http://creativecommons.org/licenses/by-sa/3.0/	http://creativecommons.org/licenses/by-sa/3.0/	</v>
    </spb>
    <spb s="0">
      <v xml:space="preserve">Wikipedia	</v>
      <v xml:space="preserve">CC-BY-SA	</v>
      <v xml:space="preserve">http://it.wikipedia.org/wiki/Sertaneja	</v>
      <v xml:space="preserve">http://creativecommons.org/licenses/by-sa/3.0/	</v>
    </spb>
    <spb s="0">
      <v xml:space="preserve">Wikipedia	</v>
      <v xml:space="preserve">CC-BY-SA	</v>
      <v xml:space="preserve">http://en.wikipedia.org/wiki/Sertaneja,_Paraná	</v>
      <v xml:space="preserve">http://creativecommons.org/licenses/by-sa/3.0/	</v>
    </spb>
    <spb s="1">
      <v>2197</v>
      <v>2198</v>
      <v>2199</v>
      <v>2197</v>
      <v>2199</v>
      <v>2200</v>
      <v>2197</v>
      <v>2198</v>
      <v>2198</v>
    </spb>
    <spb s="0">
      <v xml:space="preserve">Wikipedia	</v>
      <v xml:space="preserve">CC BY 2.5	</v>
      <v xml:space="preserve">http://fr.wikipedia.org/wiki/Sertaneja	</v>
      <v xml:space="preserve">http://creativecommons.org/licenses/by/2.5	</v>
    </spb>
    <spb s="0">
      <v xml:space="preserve">Wikipedia	Wikipedia	</v>
      <v xml:space="preserve">CC-BY-SA	CC-BY-SA	</v>
      <v xml:space="preserve">http://pt.wikipedia.org/wiki/Sertanópolis	http://zh.wikipedia.org/zh-tw/index.html?curid=3237684	</v>
      <v xml:space="preserve">http://creativecommons.org/licenses/by-sa/3.0/	http://creativecommons.org/licenses/by-sa/3.0/	</v>
    </spb>
    <spb s="0">
      <v xml:space="preserve">Wikipedia	</v>
      <v xml:space="preserve">CC-BY-SA	</v>
      <v xml:space="preserve">http://en.wikipedia.org/wiki/Sertanópolis	</v>
      <v xml:space="preserve">http://creativecommons.org/licenses/by-sa/3.0/	</v>
    </spb>
    <spb s="0">
      <v xml:space="preserve">Wikipedia	</v>
      <v xml:space="preserve">CC-BY-SA	</v>
      <v xml:space="preserve">http://zh.wikipedia.org/zh-tw/index.html?curid=3237684	</v>
      <v xml:space="preserve">http://creativecommons.org/licenses/by-sa/3.0/	</v>
    </spb>
    <spb s="0">
      <v xml:space="preserve">Wikipedia	</v>
      <v xml:space="preserve">CC-BY-SA	</v>
      <v xml:space="preserve">http://pt.wikipedia.org/wiki/Sertanópolis	</v>
      <v xml:space="preserve">http://creativecommons.org/licenses/by-sa/3.0/	</v>
    </spb>
    <spb s="0">
      <v xml:space="preserve">Wikipedia	Wikipedia	Wikipedia	</v>
      <v xml:space="preserve">CC-BY-SA	CC-BY-SA	CC-BY-SA	</v>
      <v xml:space="preserve">http://en.wikipedia.org/wiki/Sertanópolis	http://pt.wikipedia.org/wiki/Sertanópolis	http://zh.wikipedia.org/zh-tw/index.html?curid=3237684	</v>
      <v xml:space="preserve">http://creativecommons.org/licenses/by-sa/3.0/	http://creativecommons.org/licenses/by-sa/3.0/	http://creativecommons.org/licenses/by-sa/3.0/	</v>
    </spb>
    <spb s="1">
      <v>2203</v>
      <v>2204</v>
      <v>2205</v>
      <v>2206</v>
      <v>2205</v>
      <v>2204</v>
      <v>2203</v>
      <v>2207</v>
      <v>2207</v>
    </spb>
    <spb s="0">
      <v xml:space="preserve">Wikipedia	</v>
      <v xml:space="preserve">Public domain	</v>
      <v xml:space="preserve">http://pt.wikipedia.org/wiki/Sertanópolis	</v>
      <v xml:space="preserve">http://en.wikipedia.org/wiki/Public_domain	</v>
    </spb>
    <spb s="0">
      <v xml:space="preserve">Wikipedia	Wikipedia	</v>
      <v xml:space="preserve">CC-BY-SA	CC-BY-SA	</v>
      <v xml:space="preserve">http://pt.wikipedia.org/wiki/Siqueira_Campos_(Paraná)	http://it.wikipedia.org/wiki/Siqueira_Campos	</v>
      <v xml:space="preserve">http://creativecommons.org/licenses/by-sa/3.0/	http://creativecommons.org/licenses/by-sa/3.0/	</v>
    </spb>
    <spb s="0">
      <v xml:space="preserve">Wikipedia	</v>
      <v xml:space="preserve">CC-BY-SA	</v>
      <v xml:space="preserve">http://en.wikipedia.org/wiki/Siqueira_Campos,_Paraná	</v>
      <v xml:space="preserve">http://creativecommons.org/licenses/by-sa/3.0/	</v>
    </spb>
    <spb s="0">
      <v xml:space="preserve">Wikipedia	</v>
      <v xml:space="preserve">CC-BY-SA	</v>
      <v xml:space="preserve">http://pt.wikipedia.org/wiki/Siqueira_Campos_(Paraná)	</v>
      <v xml:space="preserve">http://creativecommons.org/licenses/by-sa/3.0/	</v>
    </spb>
    <spb s="0">
      <v xml:space="preserve">Wikipedia	Wikipedia	Wikipedia	</v>
      <v xml:space="preserve">CC-BY-SA	CC-BY-SA	CC-BY-SA	</v>
      <v xml:space="preserve">http://en.wikipedia.org/wiki/Siqueira_Campos,_Paraná	http://pt.wikipedia.org/wiki/Siqueira_Campos_(Paraná)	http://it.wikipedia.org/wiki/Siqueira_Campos	</v>
      <v xml:space="preserve">http://creativecommons.org/licenses/by-sa/3.0/	http://creativecommons.org/licenses/by-sa/3.0/	http://creativecommons.org/licenses/by-sa/3.0/	</v>
    </spb>
    <spb s="13">
      <v>2210</v>
      <v>2211</v>
      <v>2212</v>
      <v>2211</v>
      <v>2210</v>
      <v>2213</v>
      <v>2213</v>
    </spb>
    <spb s="0">
      <v xml:space="preserve">Wikipedia	</v>
      <v xml:space="preserve">Public domain	</v>
      <v xml:space="preserve">http://pt.wikipedia.org/wiki/Siqueira_Campos_(Paraná)	</v>
      <v xml:space="preserve">http://en.wikipedia.org/wiki/Public_domain	</v>
    </spb>
    <spb s="0">
      <v xml:space="preserve">Wikipedia	Wikipedia	</v>
      <v xml:space="preserve">CC-BY-SA	CC-BY-SA	</v>
      <v xml:space="preserve">http://en.wikipedia.org/wiki/Sulina	http://pt.wikipedia.org/wiki/Sulina_(Roménia)	</v>
      <v xml:space="preserve">http://creativecommons.org/licenses/by-sa/3.0/	http://creativecommons.org/licenses/by-sa/3.0/	</v>
    </spb>
    <spb s="0">
      <v xml:space="preserve">Wikipedia	</v>
      <v xml:space="preserve">CC-BY-SA	</v>
      <v xml:space="preserve">http://en.wikipedia.org/wiki/Sulina	</v>
      <v xml:space="preserve">http://creativecommons.org/licenses/by-sa/3.0/	</v>
    </spb>
    <spb s="0">
      <v xml:space="preserve">Wikipedia	</v>
      <v xml:space="preserve">CC-BY-SA	</v>
      <v xml:space="preserve">http://pt.wikipedia.org/wiki/Sulina_(Roménia)	</v>
      <v xml:space="preserve">http://creativecommons.org/licenses/by-sa/3.0/	</v>
    </spb>
    <spb s="0">
      <v xml:space="preserve">Wikipedia	Wikipedia	Wikipedia	</v>
      <v xml:space="preserve">CC-BY-SA	CC-BY-SA	CC-BY-SA	</v>
      <v xml:space="preserve">http://en.wikipedia.org/wiki/Sulina	http://pt.wikipedia.org/wiki/Sulina_(Roménia)	http://es.wikipedia.org/wiki/Sulina	</v>
      <v xml:space="preserve">http://creativecommons.org/licenses/by-sa/3.0/	http://creativecommons.org/licenses/by-sa/3.0/	http://creativecommons.org/licenses/by-sa/3.0/	</v>
    </spb>
    <spb s="13">
      <v>2216</v>
      <v>2217</v>
      <v>2218</v>
      <v>2217</v>
      <v>2216</v>
      <v>2216</v>
      <v>2219</v>
    </spb>
    <spb s="0">
      <v xml:space="preserve">Wikipedia	</v>
      <v xml:space="preserve">Public domain	</v>
      <v xml:space="preserve">http://pt.wikipedia.org/wiki/Sulina_(Roménia)	</v>
      <v xml:space="preserve">http://en.wikipedia.org/wiki/Public_domain	</v>
    </spb>
    <spb s="0">
      <v xml:space="preserve">Wikipedia	Wikipedia	</v>
      <v xml:space="preserve">CC-BY-SA	CC-BY-SA	</v>
      <v xml:space="preserve">http://en.wikipedia.org/wiki/Tamarana	http://pt.wikipedia.org/wiki/Tamarana	</v>
      <v xml:space="preserve">http://creativecommons.org/licenses/by-sa/3.0/	http://creativecommons.org/licenses/by-sa/3.0/	</v>
    </spb>
    <spb s="0">
      <v xml:space="preserve">Wikipedia	</v>
      <v xml:space="preserve">CC-BY-SA	</v>
      <v xml:space="preserve">http://en.wikipedia.org/wiki/Tamarana	</v>
      <v xml:space="preserve">http://creativecommons.org/licenses/by-sa/3.0/	</v>
    </spb>
    <spb s="0">
      <v xml:space="preserve">Wikipedia	</v>
      <v xml:space="preserve">CC-BY-SA	</v>
      <v xml:space="preserve">http://pt.wikipedia.org/wiki/Tamarana	</v>
      <v xml:space="preserve">http://creativecommons.org/licenses/by-sa/3.0/	</v>
    </spb>
    <spb s="1">
      <v>2222</v>
      <v>2223</v>
      <v>2223</v>
      <v>2224</v>
      <v>2223</v>
      <v>2223</v>
      <v>2222</v>
      <v>2222</v>
      <v>2222</v>
    </spb>
    <spb s="0">
      <v xml:space="preserve">Wikipedia	</v>
      <v xml:space="preserve">Public domain	</v>
      <v xml:space="preserve">http://pt.wikipedia.org/wiki/Tamarana	</v>
      <v xml:space="preserve">http://en.wikipedia.org/wiki/Public_domain	</v>
    </spb>
    <spb s="0">
      <v xml:space="preserve">Wikipedia	Wikipedia	</v>
      <v xml:space="preserve">CC-BY-SA	CC-BY-SA	</v>
      <v xml:space="preserve">http://en.wikipedia.org/wiki/Tamboara	http://pt.wikipedia.org/wiki/Tamboara	</v>
      <v xml:space="preserve">http://creativecommons.org/licenses/by-sa/3.0/	http://creativecommons.org/licenses/by-sa/3.0/	</v>
    </spb>
    <spb s="0">
      <v xml:space="preserve">Wikipedia	</v>
      <v xml:space="preserve">CC-BY-SA	</v>
      <v xml:space="preserve">http://en.wikipedia.org/wiki/Tamboara	</v>
      <v xml:space="preserve">http://creativecommons.org/licenses/by-sa/3.0/	</v>
    </spb>
    <spb s="0">
      <v xml:space="preserve">Wikipedia	</v>
      <v xml:space="preserve">CC-BY-SA	</v>
      <v xml:space="preserve">http://pt.wikipedia.org/wiki/Tamboara	</v>
      <v xml:space="preserve">http://creativecommons.org/licenses/by-sa/3.0/	</v>
    </spb>
    <spb s="13">
      <v>2227</v>
      <v>2228</v>
      <v>2229</v>
      <v>2228</v>
      <v>2227</v>
      <v>2227</v>
      <v>2227</v>
    </spb>
    <spb s="0">
      <v xml:space="preserve">Wikipedia	</v>
      <v xml:space="preserve">CC BY 2.5	</v>
      <v xml:space="preserve">http://fr.wikipedia.org/wiki/Tamboara	</v>
      <v xml:space="preserve">https://creativecommons.org/licenses/by/2.5	</v>
    </spb>
    <spb s="0">
      <v xml:space="preserve">Wikipedia	Wikipedia	</v>
      <v xml:space="preserve">CC-BY-SA	CC-BY-SA	</v>
      <v xml:space="preserve">http://pt.wikipedia.org/wiki/Tapejara_(Paraná)	http://pl.wikipedia.org/wiki/Tapejara_(Parana)	</v>
      <v xml:space="preserve">http://creativecommons.org/licenses/by-sa/3.0/	http://creativecommons.org/licenses/by-sa/3.0/	</v>
    </spb>
    <spb s="0">
      <v xml:space="preserve">Wikipedia	</v>
      <v xml:space="preserve">CC-BY-SA	</v>
      <v xml:space="preserve">http://en.wikipedia.org/wiki/Tapejara,_Paraná	</v>
      <v xml:space="preserve">http://creativecommons.org/licenses/by-sa/3.0/	</v>
    </spb>
    <spb s="0">
      <v xml:space="preserve">Wikipedia	</v>
      <v xml:space="preserve">CC-BY-SA	</v>
      <v xml:space="preserve">http://pl.wikipedia.org/wiki/Tapejara_(Parana)	</v>
      <v xml:space="preserve">http://creativecommons.org/licenses/by-sa/3.0/	</v>
    </spb>
    <spb s="0">
      <v xml:space="preserve">Wikipedia	</v>
      <v xml:space="preserve">CC-BY-SA	</v>
      <v xml:space="preserve">http://pt.wikipedia.org/wiki/Tapejara_(Paraná)	</v>
      <v xml:space="preserve">http://creativecommons.org/licenses/by-sa/3.0/	</v>
    </spb>
    <spb s="0">
      <v xml:space="preserve">Wikipedia	Wikipedia	Wikipedia	</v>
      <v xml:space="preserve">CC-BY-SA	CC-BY-SA	CC-BY-SA	</v>
      <v xml:space="preserve">http://en.wikipedia.org/wiki/Tapejara,_Paraná	http://pt.wikipedia.org/wiki/Tapejara_(Paraná)	http://pl.wikipedia.org/wiki/Tapejara_(Parana)	</v>
      <v xml:space="preserve">http://creativecommons.org/licenses/by-sa/3.0/	http://creativecommons.org/licenses/by-sa/3.0/	http://creativecommons.org/licenses/by-sa/3.0/	</v>
    </spb>
    <spb s="1">
      <v>2232</v>
      <v>2233</v>
      <v>2234</v>
      <v>2235</v>
      <v>2234</v>
      <v>2233</v>
      <v>2232</v>
      <v>2236</v>
      <v>2236</v>
    </spb>
    <spb s="0">
      <v xml:space="preserve">Wikipedia	</v>
      <v xml:space="preserve">Public domain	</v>
      <v xml:space="preserve">http://pt.wikipedia.org/wiki/Tapejara_(Paraná)	</v>
      <v xml:space="preserve">http://en.wikipedia.org/wiki/Public_domain	</v>
    </spb>
    <spb s="0">
      <v xml:space="preserve">Wikipedia	Wikipedia	</v>
      <v xml:space="preserve">CC-BY-SA	CC-BY-SA	</v>
      <v xml:space="preserve">http://pt.wikipedia.org/wiki/Tapira_(Paraná)	http://pl.wikipedia.org/wiki/Tapira_(Parana)	</v>
      <v xml:space="preserve">http://creativecommons.org/licenses/by-sa/3.0/	http://creativecommons.org/licenses/by-sa/3.0/	</v>
    </spb>
    <spb s="0">
      <v xml:space="preserve">Wikipedia	</v>
      <v xml:space="preserve">CC-BY-SA	</v>
      <v xml:space="preserve">http://en.wikipedia.org/wiki/Tapira,_Paraná	</v>
      <v xml:space="preserve">http://creativecommons.org/licenses/by-sa/3.0/	</v>
    </spb>
    <spb s="0">
      <v xml:space="preserve">Wikipedia	</v>
      <v xml:space="preserve">CC-BY-SA	</v>
      <v xml:space="preserve">http://pt.wikipedia.org/wiki/Tapira_(Paraná)	</v>
      <v xml:space="preserve">http://creativecommons.org/licenses/by-sa/3.0/	</v>
    </spb>
    <spb s="0">
      <v xml:space="preserve">Wikipedia	Wikipedia	Wikipedia	</v>
      <v xml:space="preserve">CC-BY-SA	CC-BY-SA	CC-BY-SA	</v>
      <v xml:space="preserve">http://en.wikipedia.org/wiki/Tapira,_Paraná	http://pt.wikipedia.org/wiki/Tapira_(Paraná)	http://pl.wikipedia.org/wiki/Tapira_(Parana)	</v>
      <v xml:space="preserve">http://creativecommons.org/licenses/by-sa/3.0/	http://creativecommons.org/licenses/by-sa/3.0/	http://creativecommons.org/licenses/by-sa/3.0/	</v>
    </spb>
    <spb s="13">
      <v>2239</v>
      <v>2240</v>
      <v>2241</v>
      <v>2240</v>
      <v>2239</v>
      <v>2242</v>
      <v>2242</v>
    </spb>
    <spb s="0">
      <v xml:space="preserve">Wikipedia	</v>
      <v xml:space="preserve">Public domain	</v>
      <v xml:space="preserve">http://pt.wikipedia.org/wiki/Tapira_(Paraná)	</v>
      <v xml:space="preserve">http://en.wikipedia.org/wiki/Public_domain	</v>
    </spb>
    <spb s="0">
      <v xml:space="preserve">Wikipedia	Wikipedia	</v>
      <v xml:space="preserve">CC-BY-SA	CC-BY-SA	</v>
      <v xml:space="preserve">http://en.wikipedia.org/wiki/Teixeira_Soares	http://pt.wikipedia.org/wiki/Teixeira_Soares	</v>
      <v xml:space="preserve">http://creativecommons.org/licenses/by-sa/3.0/	http://creativecommons.org/licenses/by-sa/3.0/	</v>
    </spb>
    <spb s="0">
      <v xml:space="preserve">Wikipedia	</v>
      <v xml:space="preserve">CC-BY-SA	</v>
      <v xml:space="preserve">http://en.wikipedia.org/wiki/Teixeira_Soares	</v>
      <v xml:space="preserve">http://creativecommons.org/licenses/by-sa/3.0/	</v>
    </spb>
    <spb s="0">
      <v xml:space="preserve">Wikipedia	</v>
      <v xml:space="preserve">CC-BY-SA	</v>
      <v xml:space="preserve">http://pt.wikipedia.org/wiki/Teixeira_Soares	</v>
      <v xml:space="preserve">http://creativecommons.org/licenses/by-sa/3.0/	</v>
    </spb>
    <spb s="13">
      <v>2245</v>
      <v>2246</v>
      <v>2247</v>
      <v>2246</v>
      <v>2245</v>
      <v>2245</v>
      <v>2245</v>
    </spb>
    <spb s="0">
      <v xml:space="preserve">Wikipedia	</v>
      <v xml:space="preserve">Public domain	</v>
      <v xml:space="preserve">http://pt.wikipedia.org/wiki/Teixeira_Soares	</v>
      <v xml:space="preserve">http://en.wikipedia.org/wiki/Public_domain	</v>
    </spb>
    <spb s="0">
      <v xml:space="preserve">Wikipedia	Wikipedia	</v>
      <v xml:space="preserve">CC-BY-SA	CC-BY-SA	</v>
      <v xml:space="preserve">http://pt.wikipedia.org/wiki/Telêmaco_Borba	http://zh.wikipedia.org/zh-tw/index.html?curid=3237491	</v>
      <v xml:space="preserve">http://creativecommons.org/licenses/by-sa/3.0/	http://creativecommons.org/licenses/by-sa/3.0/	</v>
    </spb>
    <spb s="0">
      <v xml:space="preserve">Wikipedia	</v>
      <v xml:space="preserve">CC-BY-SA	</v>
      <v xml:space="preserve">http://zh.wikipedia.org/zh-tw/index.html?curid=3237491	</v>
      <v xml:space="preserve">http://creativecommons.org/licenses/by-sa/3.0/	</v>
    </spb>
    <spb s="0">
      <v xml:space="preserve">Wikipedia	</v>
      <v xml:space="preserve">CC-BY-SA	</v>
      <v xml:space="preserve">http://pt.wikipedia.org/wiki/Telêmaco_Borba	</v>
      <v xml:space="preserve">http://creativecommons.org/licenses/by-sa/3.0/	</v>
    </spb>
    <spb s="0">
      <v xml:space="preserve">Wikipedia	</v>
      <v xml:space="preserve">CC-BY-SA	</v>
      <v xml:space="preserve">http://en.wikipedia.org/wiki/Telêmaco_Borba	</v>
      <v xml:space="preserve">http://creativecommons.org/licenses/by-sa/3.0/	</v>
    </spb>
    <spb s="0">
      <v xml:space="preserve">Wikipedia	Wikipedia	Wikipedia	</v>
      <v xml:space="preserve">CC-BY-SA	CC-BY-SA	CC-BY-SA	</v>
      <v xml:space="preserve">http://en.wikipedia.org/wiki/Telêmaco_Borba	http://pt.wikipedia.org/wiki/Telêmaco_Borba	http://zh.wikipedia.org/zh-tw/index.html?curid=3237491	</v>
      <v xml:space="preserve">http://creativecommons.org/licenses/by-sa/3.0/	http://creativecommons.org/licenses/by-sa/3.0/	http://creativecommons.org/licenses/by-sa/3.0/	</v>
    </spb>
    <spb s="13">
      <v>2250</v>
      <v>2251</v>
      <v>2252</v>
      <v>2253</v>
      <v>2250</v>
      <v>2254</v>
      <v>2254</v>
    </spb>
    <spb s="0">
      <v xml:space="preserve">Wikipedia	</v>
      <v xml:space="preserve">Public domain	</v>
      <v xml:space="preserve">http://pt.wikipedia.org/wiki/Telêmaco_Borba	</v>
      <v xml:space="preserve">http://en.wikipedia.org/wiki/Public_domain	</v>
    </spb>
    <spb s="0">
      <v xml:space="preserve">Wikipedia	</v>
      <v xml:space="preserve">CC-BY-SA	</v>
      <v xml:space="preserve">http://pt.wikipedia.org/wiki/Terra_Boa	</v>
      <v xml:space="preserve">http://creativecommons.org/licenses/by-sa/3.0/	</v>
    </spb>
    <spb s="0">
      <v xml:space="preserve">Wikipedia	Wikipedia	</v>
      <v xml:space="preserve">CC-BY-SA	CC-BY-SA	</v>
      <v xml:space="preserve">http://en.wikipedia.org/wiki/Terra_Boa,_Paraná	http://es.wikipedia.org/wiki/Terra_Boa	</v>
      <v xml:space="preserve">http://creativecommons.org/licenses/by-sa/3.0/	http://creativecommons.org/licenses/by-sa/3.0/	</v>
    </spb>
    <spb s="0">
      <v xml:space="preserve">Wikipedia	</v>
      <v xml:space="preserve">CC-BY-SA	</v>
      <v xml:space="preserve">http://it.wikipedia.org/wiki/Terra_Boa	</v>
      <v xml:space="preserve">http://creativecommons.org/licenses/by-sa/3.0/	</v>
    </spb>
    <spb s="0">
      <v xml:space="preserve">Wikipedia	</v>
      <v xml:space="preserve">CC-BY-SA	</v>
      <v xml:space="preserve">http://en.wikipedia.org/wiki/Terra_Boa,_Paraná	</v>
      <v xml:space="preserve">http://creativecommons.org/licenses/by-sa/3.0/	</v>
    </spb>
    <spb s="0">
      <v xml:space="preserve">Wikipedia	Wikipedia	</v>
      <v xml:space="preserve">CC-BY-SA	CC-BY-SA	</v>
      <v xml:space="preserve">http://en.wikipedia.org/wiki/Terra_Boa,_Paraná	http://pt.wikipedia.org/wiki/Terra_Boa	</v>
      <v xml:space="preserve">http://creativecommons.org/licenses/by-sa/3.0/	http://creativecommons.org/licenses/by-sa/3.0/	</v>
    </spb>
    <spb s="1">
      <v>2257</v>
      <v>2258</v>
      <v>2259</v>
      <v>2257</v>
      <v>2259</v>
      <v>2260</v>
      <v>2257</v>
      <v>2261</v>
      <v>2261</v>
    </spb>
    <spb s="0">
      <v xml:space="preserve">Wikipedia	</v>
      <v xml:space="preserve">CC BY-SA 4.0	</v>
      <v xml:space="preserve">http://pt.wikipedia.org/wiki/Terra_Boa	</v>
      <v xml:space="preserve">https://creativecommons.org/licenses/by-sa/4.0	</v>
    </spb>
    <spb s="0">
      <v xml:space="preserve">Wikipedia	Wikipedia	</v>
      <v xml:space="preserve">CC-BY-SA	CC-BY-SA	</v>
      <v xml:space="preserve">http://en.wikipedia.org/wiki/Terra_Rica	http://pt.wikipedia.org/wiki/Terra_Rica	</v>
      <v xml:space="preserve">http://creativecommons.org/licenses/by-sa/3.0/	http://creativecommons.org/licenses/by-sa/3.0/	</v>
    </spb>
    <spb s="0">
      <v xml:space="preserve">Wikipedia	</v>
      <v xml:space="preserve">CC-BY-SA	</v>
      <v xml:space="preserve">http://en.wikipedia.org/wiki/Terra_Rica	</v>
      <v xml:space="preserve">http://creativecommons.org/licenses/by-sa/3.0/	</v>
    </spb>
    <spb s="0">
      <v xml:space="preserve">Wikipedia	</v>
      <v xml:space="preserve">CC-BY-SA	</v>
      <v xml:space="preserve">http://pt.wikipedia.org/wiki/Terra_Rica	</v>
      <v xml:space="preserve">http://creativecommons.org/licenses/by-sa/3.0/	</v>
    </spb>
    <spb s="13">
      <v>2264</v>
      <v>2265</v>
      <v>2266</v>
      <v>2265</v>
      <v>2264</v>
      <v>2264</v>
      <v>2264</v>
    </spb>
    <spb s="0">
      <v xml:space="preserve">Wikipedia	</v>
      <v xml:space="preserve">Public domain	</v>
      <v xml:space="preserve">http://en.wikipedia.org/wiki/Terra_Rica	</v>
      <v xml:space="preserve">http://en.wikipedia.org/wiki/Public_domain	</v>
    </spb>
    <spb s="0">
      <v xml:space="preserve">Wikipedia	Wikipedia	</v>
      <v xml:space="preserve">CC-BY-SA	CC-BY-SA	</v>
      <v xml:space="preserve">http://pt.wikipedia.org/wiki/Terra_Roxa_(Paraná)	http://pl.wikipedia.org/wiki/Terra_Roxa_(Parana)	</v>
      <v xml:space="preserve">http://creativecommons.org/licenses/by-sa/3.0/	http://creativecommons.org/licenses/by-sa/3.0/	</v>
    </spb>
    <spb s="0">
      <v xml:space="preserve">Wikipedia	</v>
      <v xml:space="preserve">CC-BY-SA	</v>
      <v xml:space="preserve">http://en.wikipedia.org/wiki/Terra_Roxa,_Paraná	</v>
      <v xml:space="preserve">http://creativecommons.org/licenses/by-sa/3.0/	</v>
    </spb>
    <spb s="0">
      <v xml:space="preserve">Wikipedia	</v>
      <v xml:space="preserve">CC-BY-SA	</v>
      <v xml:space="preserve">http://pt.wikipedia.org/wiki/Terra_Roxa_(Paraná)	</v>
      <v xml:space="preserve">http://creativecommons.org/licenses/by-sa/3.0/	</v>
    </spb>
    <spb s="0">
      <v xml:space="preserve">Wikipedia	Wikipedia	Wikipedia	</v>
      <v xml:space="preserve">CC-BY-SA	CC-BY-SA	CC-BY-SA	</v>
      <v xml:space="preserve">http://en.wikipedia.org/wiki/Terra_Roxa,_Paraná	http://pt.wikipedia.org/wiki/Terra_Roxa_(Paraná)	http://pl.wikipedia.org/wiki/Terra_Roxa_(Parana)	</v>
      <v xml:space="preserve">http://creativecommons.org/licenses/by-sa/3.0/	http://creativecommons.org/licenses/by-sa/3.0/	http://creativecommons.org/licenses/by-sa/3.0/	</v>
    </spb>
    <spb s="13">
      <v>2269</v>
      <v>2270</v>
      <v>2271</v>
      <v>2270</v>
      <v>2269</v>
      <v>2272</v>
      <v>2272</v>
    </spb>
    <spb s="0">
      <v xml:space="preserve">Wikipedia	</v>
      <v xml:space="preserve">Public domain	</v>
      <v xml:space="preserve">http://pt.wikipedia.org/wiki/Terra_Roxa_(Paraná)	</v>
      <v xml:space="preserve">http://en.wikipedia.org/wiki/Public_domain	</v>
    </spb>
    <spb s="0">
      <v xml:space="preserve">Wikipedia	Wikipedia	</v>
      <v xml:space="preserve">CC-BY-SA	CC-BY-SA	</v>
      <v xml:space="preserve">http://en.wikipedia.org/wiki/Tibagi	http://pt.wikipedia.org/wiki/Tibagi	</v>
      <v xml:space="preserve">http://creativecommons.org/licenses/by-sa/3.0/	http://creativecommons.org/licenses/by-sa/3.0/	</v>
    </spb>
    <spb s="0">
      <v xml:space="preserve">Wikipedia	Wikipedia	</v>
      <v xml:space="preserve">CC-BY-SA	CC-BY-SA	</v>
      <v xml:space="preserve">http://en.wikipedia.org/wiki/Tibagi	http://es.wikipedia.org/wiki/Tibagi	</v>
      <v xml:space="preserve">http://creativecommons.org/licenses/by-sa/3.0/	http://creativecommons.org/licenses/by-sa/3.0/	</v>
    </spb>
    <spb s="0">
      <v xml:space="preserve">Wikipedia	</v>
      <v xml:space="preserve">CC-BY-SA	</v>
      <v xml:space="preserve">http://en.wikipedia.org/wiki/Tibagi	</v>
      <v xml:space="preserve">http://creativecommons.org/licenses/by-sa/3.0/	</v>
    </spb>
    <spb s="0">
      <v xml:space="preserve">Wikipedia	</v>
      <v xml:space="preserve">CC-BY-SA	</v>
      <v xml:space="preserve">http://pt.wikipedia.org/wiki/Tibagi	</v>
      <v xml:space="preserve">http://creativecommons.org/licenses/by-sa/3.0/	</v>
    </spb>
    <spb s="1">
      <v>2275</v>
      <v>2276</v>
      <v>2277</v>
      <v>2278</v>
      <v>2277</v>
      <v>2277</v>
      <v>2275</v>
      <v>2275</v>
      <v>2275</v>
    </spb>
    <spb s="0">
      <v xml:space="preserve">Wikipedia	</v>
      <v xml:space="preserve">Public domain	</v>
      <v xml:space="preserve">http://pt.wikipedia.org/wiki/Tibagi	</v>
      <v xml:space="preserve">http://en.wikipedia.org/wiki/Public_domain	</v>
    </spb>
    <spb s="0">
      <v xml:space="preserve">Wikipedia	Wikipedia	</v>
      <v xml:space="preserve">CC-BY-SA	CC-BY-SA	</v>
      <v xml:space="preserve">http://en.wikipedia.org/wiki/Tijucas_do_Sul	http://pt.wikipedia.org/wiki/Tijucas_do_Sul	</v>
      <v xml:space="preserve">http://creativecommons.org/licenses/by-sa/3.0/	http://creativecommons.org/licenses/by-sa/3.0/	</v>
    </spb>
    <spb s="0">
      <v xml:space="preserve">Wikipedia	</v>
      <v xml:space="preserve">CC-BY-SA	</v>
      <v xml:space="preserve">http://en.wikipedia.org/wiki/Tijucas_do_Sul	</v>
      <v xml:space="preserve">http://creativecommons.org/licenses/by-sa/3.0/	</v>
    </spb>
    <spb s="0">
      <v xml:space="preserve">Wikipedia	</v>
      <v xml:space="preserve">CC-BY-SA	</v>
      <v xml:space="preserve">http://pt.wikipedia.org/wiki/Tijucas_do_Sul	</v>
      <v xml:space="preserve">http://creativecommons.org/licenses/by-sa/3.0/	</v>
    </spb>
    <spb s="1">
      <v>2281</v>
      <v>2282</v>
      <v>2282</v>
      <v>2283</v>
      <v>2282</v>
      <v>2282</v>
      <v>2281</v>
      <v>2281</v>
      <v>2281</v>
    </spb>
    <spb s="0">
      <v xml:space="preserve">Wikipedia	</v>
      <v xml:space="preserve">CC BY-SA 4.0	</v>
      <v xml:space="preserve">http://pt.wikipedia.org/wiki/Tijucas_do_Sul	</v>
      <v xml:space="preserve">https://creativecommons.org/licenses/by-sa/4.0	</v>
    </spb>
    <spb s="0">
      <v xml:space="preserve">Wikipedia	Wikipedia	</v>
      <v xml:space="preserve">CC-BY-SA	CC-BY-SA	</v>
      <v xml:space="preserve">http://pt.wikipedia.org/wiki/Toledo_(Paraná)	http://pl.wikipedia.org/wiki/Toledo_(Parana)	</v>
      <v xml:space="preserve">http://creativecommons.org/licenses/by-sa/3.0/	http://creativecommons.org/licenses/by-sa/3.0/	</v>
    </spb>
    <spb s="0">
      <v xml:space="preserve">Wikipedia	Wikipedia	</v>
      <v xml:space="preserve">CC-BY-SA	CC-BY-SA	</v>
      <v xml:space="preserve">http://en.wikipedia.org/wiki/Toledo,_Paraná	http://pl.wikipedia.org/wiki/Toledo_(Parana)	</v>
      <v xml:space="preserve">http://creativecommons.org/licenses/by-sa/3.0/	http://creativecommons.org/licenses/by-sa/3.0/	</v>
    </spb>
    <spb s="0">
      <v xml:space="preserve">Wikipedia	</v>
      <v xml:space="preserve">CC-BY-SA	</v>
      <v xml:space="preserve">http://pl.wikipedia.org/wiki/Toledo_(Parana)	</v>
      <v xml:space="preserve">http://creativecommons.org/licenses/by-sa/3.0/	</v>
    </spb>
    <spb s="0">
      <v xml:space="preserve">Wikipedia	</v>
      <v xml:space="preserve">CC-BY-SA	</v>
      <v xml:space="preserve">http://pt.wikipedia.org/wiki/Toledo_(Paraná)	</v>
      <v xml:space="preserve">http://creativecommons.org/licenses/by-sa/3.0/	</v>
    </spb>
    <spb s="0">
      <v xml:space="preserve">Wikipedia	</v>
      <v xml:space="preserve">CC-BY-SA	</v>
      <v xml:space="preserve">http://en.wikipedia.org/wiki/Toledo,_Paraná	</v>
      <v xml:space="preserve">http://creativecommons.org/licenses/by-sa/3.0/	</v>
    </spb>
    <spb s="0">
      <v xml:space="preserve">Wikipedia	Wikipedia	Wikipedia	</v>
      <v xml:space="preserve">CC-BY-SA	CC-BY-SA	CC-BY-SA	</v>
      <v xml:space="preserve">http://en.wikipedia.org/wiki/Toledo,_Paraná	http://pt.wikipedia.org/wiki/Toledo_(Paraná)	http://pl.wikipedia.org/wiki/Toledo_(Parana)	</v>
      <v xml:space="preserve">http://creativecommons.org/licenses/by-sa/3.0/	http://creativecommons.org/licenses/by-sa/3.0/	http://creativecommons.org/licenses/by-sa/3.0/	</v>
    </spb>
    <spb s="1">
      <v>2286</v>
      <v>2287</v>
      <v>2288</v>
      <v>2289</v>
      <v>2288</v>
      <v>2290</v>
      <v>2286</v>
      <v>2291</v>
      <v>2291</v>
    </spb>
    <spb s="0">
      <v xml:space="preserve">Wikipedia	</v>
      <v xml:space="preserve">Public domain	</v>
      <v xml:space="preserve">http://en.wikipedia.org/wiki/Toledo,_Paraná	</v>
      <v xml:space="preserve">http://en.wikipedia.org/wiki/Public_domain	</v>
    </spb>
    <spb s="0">
      <v xml:space="preserve">Wikipedia	Wikipedia	</v>
      <v xml:space="preserve">CC-BY-SA	CC-BY-SA	</v>
      <v xml:space="preserve">http://en.wikipedia.org/wiki/Tomazina	http://pt.wikipedia.org/wiki/Tomazina	</v>
      <v xml:space="preserve">http://creativecommons.org/licenses/by-sa/3.0/	http://creativecommons.org/licenses/by-sa/3.0/	</v>
    </spb>
    <spb s="0">
      <v xml:space="preserve">Wikipedia	</v>
      <v xml:space="preserve">CC-BY-SA	</v>
      <v xml:space="preserve">http://en.wikipedia.org/wiki/Tomazina	</v>
      <v xml:space="preserve">http://creativecommons.org/licenses/by-sa/3.0/	</v>
    </spb>
    <spb s="0">
      <v xml:space="preserve">Wikipedia	</v>
      <v xml:space="preserve">CC-BY-SA	</v>
      <v xml:space="preserve">http://pt.wikipedia.org/wiki/Tomazina	</v>
      <v xml:space="preserve">http://creativecommons.org/licenses/by-sa/3.0/	</v>
    </spb>
    <spb s="1">
      <v>2294</v>
      <v>2295</v>
      <v>2295</v>
      <v>2296</v>
      <v>2295</v>
      <v>2295</v>
      <v>2294</v>
      <v>2294</v>
      <v>2294</v>
    </spb>
    <spb s="0">
      <v xml:space="preserve">Wikipedia	</v>
      <v xml:space="preserve">CC BY-SA 3.0	</v>
      <v xml:space="preserve">http://en.wikipedia.org/wiki/Tomazina	</v>
      <v xml:space="preserve">https://creativecommons.org/licenses/by-sa/3.0	</v>
    </spb>
    <spb s="0">
      <v xml:space="preserve">Wikipedia	Wikipedia	</v>
      <v xml:space="preserve">CC-BY-SA	CC-BY-SA	</v>
      <v xml:space="preserve">http://pt.wikipedia.org/wiki/Três_Barras_do_Paraná	http://zh.wikipedia.org/zh-tw/index.html?curid=3237439	</v>
      <v xml:space="preserve">http://creativecommons.org/licenses/by-sa/3.0/	http://creativecommons.org/licenses/by-sa/3.0/	</v>
    </spb>
    <spb s="0">
      <v xml:space="preserve">Wikipedia	</v>
      <v xml:space="preserve">CC-BY-SA	</v>
      <v xml:space="preserve">http://en.wikipedia.org/wiki/Três_Barras_do_Paraná	</v>
      <v xml:space="preserve">http://creativecommons.org/licenses/by-sa/3.0/	</v>
    </spb>
    <spb s="0">
      <v xml:space="preserve">Wikipedia	</v>
      <v xml:space="preserve">CC-BY-SA	</v>
      <v xml:space="preserve">http://pt.wikipedia.org/wiki/Três_Barras_do_Paraná	</v>
      <v xml:space="preserve">http://creativecommons.org/licenses/by-sa/3.0/	</v>
    </spb>
    <spb s="0">
      <v xml:space="preserve">Wikipedia	Wikipedia	Wikipedia	</v>
      <v xml:space="preserve">CC-BY-SA	CC-BY-SA	CC-BY-SA	</v>
      <v xml:space="preserve">http://en.wikipedia.org/wiki/Três_Barras_do_Paraná	http://pt.wikipedia.org/wiki/Três_Barras_do_Paraná	http://zh.wikipedia.org/zh-tw/index.html?curid=3237439	</v>
      <v xml:space="preserve">http://creativecommons.org/licenses/by-sa/3.0/	http://creativecommons.org/licenses/by-sa/3.0/	http://creativecommons.org/licenses/by-sa/3.0/	</v>
    </spb>
    <spb s="13">
      <v>2299</v>
      <v>2300</v>
      <v>2301</v>
      <v>2300</v>
      <v>2299</v>
      <v>2302</v>
      <v>2302</v>
    </spb>
    <spb s="0">
      <v xml:space="preserve">Wikipedia	</v>
      <v xml:space="preserve">Public domain	</v>
      <v xml:space="preserve">http://pt.wikipedia.org/wiki/Três_Barras_do_Paraná	</v>
      <v xml:space="preserve">http://en.wikipedia.org/wiki/Public_domain	</v>
    </spb>
    <spb s="0">
      <v xml:space="preserve">Wikipedia	Wikipedia	</v>
      <v xml:space="preserve">CC-BY-SA	CC-BY-SA	</v>
      <v xml:space="preserve">http://pt.wikipedia.org/wiki/Tunas_do_Paraná	http://zh.wikipedia.org/zh-tw/index.html?curid=3237404	</v>
      <v xml:space="preserve">http://creativecommons.org/licenses/by-sa/3.0/	http://creativecommons.org/licenses/by-sa/3.0/	</v>
    </spb>
    <spb s="0">
      <v xml:space="preserve">Wikipedia	</v>
      <v xml:space="preserve">CC-BY-SA	</v>
      <v xml:space="preserve">http://en.wikipedia.org/wiki/Tunas_do_Paraná	</v>
      <v xml:space="preserve">http://creativecommons.org/licenses/by-sa/3.0/	</v>
    </spb>
    <spb s="0">
      <v xml:space="preserve">Wikipedia	</v>
      <v xml:space="preserve">CC-BY-SA	</v>
      <v xml:space="preserve">http://pt.wikipedia.org/wiki/Tunas_do_Paraná	</v>
      <v xml:space="preserve">http://creativecommons.org/licenses/by-sa/3.0/	</v>
    </spb>
    <spb s="0">
      <v xml:space="preserve">Wikipedia	Wikipedia	Wikipedia	</v>
      <v xml:space="preserve">CC-BY-SA	CC-BY-SA	CC-BY-SA	</v>
      <v xml:space="preserve">http://en.wikipedia.org/wiki/Tunas_do_Paraná	http://pt.wikipedia.org/wiki/Tunas_do_Paraná	http://zh.wikipedia.org/zh-tw/index.html?curid=3237404	</v>
      <v xml:space="preserve">http://creativecommons.org/licenses/by-sa/3.0/	http://creativecommons.org/licenses/by-sa/3.0/	http://creativecommons.org/licenses/by-sa/3.0/	</v>
    </spb>
    <spb s="13">
      <v>2305</v>
      <v>2306</v>
      <v>2307</v>
      <v>2306</v>
      <v>2305</v>
      <v>2308</v>
      <v>2308</v>
    </spb>
    <spb s="0">
      <v xml:space="preserve">Wikipedia	</v>
      <v xml:space="preserve">CC BY 2.5	</v>
      <v xml:space="preserve">http://fr.wikipedia.org/wiki/Tunas_do_Paraná	</v>
      <v xml:space="preserve">https://creativecommons.org/licenses/by/2.5	</v>
    </spb>
    <spb s="0">
      <v xml:space="preserve">Wikipedia	Wikipedia	</v>
      <v xml:space="preserve">CC-BY-SA	CC-BY-SA	</v>
      <v xml:space="preserve">http://en.wikipedia.org/wiki/Tuneiras_do_Oeste	http://pt.wikipedia.org/wiki/Tuneiras_do_Oeste	</v>
      <v xml:space="preserve">http://creativecommons.org/licenses/by-sa/3.0/	http://creativecommons.org/licenses/by-sa/3.0/	</v>
    </spb>
    <spb s="0">
      <v xml:space="preserve">Wikipedia	</v>
      <v xml:space="preserve">CC-BY-SA	</v>
      <v xml:space="preserve">http://en.wikipedia.org/wiki/Tuneiras_do_Oeste	</v>
      <v xml:space="preserve">http://creativecommons.org/licenses/by-sa/3.0/	</v>
    </spb>
    <spb s="0">
      <v xml:space="preserve">Wikipedia	</v>
      <v xml:space="preserve">CC-BY-SA	</v>
      <v xml:space="preserve">http://pt.wikipedia.org/wiki/Tuneiras_do_Oeste	</v>
      <v xml:space="preserve">http://creativecommons.org/licenses/by-sa/3.0/	</v>
    </spb>
    <spb s="1">
      <v>2311</v>
      <v>2312</v>
      <v>2312</v>
      <v>2313</v>
      <v>2312</v>
      <v>2312</v>
      <v>2311</v>
      <v>2311</v>
      <v>2311</v>
    </spb>
    <spb s="0">
      <v xml:space="preserve">Wikipedia	</v>
      <v xml:space="preserve">CC BY 2.5	</v>
      <v xml:space="preserve">http://fr.wikipedia.org/wiki/Tuneiras_do_Oeste	</v>
      <v xml:space="preserve">https://creativecommons.org/licenses/by/2.5	</v>
    </spb>
    <spb s="0">
      <v xml:space="preserve">Wikipedia	Wikipedia	</v>
      <v xml:space="preserve">CC-BY-SA	CC-BY-SA	</v>
      <v xml:space="preserve">http://pt.wikipedia.org/wiki/Tupãssi	http://zh.wikipedia.org/zh-tw/index.html?curid=3237782	</v>
      <v xml:space="preserve">http://creativecommons.org/licenses/by-sa/3.0/	http://creativecommons.org/licenses/by-sa/3.0/	</v>
    </spb>
    <spb s="0">
      <v xml:space="preserve">Wikipedia	</v>
      <v xml:space="preserve">CC-BY-SA	</v>
      <v xml:space="preserve">http://en.wikipedia.org/wiki/Tupãssi	</v>
      <v xml:space="preserve">http://creativecommons.org/licenses/by-sa/3.0/	</v>
    </spb>
    <spb s="0">
      <v xml:space="preserve">Wikipedia	</v>
      <v xml:space="preserve">CC-BY-SA	</v>
      <v xml:space="preserve">http://pt.wikipedia.org/wiki/Tupãssi	</v>
      <v xml:space="preserve">http://creativecommons.org/licenses/by-sa/3.0/	</v>
    </spb>
    <spb s="0">
      <v xml:space="preserve">Wikipedia	Wikipedia	Wikipedia	</v>
      <v xml:space="preserve">CC-BY-SA	CC-BY-SA	CC-BY-SA	</v>
      <v xml:space="preserve">http://en.wikipedia.org/wiki/Tupãssi	http://pt.wikipedia.org/wiki/Tupãssi	http://zh.wikipedia.org/zh-tw/index.html?curid=3237782	</v>
      <v xml:space="preserve">http://creativecommons.org/licenses/by-sa/3.0/	http://creativecommons.org/licenses/by-sa/3.0/	http://creativecommons.org/licenses/by-sa/3.0/	</v>
    </spb>
    <spb s="13">
      <v>2316</v>
      <v>2317</v>
      <v>2318</v>
      <v>2317</v>
      <v>2316</v>
      <v>2319</v>
      <v>2319</v>
    </spb>
    <spb s="0">
      <v xml:space="preserve">Wikipedia	</v>
      <v xml:space="preserve">CC BY 2.5	</v>
      <v xml:space="preserve">http://fr.wikipedia.org/wiki/Tupãssi	</v>
      <v xml:space="preserve">http://creativecommons.org/licenses/by/2.5	</v>
    </spb>
    <spb s="0">
      <v xml:space="preserve">Wikipedia	Wikipedia	</v>
      <v xml:space="preserve">CC-BY-SA	CC-BY-SA	</v>
      <v xml:space="preserve">http://en.wikipedia.org/wiki/Turvo	http://pt.wikipedia.org/wiki/Turvo_(Santa_Catarina)	</v>
      <v xml:space="preserve">http://creativecommons.org/licenses/by-sa/3.0/	http://creativecommons.org/licenses/by-sa/3.0/	</v>
    </spb>
    <spb s="0">
      <v xml:space="preserve">Wikipedia	</v>
      <v xml:space="preserve">CC-BY-SA	</v>
      <v xml:space="preserve">http://en.wikipedia.org/wiki/Turvo	</v>
      <v xml:space="preserve">http://creativecommons.org/licenses/by-sa/3.0/	</v>
    </spb>
    <spb s="0">
      <v xml:space="preserve">Wikipedia	</v>
      <v xml:space="preserve">CC-BY-SA	</v>
      <v xml:space="preserve">http://pt.wikipedia.org/wiki/Turvo_(Santa_Catarina)	</v>
      <v xml:space="preserve">http://creativecommons.org/licenses/by-sa/3.0/	</v>
    </spb>
    <spb s="1">
      <v>2322</v>
      <v>2323</v>
      <v>2323</v>
      <v>2324</v>
      <v>2323</v>
      <v>2323</v>
      <v>2322</v>
      <v>2322</v>
      <v>2322</v>
    </spb>
    <spb s="0">
      <v xml:space="preserve">Wikipedia	</v>
      <v xml:space="preserve">Public domain	</v>
      <v xml:space="preserve">http://pt.wikipedia.org/wiki/Turvo_(Santa_Catarina)	</v>
      <v xml:space="preserve">http://en.wikipedia.org/wiki/Public_domain	</v>
    </spb>
    <spb s="0">
      <v xml:space="preserve">Wikipedia	Wikipedia	</v>
      <v xml:space="preserve">CC-BY-SA	CC-BY-SA	</v>
      <v xml:space="preserve">http://pt.wikipedia.org/wiki/Ubiratã	http://zh.wikipedia.org/zh-tw/index.html?curid=3237694	</v>
      <v xml:space="preserve">http://creativecommons.org/licenses/by-sa/3.0/	http://creativecommons.org/licenses/by-sa/3.0/	</v>
    </spb>
    <spb s="0">
      <v xml:space="preserve">Wikipedia	</v>
      <v xml:space="preserve">CC-BY-SA	</v>
      <v xml:space="preserve">http://en.wikipedia.org/wiki/Ubiratã	</v>
      <v xml:space="preserve">http://creativecommons.org/licenses/by-sa/3.0/	</v>
    </spb>
    <spb s="0">
      <v xml:space="preserve">Wikipedia	</v>
      <v xml:space="preserve">CC-BY-SA	</v>
      <v xml:space="preserve">http://pt.wikipedia.org/wiki/Ubiratã	</v>
      <v xml:space="preserve">http://creativecommons.org/licenses/by-sa/3.0/	</v>
    </spb>
    <spb s="0">
      <v xml:space="preserve">Wikipedia	Wikipedia	Wikipedia	</v>
      <v xml:space="preserve">CC-BY-SA	CC-BY-SA	CC-BY-SA	</v>
      <v xml:space="preserve">http://en.wikipedia.org/wiki/Ubiratã	http://pt.wikipedia.org/wiki/Ubiratã	http://zh.wikipedia.org/zh-tw/index.html?curid=3237694	</v>
      <v xml:space="preserve">http://creativecommons.org/licenses/by-sa/3.0/	http://creativecommons.org/licenses/by-sa/3.0/	http://creativecommons.org/licenses/by-sa/3.0/	</v>
    </spb>
    <spb s="13">
      <v>2327</v>
      <v>2328</v>
      <v>2329</v>
      <v>2328</v>
      <v>2327</v>
      <v>2330</v>
      <v>2330</v>
    </spb>
    <spb s="0">
      <v xml:space="preserve">Wikipedia	</v>
      <v xml:space="preserve">CC BY 3.0	</v>
      <v xml:space="preserve">http://fr.wikipedia.org/wiki/Ubiratã	</v>
      <v xml:space="preserve">https://creativecommons.org/licenses/by/3.0	</v>
    </spb>
    <spb s="0">
      <v xml:space="preserve">Wikipedia	Wikipedia	</v>
      <v xml:space="preserve">CC-BY-SA	CC-BY-SA	</v>
      <v xml:space="preserve">http://en.wikipedia.org/wiki/Umuarama	http://pt.wikipedia.org/wiki/Umuarama	</v>
      <v xml:space="preserve">http://creativecommons.org/licenses/by-sa/3.0/	http://creativecommons.org/licenses/by-sa/3.0/	</v>
    </spb>
    <spb s="0">
      <v xml:space="preserve">Wikipedia	</v>
      <v xml:space="preserve">CC-BY-SA	</v>
      <v xml:space="preserve">http://en.wikipedia.org/wiki/Umuarama	</v>
      <v xml:space="preserve">http://creativecommons.org/licenses/by-sa/3.0/	</v>
    </spb>
    <spb s="0">
      <v xml:space="preserve">Wikipedia	</v>
      <v xml:space="preserve">CC-BY-SA	</v>
      <v xml:space="preserve">http://pt.wikipedia.org/wiki/Umuarama	</v>
      <v xml:space="preserve">http://creativecommons.org/licenses/by-sa/3.0/	</v>
    </spb>
    <spb s="1">
      <v>2333</v>
      <v>2334</v>
      <v>2334</v>
      <v>2335</v>
      <v>2334</v>
      <v>2334</v>
      <v>2333</v>
      <v>2333</v>
      <v>2333</v>
    </spb>
    <spb s="0">
      <v xml:space="preserve">Wikipedia	Wikipedia	</v>
      <v xml:space="preserve">CC-BY-SA	CC-BY-SA	</v>
      <v xml:space="preserve">http://pt.wikipedia.org/wiki/União_da_Vitória	http://zh.wikipedia.org/zh-tw/index.html?curid=3237388	</v>
      <v xml:space="preserve">http://creativecommons.org/licenses/by-sa/3.0/	http://creativecommons.org/licenses/by-sa/3.0/	</v>
    </spb>
    <spb s="0">
      <v xml:space="preserve">Wikipedia	</v>
      <v xml:space="preserve">CC-BY-SA	</v>
      <v xml:space="preserve">http://zh.wikipedia.org/zh-tw/index.html?curid=3237388	</v>
      <v xml:space="preserve">http://creativecommons.org/licenses/by-sa/3.0/	</v>
    </spb>
    <spb s="0">
      <v xml:space="preserve">Wikipedia	</v>
      <v xml:space="preserve">CC-BY-SA	</v>
      <v xml:space="preserve">http://pt.wikipedia.org/wiki/União_da_Vitória	</v>
      <v xml:space="preserve">http://creativecommons.org/licenses/by-sa/3.0/	</v>
    </spb>
    <spb s="0">
      <v xml:space="preserve">Wikipedia	</v>
      <v xml:space="preserve">CC-BY-SA	</v>
      <v xml:space="preserve">http://en.wikipedia.org/wiki/União_da_Vitória	</v>
      <v xml:space="preserve">http://creativecommons.org/licenses/by-sa/3.0/	</v>
    </spb>
    <spb s="0">
      <v xml:space="preserve">Wikipedia	Wikipedia	Wikipedia	</v>
      <v xml:space="preserve">CC-BY-SA	CC-BY-SA	CC-BY-SA	</v>
      <v xml:space="preserve">http://en.wikipedia.org/wiki/União_da_Vitória	http://pt.wikipedia.org/wiki/União_da_Vitória	http://zh.wikipedia.org/zh-tw/index.html?curid=3237388	</v>
      <v xml:space="preserve">http://creativecommons.org/licenses/by-sa/3.0/	http://creativecommons.org/licenses/by-sa/3.0/	http://creativecommons.org/licenses/by-sa/3.0/	</v>
    </spb>
    <spb s="13">
      <v>2337</v>
      <v>2338</v>
      <v>2339</v>
      <v>2340</v>
      <v>2337</v>
      <v>2341</v>
      <v>2341</v>
    </spb>
    <spb s="0">
      <v xml:space="preserve">Wikipedia	</v>
      <v xml:space="preserve">CC BY-SA 3.0	</v>
      <v xml:space="preserve">http://pt.wikipedia.org/wiki/União_da_Vitória	</v>
      <v xml:space="preserve">https://creativecommons.org/licenses/by-sa/3.0	</v>
    </spb>
    <spb s="0">
      <v xml:space="preserve">Wikipedia	Wikipedia	</v>
      <v xml:space="preserve">CC-BY-SA	CC-BY-SA	</v>
      <v xml:space="preserve">http://en.wikipedia.org/wiki/Uniflor	http://pt.wikipedia.org/wiki/Uniflor	</v>
      <v xml:space="preserve">http://creativecommons.org/licenses/by-sa/3.0/	http://creativecommons.org/licenses/by-sa/3.0/	</v>
    </spb>
    <spb s="0">
      <v xml:space="preserve">Wikipedia	Wikipedia	</v>
      <v xml:space="preserve">CC-BY-SA	CC-BY-SA	</v>
      <v xml:space="preserve">http://en.wikipedia.org/wiki/Uniflor	http://es.wikipedia.org/wiki/Uniflor	</v>
      <v xml:space="preserve">http://creativecommons.org/licenses/by-sa/3.0/	http://creativecommons.org/licenses/by-sa/3.0/	</v>
    </spb>
    <spb s="0">
      <v xml:space="preserve">Wikipedia	</v>
      <v xml:space="preserve">CC-BY-SA	</v>
      <v xml:space="preserve">http://pt.wikipedia.org/wiki/Uniflor	</v>
      <v xml:space="preserve">http://creativecommons.org/licenses/by-sa/3.0/	</v>
    </spb>
    <spb s="0">
      <v xml:space="preserve">Wikipedia	</v>
      <v xml:space="preserve">CC-BY-SA	</v>
      <v xml:space="preserve">http://en.wikipedia.org/wiki/Uniflor	</v>
      <v xml:space="preserve">http://creativecommons.org/licenses/by-sa/3.0/	</v>
    </spb>
    <spb s="13">
      <v>2344</v>
      <v>2345</v>
      <v>2346</v>
      <v>2347</v>
      <v>2344</v>
      <v>2344</v>
      <v>2344</v>
    </spb>
    <spb s="0">
      <v xml:space="preserve">Wikipedia	</v>
      <v xml:space="preserve">CC BY 2.5	</v>
      <v xml:space="preserve">http://it.wikipedia.org/wiki/Uniflor	</v>
      <v xml:space="preserve">https://creativecommons.org/licenses/by/2.5	</v>
    </spb>
    <spb s="0">
      <v xml:space="preserve">Wikipedia	Wikipedia	</v>
      <v xml:space="preserve">CC-BY-SA	CC-BY-SA	</v>
      <v xml:space="preserve">http://pt.wikipedia.org/wiki/Uraí	http://zh.wikipedia.org/zh-tw/index.html?curid=3237654	</v>
      <v xml:space="preserve">http://creativecommons.org/licenses/by-sa/3.0/	http://creativecommons.org/licenses/by-sa/3.0/	</v>
    </spb>
    <spb s="0">
      <v xml:space="preserve">Wikipedia	</v>
      <v xml:space="preserve">CC-BY-SA	</v>
      <v xml:space="preserve">http://en.wikipedia.org/wiki/Uraí	</v>
      <v xml:space="preserve">http://creativecommons.org/licenses/by-sa/3.0/	</v>
    </spb>
    <spb s="0">
      <v xml:space="preserve">Wikipedia	</v>
      <v xml:space="preserve">CC-BY-SA	</v>
      <v xml:space="preserve">http://pt.wikipedia.org/wiki/Uraí	</v>
      <v xml:space="preserve">http://creativecommons.org/licenses/by-sa/3.0/	</v>
    </spb>
    <spb s="0">
      <v xml:space="preserve">Wikipedia	Wikipedia	Wikipedia	</v>
      <v xml:space="preserve">CC-BY-SA	CC-BY-SA	CC-BY-SA	</v>
      <v xml:space="preserve">http://en.wikipedia.org/wiki/Uraí	http://pt.wikipedia.org/wiki/Uraí	http://zh.wikipedia.org/zh-tw/index.html?curid=3237654	</v>
      <v xml:space="preserve">http://creativecommons.org/licenses/by-sa/3.0/	http://creativecommons.org/licenses/by-sa/3.0/	http://creativecommons.org/licenses/by-sa/3.0/	</v>
    </spb>
    <spb s="13">
      <v>2350</v>
      <v>2351</v>
      <v>2352</v>
      <v>2351</v>
      <v>2350</v>
      <v>2353</v>
      <v>2353</v>
    </spb>
    <spb s="0">
      <v xml:space="preserve">Wikipedia	</v>
      <v xml:space="preserve">CC BY 2.5	</v>
      <v xml:space="preserve">http://it.wikipedia.org/wiki/Uraí	</v>
      <v xml:space="preserve">https://creativecommons.org/licenses/by/2.5	</v>
    </spb>
    <spb s="0">
      <v xml:space="preserve">Wikipedia	Wikipedia	</v>
      <v xml:space="preserve">CC-BY-SA	CC-BY-SA	</v>
      <v xml:space="preserve">http://en.wikipedia.org/wiki/Ventania	http://pt.wikipedia.org/wiki/Ventania_(Paraná)	</v>
      <v xml:space="preserve">http://creativecommons.org/licenses/by-sa/3.0/	http://creativecommons.org/licenses/by-sa/3.0/	</v>
    </spb>
    <spb s="0">
      <v xml:space="preserve">Wikipedia	</v>
      <v xml:space="preserve">CC-BY-SA	</v>
      <v xml:space="preserve">http://en.wikipedia.org/wiki/Ventania	</v>
      <v xml:space="preserve">http://creativecommons.org/licenses/by-sa/3.0/	</v>
    </spb>
    <spb s="0">
      <v xml:space="preserve">Wikipedia	</v>
      <v xml:space="preserve">CC-BY-SA	</v>
      <v xml:space="preserve">http://pt.wikipedia.org/wiki/Ventania_(Paraná)	</v>
      <v xml:space="preserve">http://creativecommons.org/licenses/by-sa/3.0/	</v>
    </spb>
    <spb s="1">
      <v>2356</v>
      <v>2357</v>
      <v>2357</v>
      <v>2358</v>
      <v>2357</v>
      <v>2357</v>
      <v>2356</v>
      <v>2356</v>
      <v>2356</v>
    </spb>
    <spb s="0">
      <v xml:space="preserve">Wikipedia	</v>
      <v xml:space="preserve">CC BY 2.5	</v>
      <v xml:space="preserve">http://fr.wikipedia.org/wiki/Ventania_(Paraná)	</v>
      <v xml:space="preserve">https://creativecommons.org/licenses/by/2.5	</v>
    </spb>
    <spb s="0">
      <v xml:space="preserve">Wikipedia	Wikipedia	</v>
      <v xml:space="preserve">CC-BY-SA	CC-BY-SA	</v>
      <v xml:space="preserve">http://en.wikipedia.org/wiki/Vera_Cruz_do_Oeste	http://pt.wikipedia.org/wiki/Vera_Cruz_do_Oeste	</v>
      <v xml:space="preserve">http://creativecommons.org/licenses/by-sa/3.0/	http://creativecommons.org/licenses/by-sa/3.0/	</v>
    </spb>
    <spb s="0">
      <v xml:space="preserve">Wikipedia	Wikipedia	</v>
      <v xml:space="preserve">CC-BY-SA	CC-BY-SA	</v>
      <v xml:space="preserve">http://en.wikipedia.org/wiki/Vera_Cruz_do_Oeste	http://es.wikipedia.org/wiki/Vera_Cruz_do_Oeste	</v>
      <v xml:space="preserve">http://creativecommons.org/licenses/by-sa/3.0/	http://creativecommons.org/licenses/by-sa/3.0/	</v>
    </spb>
    <spb s="0">
      <v xml:space="preserve">Wikipedia	</v>
      <v xml:space="preserve">CC-BY-SA	</v>
      <v xml:space="preserve">http://pt.wikipedia.org/wiki/Vera_Cruz_do_Oeste	</v>
      <v xml:space="preserve">http://creativecommons.org/licenses/by-sa/3.0/	</v>
    </spb>
    <spb s="0">
      <v xml:space="preserve">Wikipedia	</v>
      <v xml:space="preserve">CC-BY-SA	</v>
      <v xml:space="preserve">http://en.wikipedia.org/wiki/Vera_Cruz_do_Oeste	</v>
      <v xml:space="preserve">http://creativecommons.org/licenses/by-sa/3.0/	</v>
    </spb>
    <spb s="13">
      <v>2361</v>
      <v>2362</v>
      <v>2363</v>
      <v>2364</v>
      <v>2361</v>
      <v>2361</v>
      <v>2361</v>
    </spb>
    <spb s="0">
      <v xml:space="preserve">Wikipedia	</v>
      <v xml:space="preserve">CC-BY-SA-3.0	</v>
      <v xml:space="preserve">http://pt.wikipedia.org/wiki/Vera_Cruz_do_Oeste	</v>
      <v xml:space="preserve">http://creativecommons.org/licenses/by-sa/3.0/	</v>
    </spb>
    <spb s="0">
      <v xml:space="preserve">Wikipedia	Wikipedia	</v>
      <v xml:space="preserve">CC-BY-SA	CC-BY-SA	</v>
      <v xml:space="preserve">http://pt.wikipedia.org/wiki/Verê	http://zh.wikipedia.org/zh-tw/index.html?curid=3237722	</v>
      <v xml:space="preserve">http://creativecommons.org/licenses/by-sa/3.0/	http://creativecommons.org/licenses/by-sa/3.0/	</v>
    </spb>
    <spb s="0">
      <v xml:space="preserve">Wikipedia	</v>
      <v xml:space="preserve">CC-BY-SA	</v>
      <v xml:space="preserve">http://en.wikipedia.org/wiki/Verê	</v>
      <v xml:space="preserve">http://creativecommons.org/licenses/by-sa/3.0/	</v>
    </spb>
    <spb s="0">
      <v xml:space="preserve">Wikipedia	Wikipedia	</v>
      <v xml:space="preserve">CC-BY-SA	CC-BY-SA	</v>
      <v xml:space="preserve">http://en.wikipedia.org/wiki/Verê	http://zh.wikipedia.org/zh-tw/index.html?curid=3237722	</v>
      <v xml:space="preserve">http://creativecommons.org/licenses/by-sa/3.0/	http://creativecommons.org/licenses/by-sa/3.0/	</v>
    </spb>
    <spb s="0">
      <v xml:space="preserve">Wikipedia	</v>
      <v xml:space="preserve">CC-BY-SA	</v>
      <v xml:space="preserve">http://pt.wikipedia.org/wiki/Verê	</v>
      <v xml:space="preserve">http://creativecommons.org/licenses/by-sa/3.0/	</v>
    </spb>
    <spb s="0">
      <v xml:space="preserve">Wikipedia	Wikipedia	Wikipedia	</v>
      <v xml:space="preserve">CC-BY-SA	CC-BY-SA	CC-BY-SA	</v>
      <v xml:space="preserve">http://en.wikipedia.org/wiki/Verê	http://pt.wikipedia.org/wiki/Verê	http://zh.wikipedia.org/zh-tw/index.html?curid=3237722	</v>
      <v xml:space="preserve">http://creativecommons.org/licenses/by-sa/3.0/	http://creativecommons.org/licenses/by-sa/3.0/	http://creativecommons.org/licenses/by-sa/3.0/	</v>
    </spb>
    <spb s="1">
      <v>2367</v>
      <v>2368</v>
      <v>2369</v>
      <v>2370</v>
      <v>2369</v>
      <v>2368</v>
      <v>2367</v>
      <v>2371</v>
      <v>2371</v>
    </spb>
    <spb s="0">
      <v xml:space="preserve">Wikipedia	</v>
      <v xml:space="preserve">Public domain	</v>
      <v xml:space="preserve">http://en.wikipedia.org/wiki/Verê	</v>
      <v xml:space="preserve">http://en.wikipedia.org/wiki/Public_domain	</v>
    </spb>
    <spb s="0">
      <v xml:space="preserve">Wikipedia	Wikipedia	</v>
      <v xml:space="preserve">CC-BY-SA	CC-BY-SA	</v>
      <v xml:space="preserve">http://en.wikipedia.org/wiki/Virmond	http://pt.wikipedia.org/wiki/Virmond	</v>
      <v xml:space="preserve">http://creativecommons.org/licenses/by-sa/3.0/	http://creativecommons.org/licenses/by-sa/3.0/	</v>
    </spb>
    <spb s="0">
      <v xml:space="preserve">Wikipedia	Wikipedia	</v>
      <v xml:space="preserve">CC-BY-SA	CC-BY-SA	</v>
      <v xml:space="preserve">http://en.wikipedia.org/wiki/Virmond	http://es.wikipedia.org/wiki/Virmond	</v>
      <v xml:space="preserve">http://creativecommons.org/licenses/by-sa/3.0/	http://creativecommons.org/licenses/by-sa/3.0/	</v>
    </spb>
    <spb s="0">
      <v xml:space="preserve">Wikipedia	</v>
      <v xml:space="preserve">CC-BY-SA	</v>
      <v xml:space="preserve">http://pt.wikipedia.org/wiki/Virmond	</v>
      <v xml:space="preserve">http://creativecommons.org/licenses/by-sa/3.0/	</v>
    </spb>
    <spb s="0">
      <v xml:space="preserve">Wikipedia	</v>
      <v xml:space="preserve">CC-BY-SA	</v>
      <v xml:space="preserve">http://en.wikipedia.org/wiki/Virmond	</v>
      <v xml:space="preserve">http://creativecommons.org/licenses/by-sa/3.0/	</v>
    </spb>
    <spb s="13">
      <v>2374</v>
      <v>2375</v>
      <v>2376</v>
      <v>2377</v>
      <v>2374</v>
      <v>2374</v>
      <v>2374</v>
    </spb>
    <spb s="0">
      <v xml:space="preserve">Wikipedia	</v>
      <v xml:space="preserve">Public domain	</v>
      <v xml:space="preserve">http://pt.wikipedia.org/wiki/Virmond	</v>
      <v xml:space="preserve">http://en.wikipedia.org/wiki/Public_domain	</v>
    </spb>
    <spb s="0">
      <v xml:space="preserve">Wikipedia	Wikipedia	</v>
      <v xml:space="preserve">CC-BY-SA	CC-BY-SA	</v>
      <v xml:space="preserve">http://pt.wikipedia.org/wiki/Vitorino_(Paraná)	http://it.wikipedia.org/wiki/Vitorino	</v>
      <v xml:space="preserve">http://creativecommons.org/licenses/by-sa/3.0/	http://creativecommons.org/licenses/by-sa/3.0/	</v>
    </spb>
    <spb s="0">
      <v xml:space="preserve">Wikipedia	</v>
      <v xml:space="preserve">CC-BY-SA	</v>
      <v xml:space="preserve">http://en.wikipedia.org/wiki/Vitorino,_Paraná	</v>
      <v xml:space="preserve">http://creativecommons.org/licenses/by-sa/3.0/	</v>
    </spb>
    <spb s="0">
      <v xml:space="preserve">Wikipedia	</v>
      <v xml:space="preserve">CC-BY-SA	</v>
      <v xml:space="preserve">http://pt.wikipedia.org/wiki/Vitorino_(Paraná)	</v>
      <v xml:space="preserve">http://creativecommons.org/licenses/by-sa/3.0/	</v>
    </spb>
    <spb s="0">
      <v xml:space="preserve">Wikipedia	Wikipedia	Wikipedia	</v>
      <v xml:space="preserve">CC-BY-SA	CC-BY-SA	CC-BY-SA	</v>
      <v xml:space="preserve">http://en.wikipedia.org/wiki/Vitorino,_Paraná	http://pt.wikipedia.org/wiki/Vitorino_(Paraná)	http://it.wikipedia.org/wiki/Vitorino	</v>
      <v xml:space="preserve">http://creativecommons.org/licenses/by-sa/3.0/	http://creativecommons.org/licenses/by-sa/3.0/	http://creativecommons.org/licenses/by-sa/3.0/	</v>
    </spb>
    <spb s="13">
      <v>2380</v>
      <v>2381</v>
      <v>2382</v>
      <v>2381</v>
      <v>2380</v>
      <v>2383</v>
      <v>2383</v>
    </spb>
    <spb s="0">
      <v xml:space="preserve">Wikipedia	</v>
      <v xml:space="preserve">CC-BY-SA-3.0	</v>
      <v xml:space="preserve">http://pt.wikipedia.org/wiki/Vitorino_(Paraná)	</v>
      <v xml:space="preserve">http://creativecommons.org/licenses/by-sa/3.0/	</v>
    </spb>
    <spb s="0">
      <v xml:space="preserve">Wikipedia	Wikipedia	</v>
      <v xml:space="preserve">CC-BY-SA	CC-BY-SA	</v>
      <v xml:space="preserve">http://pt.wikipedia.org/wiki/Wenceslau_Braz_(Paraná)	http://pl.wikipedia.org/wiki/Wenceslau_Braz_(Parana)	</v>
      <v xml:space="preserve">http://creativecommons.org/licenses/by-sa/3.0/	http://creativecommons.org/licenses/by-sa/3.0/	</v>
    </spb>
    <spb s="0">
      <v xml:space="preserve">Wikipedia	</v>
      <v xml:space="preserve">CC-BY-SA	</v>
      <v xml:space="preserve">http://en.wikipedia.org/wiki/Wenceslau_Braz,_Paraná	</v>
      <v xml:space="preserve">http://creativecommons.org/licenses/by-sa/3.0/	</v>
    </spb>
    <spb s="0">
      <v xml:space="preserve">Wikipedia	</v>
      <v xml:space="preserve">CC-BY-SA	</v>
      <v xml:space="preserve">http://pl.wikipedia.org/wiki/Wenceslau_Braz_(Parana)	</v>
      <v xml:space="preserve">http://creativecommons.org/licenses/by-sa/3.0/	</v>
    </spb>
    <spb s="0">
      <v xml:space="preserve">Wikipedia	</v>
      <v xml:space="preserve">CC-BY-SA	</v>
      <v xml:space="preserve">http://pt.wikipedia.org/wiki/Wenceslau_Braz_(Paraná)	</v>
      <v xml:space="preserve">http://creativecommons.org/licenses/by-sa/3.0/	</v>
    </spb>
    <spb s="0">
      <v xml:space="preserve">Wikipedia	Wikipedia	Wikipedia	</v>
      <v xml:space="preserve">CC-BY-SA	CC-BY-SA	CC-BY-SA	</v>
      <v xml:space="preserve">http://en.wikipedia.org/wiki/Wenceslau_Braz,_Paraná	http://pt.wikipedia.org/wiki/Wenceslau_Braz_(Paraná)	http://pl.wikipedia.org/wiki/Wenceslau_Braz_(Parana)	</v>
      <v xml:space="preserve">http://creativecommons.org/licenses/by-sa/3.0/	http://creativecommons.org/licenses/by-sa/3.0/	http://creativecommons.org/licenses/by-sa/3.0/	</v>
    </spb>
    <spb s="1">
      <v>2386</v>
      <v>2387</v>
      <v>2388</v>
      <v>2389</v>
      <v>2388</v>
      <v>2387</v>
      <v>2386</v>
      <v>2390</v>
      <v>2390</v>
    </spb>
    <spb s="0">
      <v xml:space="preserve">Wikipedia	</v>
      <v xml:space="preserve">CC BY-SA 3.0	</v>
      <v xml:space="preserve">http://pt.wikipedia.org/wiki/Wenceslau_Braz_(Paraná)	</v>
      <v xml:space="preserve">https://creativecommons.org/licenses/by-sa/3.0	</v>
    </spb>
    <spb s="0">
      <v xml:space="preserve">Wikipedia	Wikipedia	</v>
      <v xml:space="preserve">CC-BY-SA	CC-BY-SA	</v>
      <v xml:space="preserve">http://pt.wikipedia.org/wiki/Xambrê	http://zh.wikipedia.org/zh-tw/index.html?curid=3237513	</v>
      <v xml:space="preserve">http://creativecommons.org/licenses/by-sa/3.0/	http://creativecommons.org/licenses/by-sa/3.0/	</v>
    </spb>
    <spb s="0">
      <v xml:space="preserve">Wikipedia	</v>
      <v xml:space="preserve">CC-BY-SA	</v>
      <v xml:space="preserve">http://en.wikipedia.org/wiki/Xambrê	</v>
      <v xml:space="preserve">http://creativecommons.org/licenses/by-sa/3.0/	</v>
    </spb>
    <spb s="0">
      <v xml:space="preserve">Wikipedia	</v>
      <v xml:space="preserve">CC-BY-SA	</v>
      <v xml:space="preserve">http://pt.wikipedia.org/wiki/Xambrê	</v>
      <v xml:space="preserve">http://creativecommons.org/licenses/by-sa/3.0/	</v>
    </spb>
    <spb s="0">
      <v xml:space="preserve">Wikipedia	Wikipedia	Wikipedia	</v>
      <v xml:space="preserve">CC-BY-SA	CC-BY-SA	CC-BY-SA	</v>
      <v xml:space="preserve">http://en.wikipedia.org/wiki/Xambrê	http://pt.wikipedia.org/wiki/Xambrê	http://zh.wikipedia.org/zh-tw/index.html?curid=3237513	</v>
      <v xml:space="preserve">http://creativecommons.org/licenses/by-sa/3.0/	http://creativecommons.org/licenses/by-sa/3.0/	http://creativecommons.org/licenses/by-sa/3.0/	</v>
    </spb>
    <spb s="13">
      <v>2393</v>
      <v>2394</v>
      <v>2395</v>
      <v>2394</v>
      <v>2393</v>
      <v>2396</v>
      <v>2396</v>
    </spb>
    <spb s="0">
      <v xml:space="preserve">Wikipedia	</v>
      <v xml:space="preserve">CC BY 2.5	</v>
      <v xml:space="preserve">http://fr.wikipedia.org/wiki/Xambrê	</v>
      <v xml:space="preserve">http://creativecommons.org/licenses/by/2.5	</v>
    </spb>
  </spbData>
</supportingPropertyBags>
</file>

<file path=xl/richData/rdsupportingpropertybagstructure.xml><?xml version="1.0" encoding="utf-8"?>
<spbStructures xmlns="http://schemas.microsoft.com/office/spreadsheetml/2017/richdata2" count="26">
  <s>
    <k n="SourceText" t="s"/>
    <k n="LicenseText" t="s"/>
    <k n="SourceAddress" t="s"/>
    <k n="LicenseAddress" t="s"/>
  </s>
  <s>
    <k n="Nome" t="spb"/>
    <k n="`Área" t="spb"/>
    <k n="Latitude" t="spb"/>
    <k n="Descrição" t="spb"/>
    <k n="Longitude" t="spb"/>
    <k n="População" t="spb"/>
    <k n="UniqueName" t="spb"/>
    <k n="País/região" t="spb"/>
    <k n="Divisão administrativa 1 (Estado/província/outro)" t="spb"/>
  </s>
  <s>
    <k n="Nome" t="s"/>
    <k n="Área" t="s"/>
    <k n="Imagem" t="s"/>
    <k n="Latitude" t="s"/>
    <k n="Descrição" t="s"/>
    <k n="Longitude" t="s"/>
    <k n="População" t="s"/>
    <k n="UniqueName" t="s"/>
    <k n="VDPID/VSID" t="s"/>
    <k n="País/região" t="s"/>
    <k n="LearnMoreOnLink" t="s"/>
    <k n="Divisão administrativa 1 (Estado/província/outro)" t="s"/>
  </s>
  <s>
    <k n="^Order" t="spba"/>
    <k n="TitleProperty" t="s"/>
    <k n="SubTitleProperty" t="s"/>
  </s>
  <s>
    <k n="ShowInCardView" t="b"/>
    <k n="ShowInDotNotation" t="b"/>
    <k n="ShowInAutoComplete" t="b"/>
  </s>
  <s>
    <k n="UniqueName" t="spb"/>
    <k n="VDPID/VSID" t="spb"/>
    <k n="LearnMoreOnLink" t="spb"/>
  </s>
  <s>
    <k n="Nome" t="i"/>
    <k n="Imagem" t="i"/>
  </s>
  <s>
    <k n="link" t="s"/>
    <k n="logo" t="s"/>
    <k n="name" t="s"/>
  </s>
  <s>
    <k n="`Área" t="s"/>
    <k n="População" t="s"/>
  </s>
  <s>
    <k n="_Self" t="i"/>
  </s>
  <s>
    <k n="ShowInDotNotation" t="b"/>
    <k n="ShowInAutoComplete" t="b"/>
  </s>
  <s>
    <k n="Descrição" t="spb"/>
    <k n="UniqueName" t="spb"/>
    <k n="VDPID/VSID" t="spb"/>
    <k n="LearnMoreOnLink" t="spb"/>
  </s>
  <s>
    <k n="Nome" t="i"/>
    <k n="Imagem" t="i"/>
    <k n="Descrição" t="i"/>
  </s>
  <s>
    <k n="Nome" t="spb"/>
    <k n="`Área" t="spb"/>
    <k n="Descrição" t="spb"/>
    <k n="População" t="spb"/>
    <k n="UniqueName" t="spb"/>
    <k n="País/região" t="spb"/>
    <k n="Divisão administrativa 1 (Estado/província/outro)" t="spb"/>
  </s>
  <s>
    <k n="Nome" t="s"/>
    <k n="Área" t="s"/>
    <k n="Latitude" t="s"/>
    <k n="Descrição" t="s"/>
    <k n="Longitude" t="s"/>
    <k n="População" t="s"/>
    <k n="UniqueName" t="s"/>
    <k n="VDPID/VSID" t="s"/>
    <k n="País/região" t="s"/>
    <k n="LearnMoreOnLink" t="s"/>
    <k n="Divisão administrativa 1 (Estado/província/outro)" t="s"/>
  </s>
  <s>
    <k n="Nome" t="i"/>
  </s>
  <s>
    <k n="Nome" t="i"/>
    <k n="Descrição" t="i"/>
  </s>
  <s>
    <k n="Nome" t="spb"/>
    <k n="`Área" t="spb"/>
    <k n="Latitude" t="spb"/>
    <k n="Descrição" t="spb"/>
    <k n="Longitude" t="spb"/>
    <k n="População" t="spb"/>
    <k n="UniqueName" t="spb"/>
    <k n="País/região" t="spb"/>
    <k n="Divisão administrativa 1 (Estado/província/outro)" t="spb"/>
    <k n="Divisão administrativa 2 (condado/distrito/outro)" t="spb"/>
  </s>
  <s>
    <k n="Nome" t="s"/>
    <k n="Área" t="s"/>
    <k n="Imagem" t="s"/>
    <k n="Latitude" t="s"/>
    <k n="Descrição" t="s"/>
    <k n="Longitude" t="s"/>
    <k n="População" t="s"/>
    <k n="UniqueName" t="s"/>
    <k n="VDPID/VSID" t="s"/>
    <k n="País/região" t="s"/>
    <k n="LearnMoreOnLink" t="s"/>
    <k n="Divisão administrativa 1 (Estado/província/outro)" t="s"/>
    <k n="Divisão administrativa 2 (condado/distrito/outro)" t="s"/>
  </s>
  <s>
    <k n="Nome" t="spb"/>
    <k n="Descrição" t="spb"/>
    <k n="UniqueName" t="spb"/>
    <k n="País/região" t="spb"/>
    <k n="Divisão administrativa 1 (Estado/província/outro)" t="spb"/>
  </s>
  <s>
    <k n="Nome" t="s"/>
    <k n="Imagem" t="s"/>
    <k n="Latitude" t="s"/>
    <k n="Descrição" t="s"/>
    <k n="Longitude" t="s"/>
    <k n="UniqueName" t="s"/>
    <k n="País/região" t="s"/>
    <k n="LearnMoreOnLink" t="s"/>
    <k n="Divisão administrativa 1 (Estado/província/outro)" t="s"/>
  </s>
  <s>
    <k n="Descrição" t="spb"/>
    <k n="UniqueName" t="spb"/>
    <k n="LearnMoreOnLink" t="spb"/>
  </s>
  <s>
    <k n="Nome" t="spb"/>
    <k n="`Área" t="spb"/>
    <k n="Descrição" t="spb"/>
    <k n="População" t="spb"/>
    <k n="UniqueName" t="spb"/>
    <k n="País/região" t="spb"/>
    <k n="Capital/Maior Cidade" t="spb"/>
  </s>
  <s>
    <k n="Nome" t="s"/>
    <k n="Área" t="s"/>
    <k n="Imagem" t="s"/>
    <k n="Descrição" t="s"/>
    <k n="População" t="s"/>
    <k n="UniqueName" t="s"/>
    <k n="VDPID/VSID" t="s"/>
    <k n="País/região" t="s"/>
    <k n="Maior cidade" t="s"/>
    <k n="LearnMoreOnLink" t="s"/>
    <k n="Capital/Maior Cidade" t="s"/>
  </s>
  <s>
    <k n="Nome" t="spb"/>
    <k n="`Área" t="spb"/>
    <k n="População" t="spb"/>
    <k n="UniqueName" t="spb"/>
    <k n="País/região" t="spb"/>
    <k n="Divisão administrativa 1 (Estado/província/outro)" t="spb"/>
  </s>
  <s>
    <k n="Nome" t="s"/>
    <k n="Área" t="s"/>
    <k n="Imagem" t="s"/>
    <k n="Latitude" t="s"/>
    <k n="Longitude" t="s"/>
    <k n="População" t="s"/>
    <k n="UniqueName" t="s"/>
    <k n="VDPID/VSID" t="s"/>
    <k n="País/região" t="s"/>
    <k n="LearnMoreOnLink" t="s"/>
    <k n="Divisão administrativa 1 (Estado/província/outro)"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2">
    <x:dxf>
      <x:numFmt numFmtId="3" formatCode="#,##0"/>
    </x:dxf>
    <x:dxf>
      <x:numFmt numFmtId="164" formatCode="0.0000"/>
    </x:dxf>
  </dxfs>
  <richProperties>
    <rPr n="IsTitleField" t="b"/>
    <rPr n="IsHeroField" t="b"/>
    <rPr n="RequiresInlineAttribution" t="b"/>
  </richProperties>
  <richStyles>
    <rSty>
      <rpv i="0">1</rpv>
    </rSty>
    <rSty>
      <rpv i="1">1</rpv>
    </rSty>
    <rSty dxfid="0"/>
    <rSty dxfid="1"/>
    <rSty>
      <rpv i="2">1</rpv>
    </rSty>
  </richStyles>
</richStyleShee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EEFC8FC-AC24-443C-8867-6CB337FB3644}" name="t_reator" displayName="t_reator" ref="L1:N14" totalsRowShown="0" headerRowDxfId="92">
  <autoFilter ref="L1:N14" xr:uid="{5EEFC8FC-AC24-443C-8867-6CB337FB3644}"/>
  <tableColumns count="3">
    <tableColumn id="1" xr3:uid="{66F2CCA8-C9FB-4460-BF44-919CD20805EE}" name="tipo" dataDxfId="91"/>
    <tableColumn id="2" xr3:uid="{887CE5DE-A461-4FA4-BD4E-DFBCD3E73A86}" name="w"/>
    <tableColumn id="3" xr3:uid="{21825FE7-6338-4992-A247-E058833842EC}" name="p"/>
  </tableColumns>
  <tableStyleInfo name="TableStyleLight1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56B7C4E-B87B-4F67-8FED-6D7C21B225B0}" name="t_fluxo_lumin" displayName="t_fluxo_lumin" ref="L20:M25" totalsRowShown="0" dataDxfId="90" tableBorderDxfId="89" dataCellStyle="Normal 3">
  <autoFilter ref="L20:M25" xr:uid="{356B7C4E-B87B-4F67-8FED-6D7C21B225B0}"/>
  <tableColumns count="2">
    <tableColumn id="1" xr3:uid="{710F2E0B-0843-4289-BF03-94137927677C}" name="tipo" dataDxfId="88" dataCellStyle="Normal 3"/>
    <tableColumn id="2" xr3:uid="{D5F0ACB7-A947-416F-96C4-D08C110A820F}" name="fluxo" dataDxfId="87" dataCellStyle="Normal 3"/>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21F8ED1-D523-4059-B2F8-ADD92E999721}" name="Tabela1" displayName="Tabela1" ref="A1:H402" totalsRowShown="0" headerRowDxfId="86" dataDxfId="85">
  <autoFilter ref="A1:H402" xr:uid="{D21F8ED1-D523-4059-B2F8-ADD92E999721}"/>
  <tableColumns count="8">
    <tableColumn id="1" xr3:uid="{2941BA24-8C11-4176-AED0-5EFFAB864520}" name="Coluna1" dataDxfId="84"/>
    <tableColumn id="2" xr3:uid="{B5BEF90E-070E-4757-B59A-6550CD8EEE0A}" name="Executor" dataDxfId="83"/>
    <tableColumn id="3" xr3:uid="{5EF73E22-089F-430F-B100-ACA60F66D308}" name="Escritorio" dataDxfId="82"/>
    <tableColumn id="4" xr3:uid="{F8CC87CF-4D82-4460-98A0-60C5331E0222}" name="Associação" dataDxfId="81"/>
    <tableColumn id="5" xr3:uid="{D6BE1BA7-B882-4EA5-AA8A-1469C9552BF5}" name="Escritório Regional" dataDxfId="80"/>
    <tableColumn id="6" xr3:uid="{54D3E9A9-D445-4F8E-B63B-E77C90C751BB}" name="CNPJ" dataDxfId="79"/>
    <tableColumn id="7" xr3:uid="{A27A430B-A65D-49C0-9C6D-F4D8D850057F}" name="Coluna2" dataDxfId="78"/>
    <tableColumn id="8" xr3:uid="{CCD785C9-816F-42E1-806F-AC4761EDCCA4}" name="Coluna3" dataDxfId="77"/>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E12601D-0733-4A27-BCDF-E1C2F4F76A82}" name="t_sitio" displayName="t_sitio" ref="A42:K334" totalsRowShown="0" headerRowDxfId="76" dataDxfId="75">
  <autoFilter ref="A42:K334" xr:uid="{DE12601D-0733-4A27-BCDF-E1C2F4F76A8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autoFilter>
  <tableColumns count="11">
    <tableColumn id="1" xr3:uid="{109FCB76-B859-4AD5-AA2C-B88F85CB168C}" name="cód" dataDxfId="74">
      <calculatedColumnFormula>IF(ISTEXT(B43),ROW()-39,"")</calculatedColumnFormula>
    </tableColumn>
    <tableColumn id="2" xr3:uid="{E1A0418E-A848-4C67-B2AB-D3B8AEE1E191}" name="Trecho" dataDxfId="73"/>
    <tableColumn id="3" xr3:uid="{EF25FE9F-AAB7-433B-A548-EE3D3C2B82AA}" name="Ext. Linear" dataDxfId="72"/>
    <tableColumn id="4" xr3:uid="{2487E073-32C7-4F61-AA26-916721E0438E}" name="Postes" dataDxfId="71"/>
    <tableColumn id="11" xr3:uid="{C7F2FC33-46BC-4A4A-BA69-D05756ACAAA8}" name="Altura" dataDxfId="70"/>
    <tableColumn id="10" xr3:uid="{F7E96CD3-FF7C-440B-8BF3-39BE992E7FB4}" name="Luminária decorativa" dataDxfId="69"/>
    <tableColumn id="5" xr3:uid="{07344F70-3E23-4574-B6FE-6148EE96E2E2}" name="Coluna2" dataDxfId="68"/>
    <tableColumn id="6" xr3:uid="{85CD95FC-F6A7-4FFD-8E1D-8E75828A7DED}" name="Class.CBT" dataDxfId="67"/>
    <tableColumn id="7" xr3:uid="{C19CC11B-D2C2-4CF0-A1EE-769799A94EEF}" name="C1" dataDxfId="66"/>
    <tableColumn id="8" xr3:uid="{5265B592-C551-490F-98C1-E89F06B16A48}" name="C2" dataDxfId="65"/>
    <tableColumn id="9" xr3:uid="{39E6B47D-EC28-4B25-8142-2198176E7363}" name="C3" dataDxfId="64"/>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B6569E8-3892-444F-A946-E58B4B581A4B}" name="t_instalado" displayName="t_instalado" ref="A337:Z629" totalsRowShown="0" headerRowDxfId="63" dataDxfId="62" tableBorderDxfId="61" headerRowCellStyle="Normal 3">
  <autoFilter ref="A337:Z629" xr:uid="{9B6569E8-3892-444F-A946-E58B4B581A4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autoFilter>
  <tableColumns count="26">
    <tableColumn id="1" xr3:uid="{934FB0A3-8896-4E50-B894-304713B82A7E}" name="cód." dataDxfId="60"/>
    <tableColumn id="2" xr3:uid="{5CB2B93F-319B-4AD5-A6EF-1607663BE927}" name="Trecho" dataDxfId="59">
      <calculatedColumnFormula>IFERROR(INDEX(t_sitio[Trecho], MATCH(t_instalado[[#This Row],[cód.]], t_sitio[cód], 0)), "")</calculatedColumnFormula>
    </tableColumn>
    <tableColumn id="3" xr3:uid="{389F2C18-953F-41EF-BC25-E6427096B991}" name="T.1" dataDxfId="58"/>
    <tableColumn id="4" xr3:uid="{F507C424-44D7-47D2-A284-A62522DDE0E9}" name="Q.1" dataDxfId="57"/>
    <tableColumn id="5" xr3:uid="{3BA736E8-AA86-404F-88BE-CBBB4462948C}" name="P.1(W)" dataDxfId="56"/>
    <tableColumn id="6" xr3:uid="{E602F211-0A44-4A28-B76D-98AC7F3165B5}" name="T.2" dataDxfId="55" dataCellStyle="Normal 3"/>
    <tableColumn id="7" xr3:uid="{E3D3D29A-AB9D-48F4-A60E-F6FF6CC8AF4B}" name="Q.2" dataDxfId="54"/>
    <tableColumn id="8" xr3:uid="{4BC86E37-BA2F-4EC0-9385-520B08670972}" name="P.2(W)" dataDxfId="53"/>
    <tableColumn id="9" xr3:uid="{0EB2FE73-FB0D-47C6-8C3B-70E6BE89F354}" name="T.3" dataDxfId="52" dataCellStyle="Normal 3"/>
    <tableColumn id="10" xr3:uid="{1EA7C1CC-908E-4309-871F-7751BEC40614}" name="Q.3" dataDxfId="51"/>
    <tableColumn id="11" xr3:uid="{69908D93-3923-43A3-85F6-E4AD9E2D25D1}" name="P.3(W)" dataDxfId="50"/>
    <tableColumn id="12" xr3:uid="{9C238664-7CE6-481D-8099-0B5821D4946B}" name="a" dataDxfId="49"/>
    <tableColumn id="13" xr3:uid="{74D3F0B2-1B63-494D-BDED-C24466DEA60E}" name="Relé" dataDxfId="48">
      <calculatedColumnFormula>t_instalado[[#This Row],[Q.1]]+t_instalado[[#This Row],[Q.2]]+t_instalado[[#This Row],[Q.3]]</calculatedColumnFormula>
    </tableColumn>
    <tableColumn id="14" xr3:uid="{5C8C993B-2DAE-4F57-8A31-B2973D9BADF8}" name="Desc. de Braços" dataDxfId="47">
      <calculatedColumnFormula>t_instalado[[#This Row],[Q.1]]+t_instalado[[#This Row],[Q.2]]+t_instalado[[#This Row],[Q.3]]</calculatedColumnFormula>
    </tableColumn>
    <tableColumn id="15" xr3:uid="{07B943E2-C97E-4135-812F-D28F871A9E94}" name="R.1" dataDxfId="46">
      <calculatedColumnFormula>IF(t_instalado[[#This Row],[Q.1]]&lt;&gt;"",SUMIFS(t_reator[p],t_reator[tipo],t_instalado[[#This Row],[T.1]],t_reator[w],t_instalado[[#This Row],[P.1(W)]]),"")</calculatedColumnFormula>
    </tableColumn>
    <tableColumn id="16" xr3:uid="{CDEC8FF2-D869-41FA-9C3E-F8489A41BE82}" name="R.2" dataDxfId="45">
      <calculatedColumnFormula>IF(t_instalado[[#This Row],[Q.2]]&lt;&gt;"",SUMIFS(t_reator[p],t_reator[tipo],t_instalado[[#This Row],[T.2]],t_reator[w],t_instalado[[#This Row],[P.2(W)]]),"")</calculatedColumnFormula>
    </tableColumn>
    <tableColumn id="17" xr3:uid="{C29C8EED-E569-4477-A03A-F13F0C5164CF}" name="R.3" dataDxfId="44">
      <calculatedColumnFormula>IF(t_instalado[[#This Row],[Q.3]]&lt;&gt;"",SUMIFS(t_reator[p],t_reator[tipo],t_instalado[[#This Row],[T.3]],t_reator[w],t_instalado[[#This Row],[P.3(W)]]),"")</calculatedColumnFormula>
    </tableColumn>
    <tableColumn id="18" xr3:uid="{7905E7C8-94DC-4418-9441-67F3CB571C34}" name="Consumo_W" dataDxfId="43">
      <calculatedColumnFormula>IF(t_instalado[[#This Row],[Q.1]]&lt;&gt;"",IFERROR(IFERROR(D338*(E338+O338)+G338*(H338+P338)+J338*(K338+Q338),D338*(E338+O338)+G338*(H338+P338)),D338*(E338+O338)),"")</calculatedColumnFormula>
    </tableColumn>
    <tableColumn id="25" xr3:uid="{A077C1A6-BE74-4CF5-B30E-C02F75F6D87E}" name="W_médio" dataDxfId="42">
      <calculatedColumnFormula>IF(t_instalado[[#This Row],[Consumo_W]]&lt;&gt;"",ROUND(t_instalado[[#This Row],[Consumo_W]]/t_instalado[[#This Row],[Luminárias]],0),"")</calculatedColumnFormula>
    </tableColumn>
    <tableColumn id="19" xr3:uid="{54AFA8EE-EE76-4AD4-B990-3A9A23C750C6}" name="f.1" dataDxfId="41">
      <calculatedColumnFormula>IF(t_instalado[[#This Row],[Q.1]]&lt;&gt;"",SUMIFS(t_fluxo_lumin[fluxo],t_fluxo_lumin[tipo],t_instalado[[#This Row],[T.1]])*t_instalado[[#This Row],[P.1(W)]]*t_instalado[[#This Row],[Q.1]],"")</calculatedColumnFormula>
    </tableColumn>
    <tableColumn id="20" xr3:uid="{586ADD13-4B87-4AAE-BE11-619E2EF8149E}" name="f.2" dataDxfId="40">
      <calculatedColumnFormula>IF(t_instalado[[#This Row],[Q.2]]&lt;&gt;"",SUMIFS(t_fluxo_lumin[fluxo],t_fluxo_lumin[tipo],t_instalado[[#This Row],[T.2]])*t_instalado[[#This Row],[Q.2]]*t_instalado[[#This Row],[P.2(W)]],"")</calculatedColumnFormula>
    </tableColumn>
    <tableColumn id="21" xr3:uid="{FBA693DF-4971-4508-8D04-DF356A4154B8}" name="f.3" dataDxfId="39">
      <calculatedColumnFormula>IF(t_instalado[[#This Row],[Q.3]]&lt;&gt;"",SUMIFS(t_fluxo_lumin[fluxo],t_fluxo_lumin[tipo],t_instalado[[#This Row],[T.3]])*t_instalado[[#This Row],[Q.3]]*t_instalado[[#This Row],[P.3(W)]],"")</calculatedColumnFormula>
    </tableColumn>
    <tableColumn id="22" xr3:uid="{27F818A7-3FB8-4209-84E8-E1E37C9914A1}" name="FLUXO" dataDxfId="38">
      <calculatedColumnFormula>IF(t_instalado[[#This Row],[Trecho]]&lt;&gt;"",SUM(t_instalado[[#This Row],[f.1]:[f.3]]),"")</calculatedColumnFormula>
    </tableColumn>
    <tableColumn id="23" xr3:uid="{6FBD88C1-C577-4868-BEC1-F66AD84C449F}" name="Luminárias" dataDxfId="37">
      <calculatedColumnFormula>IF(t_instalado[[#This Row],[Trecho]]&lt;&gt;"",t_instalado[[#This Row],[Q.1]]+t_instalado[[#This Row],[Q.2]]+t_instalado[[#This Row],[Q.3]],"")</calculatedColumnFormula>
    </tableColumn>
    <tableColumn id="24" xr3:uid="{93D67A5D-4DFA-47EB-B406-175A95E9F8BA}" name="lm_médio" dataDxfId="36">
      <calculatedColumnFormula>IF(t_instalado[[#This Row],[FLUXO]]&lt;&gt;"",ROUND(t_instalado[[#This Row],[FLUXO]]/t_instalado[[#This Row],[Luminárias]],0),"")</calculatedColumnFormula>
    </tableColumn>
    <tableColumn id="26" xr3:uid="{DCF7CEB7-B826-469E-ABF6-76142C535A2E}" name="eficiencia_media" dataDxfId="35">
      <calculatedColumnFormula>IF(t_instalado[[#This Row],[Luminárias]]&lt;&gt;"",ROUND(t_instalado[[#This Row],[lm_médio]]/t_instalado[[#This Row],[W_médio]],2),"")</calculatedColumnFormula>
    </tableColumn>
  </tableColumns>
  <tableStyleInfo name="TableStyleLight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17DE658-169B-4D3B-A0F9-8ED064D18338}" name="t_projeto" displayName="t_projeto" ref="A634:Z926" totalsRowShown="0" headerRowDxfId="34" dataDxfId="33" tableBorderDxfId="32" headerRowCellStyle="Normal 3">
  <autoFilter ref="A634:Z926" xr:uid="{517DE658-169B-4D3B-A0F9-8ED064D18338}"/>
  <tableColumns count="26">
    <tableColumn id="1" xr3:uid="{245804BA-764F-4E58-9CAA-EF4E259CA7F6}" name="cód." dataDxfId="31"/>
    <tableColumn id="2" xr3:uid="{811C441B-B029-450A-93BE-C6DD1C8C2B5A}" name="Trecho" dataDxfId="30">
      <calculatedColumnFormula>IFERROR(INDEX(t_sitio[Trecho], MATCH(t_projeto[[#This Row],[cód.]], t_sitio[cód], 0)), "")</calculatedColumnFormula>
    </tableColumn>
    <tableColumn id="3" xr3:uid="{D308CBAA-8998-4AC7-9E2D-450F1C4209A9}" name="T.1" dataDxfId="29"/>
    <tableColumn id="4" xr3:uid="{5BC55C84-B1F5-4887-96B0-32335AF91950}" name="Q.1" dataDxfId="28"/>
    <tableColumn id="5" xr3:uid="{8ABEF25C-A2BF-4F56-9100-2EE5F5991786}" name="P.1(W)" dataDxfId="27">
      <calculatedColumnFormula>IF(t_projeto[[#This Row],[T.1]]&lt;&gt;"",_xlfn.XLOOKUP(t_projeto[[#This Row],[T.1]],$G$22:$G$26,$H$22:$H$26),"")</calculatedColumnFormula>
    </tableColumn>
    <tableColumn id="6" xr3:uid="{2918286A-2347-4B86-AE0A-4D36FB925305}" name="T.2" dataDxfId="26" dataCellStyle="Normal 3"/>
    <tableColumn id="7" xr3:uid="{925A5481-CB78-4845-83AA-BBFBFAB0DF66}" name="Q.2" dataDxfId="25"/>
    <tableColumn id="8" xr3:uid="{6EDE9C93-7177-4BCF-9110-5B90D9DE2678}" name="P.2(W)" dataDxfId="24">
      <calculatedColumnFormula>IF(t_projeto[[#This Row],[T.2]]&lt;&gt;"",_xlfn.XLOOKUP(t_projeto[[#This Row],[T.2]],$G$22:$G$26,$H$22:$H$26),"")</calculatedColumnFormula>
    </tableColumn>
    <tableColumn id="9" xr3:uid="{E47AF15D-70D0-4968-97AA-71FDA269A3EE}" name="T.3" dataDxfId="23" dataCellStyle="Normal 3"/>
    <tableColumn id="10" xr3:uid="{7B8655C7-C110-4747-BB51-8C144AB5A26C}" name="Q.3" dataDxfId="22"/>
    <tableColumn id="11" xr3:uid="{9DE3B439-8B0F-46F4-B054-D3D51D7BCCAE}" name="P.3(W)" dataDxfId="21">
      <calculatedColumnFormula>IF(t_projeto[[#This Row],[T.3]]&lt;&gt;"",_xlfn.XLOOKUP(t_projeto[[#This Row],[T.3]],$G$22:$G$26,$H$22:$H$26),"")</calculatedColumnFormula>
    </tableColumn>
    <tableColumn id="12" xr3:uid="{DBD55456-4F0A-4C9D-8D21-6F1B0EEEBABD}" name="a" dataDxfId="20"/>
    <tableColumn id="13" xr3:uid="{E652B7E3-A1EB-4553-99BD-52B65722BD0E}" name="Relé" dataDxfId="19">
      <calculatedColumnFormula>t_projeto[[#This Row],[Q.1]]+t_projeto[[#This Row],[Q.2]]+t_projeto[[#This Row],[Q.3]]</calculatedColumnFormula>
    </tableColumn>
    <tableColumn id="14" xr3:uid="{A83B66F7-B695-41C7-BEDD-23C89C9BD3D0}" name="Desc. de Braços" dataDxfId="18">
      <calculatedColumnFormula>t_projeto[[#This Row],[Q.1]]+t_projeto[[#This Row],[Q.2]]+t_projeto[[#This Row],[Q.3]]</calculatedColumnFormula>
    </tableColumn>
    <tableColumn id="15" xr3:uid="{E3464B39-944C-43EC-9C9E-ABA9148BA952}" name="R.1" dataDxfId="17">
      <calculatedColumnFormula>IF(t_projeto[[#This Row],[Q.1]]&lt;&gt;"",SUMIFS(t_reator[p],t_reator[tipo],t_projeto[[#This Row],[T.1]],t_reator[w],t_projeto[[#This Row],[P.1(W)]]),"")</calculatedColumnFormula>
    </tableColumn>
    <tableColumn id="16" xr3:uid="{18A231EC-52AB-421D-8EDF-C7EC1E45DAE7}" name="R.2" dataDxfId="16">
      <calculatedColumnFormula>IF(t_projeto[[#This Row],[Q.2]]&lt;&gt;"",SUMIFS(t_reator[p],t_reator[tipo],t_projeto[[#This Row],[T.2]],t_reator[w],t_projeto[[#This Row],[P.2(W)]]),"")</calculatedColumnFormula>
    </tableColumn>
    <tableColumn id="17" xr3:uid="{434AE0A5-246E-461D-84E8-A59B366D1158}" name="R.3" dataDxfId="15">
      <calculatedColumnFormula>IF(t_projeto[[#This Row],[Q.3]]&lt;&gt;"",SUMIFS(t_reator[p],t_reator[tipo],t_projeto[[#This Row],[T.3]],t_reator[w],t_projeto[[#This Row],[P.3(W)]]),"")</calculatedColumnFormula>
    </tableColumn>
    <tableColumn id="18" xr3:uid="{2DC216A1-7225-4FF9-A4D5-6C683A34808B}" name="Consumo_W" dataDxfId="14">
      <calculatedColumnFormula>IF(t_projeto[[#This Row],[Q.1]]&lt;&gt;"",IFERROR(IFERROR(D635*(E635+O635)+G635*(H635+P635)+J635*(K635+Q635),D635*(E635+O635)+G635*(H635+P635)),D635*(E635+O635)),"")</calculatedColumnFormula>
    </tableColumn>
    <tableColumn id="25" xr3:uid="{01BD7B0E-D0DB-4623-B2E8-7A6BD6B1CBA1}" name="W_médio" dataDxfId="13">
      <calculatedColumnFormula>IF(t_projeto[[#This Row],[Consumo_W]]&lt;&gt;"",ROUND(t_projeto[[#This Row],[Consumo_W]]/t_projeto[[#This Row],[Luminárias]],0),"")</calculatedColumnFormula>
    </tableColumn>
    <tableColumn id="19" xr3:uid="{F7379AF6-E71C-4AE0-9E18-47A69CA1732D}" name="f.1" dataDxfId="12">
      <calculatedColumnFormula>IF(t_projeto[[#This Row],[Q.1]]&lt;&gt;"",t_projeto[[#This Row],[Q.1]]*t_projeto[[#This Row],[P.1(W)]]*$C$24,"")</calculatedColumnFormula>
    </tableColumn>
    <tableColumn id="20" xr3:uid="{B4A05077-DE45-4E32-A09F-0CAB62F0C1E5}" name="f.2" dataDxfId="11">
      <calculatedColumnFormula>IF(t_projeto[[#This Row],[Q.2]]&lt;&gt;"",t_projeto[[#This Row],[Q.2]]*t_projeto[[#This Row],[P.2(W)]]*$C$24,"")</calculatedColumnFormula>
    </tableColumn>
    <tableColumn id="21" xr3:uid="{F68A40FB-056C-40A2-832C-5B1D06BB46D0}" name="f.3" dataDxfId="10">
      <calculatedColumnFormula>IF(t_projeto[[#This Row],[Q.3]]&lt;&gt;"",t_projeto[[#This Row],[Q.3]]*t_projeto[[#This Row],[P.3(W)]]*$C$24,"")</calculatedColumnFormula>
    </tableColumn>
    <tableColumn id="22" xr3:uid="{79BBDFBC-078D-4E73-A635-13C51CA174DF}" name="FLUXO" dataDxfId="9">
      <calculatedColumnFormula>IF(t_projeto[[#This Row],[Trecho]]&lt;&gt;"",SUM(t_projeto[[#This Row],[f.1]:[f.3]]),"")</calculatedColumnFormula>
    </tableColumn>
    <tableColumn id="23" xr3:uid="{8EA96027-32EC-4407-8D93-B135EC9418CB}" name="Luminárias" dataDxfId="8">
      <calculatedColumnFormula>IF(t_projeto[[#This Row],[Trecho]]&lt;&gt;"",t_projeto[[#This Row],[Q.1]]+t_projeto[[#This Row],[Q.2]]+t_projeto[[#This Row],[Q.3]],"")</calculatedColumnFormula>
    </tableColumn>
    <tableColumn id="24" xr3:uid="{5A26BCB6-AB12-4E94-8F4C-6C2C0E9E66E6}" name="lm_médio" dataDxfId="7">
      <calculatedColumnFormula>IF(AND(t_projeto[[#This Row],[FLUXO]]&lt;&gt;0,t_projeto[[#This Row],[FLUXO]]&lt;&gt;""),ROUND(t_projeto[[#This Row],[FLUXO]]/t_projeto[[#This Row],[Luminárias]],0),"")</calculatedColumnFormula>
    </tableColumn>
    <tableColumn id="26" xr3:uid="{2A879347-3E3D-4D74-BB82-01D466926F88}" name="efic_media" dataDxfId="6">
      <calculatedColumnFormula>IF(AND(t_projeto[[#This Row],[Luminárias]]&lt;&gt;0,t_projeto[[#This Row],[Luminárias]]&lt;&gt;""),ROUND(t_projeto[[#This Row],[lm_médio]]/t_projeto[[#This Row],[W_médio]],2),"")</calculatedColumnFormula>
    </tableColumn>
  </tableColumns>
  <tableStyleInfo name="TableStyleMedium7"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3.xml"/></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openxmlformats.org/officeDocument/2006/relationships/table" Target="../tables/table6.xml"/><Relationship Id="rId4" Type="http://schemas.openxmlformats.org/officeDocument/2006/relationships/table" Target="../tables/table5.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bin"/><Relationship Id="rId1" Type="http://schemas.openxmlformats.org/officeDocument/2006/relationships/hyperlink" Target="mailto:engenharia@ibaiti.pr.gov.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82F14-5869-40E7-8EC9-2AC50D809FEC}">
  <sheetPr codeName="Planilha2"/>
  <dimension ref="L1:N25"/>
  <sheetViews>
    <sheetView topLeftCell="B1" workbookViewId="0">
      <selection activeCell="M23" sqref="M23"/>
    </sheetView>
  </sheetViews>
  <sheetFormatPr defaultRowHeight="15" x14ac:dyDescent="0.25"/>
  <cols>
    <col min="12" max="12" width="10.7109375" customWidth="1"/>
  </cols>
  <sheetData>
    <row r="1" spans="12:14" x14ac:dyDescent="0.25">
      <c r="L1" s="13" t="s">
        <v>0</v>
      </c>
      <c r="M1" s="13" t="s">
        <v>1</v>
      </c>
      <c r="N1" s="13" t="s">
        <v>2</v>
      </c>
    </row>
    <row r="2" spans="12:14" x14ac:dyDescent="0.25">
      <c r="L2" s="14" t="s">
        <v>3</v>
      </c>
      <c r="M2">
        <v>70</v>
      </c>
      <c r="N2">
        <v>14</v>
      </c>
    </row>
    <row r="3" spans="12:14" x14ac:dyDescent="0.25">
      <c r="L3" s="14" t="s">
        <v>3</v>
      </c>
      <c r="M3">
        <v>100</v>
      </c>
      <c r="N3">
        <v>17</v>
      </c>
    </row>
    <row r="4" spans="12:14" x14ac:dyDescent="0.25">
      <c r="L4" s="14" t="s">
        <v>3</v>
      </c>
      <c r="M4">
        <v>150</v>
      </c>
      <c r="N4">
        <v>22</v>
      </c>
    </row>
    <row r="5" spans="12:14" x14ac:dyDescent="0.25">
      <c r="L5" s="14" t="s">
        <v>3</v>
      </c>
      <c r="M5">
        <v>250</v>
      </c>
      <c r="N5">
        <v>30</v>
      </c>
    </row>
    <row r="6" spans="12:14" x14ac:dyDescent="0.25">
      <c r="L6" s="14" t="s">
        <v>4</v>
      </c>
      <c r="M6">
        <v>80</v>
      </c>
      <c r="N6">
        <v>14</v>
      </c>
    </row>
    <row r="7" spans="12:14" x14ac:dyDescent="0.25">
      <c r="L7" s="14" t="s">
        <v>4</v>
      </c>
      <c r="M7">
        <v>125</v>
      </c>
      <c r="N7">
        <v>22</v>
      </c>
    </row>
    <row r="8" spans="12:14" x14ac:dyDescent="0.25">
      <c r="L8" s="14" t="s">
        <v>4</v>
      </c>
      <c r="M8">
        <v>250</v>
      </c>
      <c r="N8">
        <v>30</v>
      </c>
    </row>
    <row r="9" spans="12:14" x14ac:dyDescent="0.25">
      <c r="L9" s="14" t="s">
        <v>4</v>
      </c>
      <c r="M9">
        <v>400</v>
      </c>
      <c r="N9">
        <v>38</v>
      </c>
    </row>
    <row r="10" spans="12:14" x14ac:dyDescent="0.25">
      <c r="L10" s="14" t="s">
        <v>5</v>
      </c>
      <c r="M10">
        <v>80</v>
      </c>
      <c r="N10">
        <v>11</v>
      </c>
    </row>
    <row r="11" spans="12:14" x14ac:dyDescent="0.25">
      <c r="L11" s="14" t="s">
        <v>5</v>
      </c>
      <c r="M11">
        <v>125</v>
      </c>
      <c r="N11">
        <v>15</v>
      </c>
    </row>
    <row r="12" spans="12:14" x14ac:dyDescent="0.25">
      <c r="L12" s="14" t="s">
        <v>5</v>
      </c>
      <c r="M12">
        <v>250</v>
      </c>
      <c r="N12">
        <v>27</v>
      </c>
    </row>
    <row r="13" spans="12:14" x14ac:dyDescent="0.25">
      <c r="L13" s="14" t="s">
        <v>5</v>
      </c>
      <c r="M13">
        <v>400</v>
      </c>
      <c r="N13">
        <v>38</v>
      </c>
    </row>
    <row r="14" spans="12:14" x14ac:dyDescent="0.25">
      <c r="L14" s="14" t="s">
        <v>3</v>
      </c>
      <c r="M14">
        <v>400</v>
      </c>
      <c r="N14">
        <v>40</v>
      </c>
    </row>
    <row r="20" spans="12:13" x14ac:dyDescent="0.25">
      <c r="L20" t="s">
        <v>0</v>
      </c>
      <c r="M20" t="s">
        <v>6</v>
      </c>
    </row>
    <row r="21" spans="12:13" x14ac:dyDescent="0.25">
      <c r="L21" s="16" t="s">
        <v>7</v>
      </c>
      <c r="M21" s="16">
        <v>30</v>
      </c>
    </row>
    <row r="22" spans="12:13" x14ac:dyDescent="0.25">
      <c r="L22" s="16" t="s">
        <v>5</v>
      </c>
      <c r="M22" s="16">
        <v>50</v>
      </c>
    </row>
    <row r="23" spans="12:13" x14ac:dyDescent="0.25">
      <c r="L23" s="16" t="s">
        <v>3</v>
      </c>
      <c r="M23" s="16">
        <f>AVERAGE(80,140)</f>
        <v>110</v>
      </c>
    </row>
    <row r="24" spans="12:13" x14ac:dyDescent="0.25">
      <c r="L24" s="16" t="s">
        <v>4</v>
      </c>
      <c r="M24" s="16">
        <v>80</v>
      </c>
    </row>
    <row r="25" spans="12:13" x14ac:dyDescent="0.25">
      <c r="L25" s="17" t="s">
        <v>8</v>
      </c>
      <c r="M25" s="18">
        <v>75</v>
      </c>
    </row>
  </sheetData>
  <pageMargins left="0.511811024" right="0.511811024" top="0.78740157499999996" bottom="0.78740157499999996" header="0.31496062000000002" footer="0.31496062000000002"/>
  <drawing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467A7-B58E-40C5-82E1-2747A8FFE7CF}">
  <sheetPr codeName="Planilha3"/>
  <dimension ref="A1:H402"/>
  <sheetViews>
    <sheetView workbookViewId="0">
      <selection activeCell="J26" sqref="J26"/>
    </sheetView>
  </sheetViews>
  <sheetFormatPr defaultRowHeight="15" x14ac:dyDescent="0.25"/>
  <cols>
    <col min="1" max="1" width="12.7109375" bestFit="1" customWidth="1"/>
    <col min="2" max="2" width="26.85546875" bestFit="1" customWidth="1"/>
    <col min="3" max="3" width="16.140625" bestFit="1" customWidth="1"/>
    <col min="4" max="4" width="58" bestFit="1" customWidth="1"/>
    <col min="5" max="5" width="35.85546875" bestFit="1" customWidth="1"/>
    <col min="6" max="6" width="15.140625" bestFit="1" customWidth="1"/>
    <col min="7" max="7" width="29.140625" bestFit="1" customWidth="1"/>
    <col min="8" max="8" width="10.42578125" bestFit="1" customWidth="1"/>
  </cols>
  <sheetData>
    <row r="1" spans="1:8" x14ac:dyDescent="0.25">
      <c r="A1" s="22" t="s">
        <v>9</v>
      </c>
      <c r="B1" s="23" t="s">
        <v>10</v>
      </c>
      <c r="C1" s="23" t="s">
        <v>11</v>
      </c>
      <c r="D1" s="23" t="s">
        <v>12</v>
      </c>
      <c r="E1" s="23" t="s">
        <v>13</v>
      </c>
      <c r="F1" s="23" t="s">
        <v>14</v>
      </c>
      <c r="G1" s="24" t="s">
        <v>15</v>
      </c>
      <c r="H1" s="24" t="s">
        <v>16</v>
      </c>
    </row>
    <row r="2" spans="1:8" x14ac:dyDescent="0.25">
      <c r="A2" s="25">
        <v>1</v>
      </c>
      <c r="B2" s="26" t="s">
        <v>17</v>
      </c>
      <c r="C2" s="27" t="s">
        <v>18</v>
      </c>
      <c r="D2" s="26" t="s">
        <v>19</v>
      </c>
      <c r="E2" s="26" t="s">
        <v>20</v>
      </c>
      <c r="F2" s="28">
        <v>75743567000157</v>
      </c>
      <c r="G2" s="24" t="e" vm="1">
        <v>#VALUE!</v>
      </c>
      <c r="H2" s="24" cm="1" vm="2">
        <f t="array" aca="1" ref="H2" ca="1">_FV(G2,"População")</f>
        <v>7408</v>
      </c>
    </row>
    <row r="3" spans="1:8" x14ac:dyDescent="0.25">
      <c r="A3" s="25">
        <f>A2+1</f>
        <v>2</v>
      </c>
      <c r="B3" s="26" t="s">
        <v>21</v>
      </c>
      <c r="C3" s="27" t="s">
        <v>22</v>
      </c>
      <c r="D3" s="26" t="s">
        <v>23</v>
      </c>
      <c r="E3" s="26" t="s">
        <v>24</v>
      </c>
      <c r="F3" s="28">
        <v>76105642000117</v>
      </c>
      <c r="G3" s="24" t="e" vm="3">
        <v>#VALUE!</v>
      </c>
      <c r="H3" s="26" cm="1" vm="4">
        <f t="array" aca="1" ref="H3" ca="1">_FV(G3,"População")</f>
        <v>5857</v>
      </c>
    </row>
    <row r="4" spans="1:8" x14ac:dyDescent="0.25">
      <c r="A4" s="25">
        <f t="shared" ref="A4:A67" si="0">A3+1</f>
        <v>3</v>
      </c>
      <c r="B4" s="26" t="s">
        <v>25</v>
      </c>
      <c r="C4" s="27" t="s">
        <v>22</v>
      </c>
      <c r="D4" s="26" t="s">
        <v>23</v>
      </c>
      <c r="E4" s="26" t="s">
        <v>24</v>
      </c>
      <c r="F4" s="28">
        <v>76105667000110</v>
      </c>
      <c r="G4" s="24" t="e" vm="5">
        <v>#VALUE!</v>
      </c>
      <c r="H4" s="26" cm="1" vm="6">
        <f t="array" aca="1" ref="H4" ca="1">_FV(G4,"População")</f>
        <v>9470</v>
      </c>
    </row>
    <row r="5" spans="1:8" x14ac:dyDescent="0.25">
      <c r="A5" s="25">
        <f t="shared" si="0"/>
        <v>4</v>
      </c>
      <c r="B5" s="26" t="s">
        <v>26</v>
      </c>
      <c r="C5" s="27" t="s">
        <v>22</v>
      </c>
      <c r="D5" s="26" t="s">
        <v>23</v>
      </c>
      <c r="E5" s="26" t="s">
        <v>24</v>
      </c>
      <c r="F5" s="28">
        <v>76105659000174</v>
      </c>
      <c r="G5" s="24" t="e" vm="7">
        <v>#VALUE!</v>
      </c>
      <c r="H5" s="26" cm="1" vm="8">
        <f t="array" aca="1" ref="H5" ca="1">_FV(G5,"População")</f>
        <v>120041</v>
      </c>
    </row>
    <row r="6" spans="1:8" x14ac:dyDescent="0.25">
      <c r="A6" s="25">
        <f t="shared" si="0"/>
        <v>5</v>
      </c>
      <c r="B6" s="26" t="s">
        <v>27</v>
      </c>
      <c r="C6" s="27" t="s">
        <v>28</v>
      </c>
      <c r="D6" s="26" t="s">
        <v>29</v>
      </c>
      <c r="E6" s="26" t="s">
        <v>30</v>
      </c>
      <c r="F6" s="28">
        <v>78069143000147</v>
      </c>
      <c r="G6" s="24" t="e" vm="9">
        <v>#VALUE!</v>
      </c>
      <c r="H6" s="26" cm="1" vm="10">
        <f t="array" aca="1" ref="H6" ca="1">_FV(G6,"População")</f>
        <v>1682</v>
      </c>
    </row>
    <row r="7" spans="1:8" x14ac:dyDescent="0.25">
      <c r="A7" s="25">
        <f t="shared" si="0"/>
        <v>6</v>
      </c>
      <c r="B7" s="26" t="s">
        <v>31</v>
      </c>
      <c r="C7" s="27" t="s">
        <v>32</v>
      </c>
      <c r="D7" s="26" t="s">
        <v>33</v>
      </c>
      <c r="E7" s="26" t="s">
        <v>34</v>
      </c>
      <c r="F7" s="28">
        <v>95640736000130</v>
      </c>
      <c r="G7" s="24" t="e" vm="11">
        <v>#VALUE!</v>
      </c>
      <c r="H7" s="26" cm="1" vm="12">
        <f t="array" aca="1" ref="H7" ca="1">_FV(G7,"População")</f>
        <v>3206</v>
      </c>
    </row>
    <row r="8" spans="1:8" x14ac:dyDescent="0.25">
      <c r="A8" s="25">
        <f t="shared" si="0"/>
        <v>7</v>
      </c>
      <c r="B8" s="26" t="s">
        <v>35</v>
      </c>
      <c r="C8" s="27" t="s">
        <v>32</v>
      </c>
      <c r="D8" s="26" t="s">
        <v>36</v>
      </c>
      <c r="E8" s="26" t="s">
        <v>34</v>
      </c>
      <c r="F8" s="28">
        <v>76279967000116</v>
      </c>
      <c r="G8" s="24" t="e" vm="13">
        <v>#VALUE!</v>
      </c>
      <c r="H8" s="26" cm="1" vm="14">
        <f t="array" aca="1" ref="H8" ca="1">_FV(G8,"População")</f>
        <v>14859</v>
      </c>
    </row>
    <row r="9" spans="1:8" x14ac:dyDescent="0.25">
      <c r="A9" s="25">
        <f t="shared" si="0"/>
        <v>8</v>
      </c>
      <c r="B9" s="26" t="s">
        <v>37</v>
      </c>
      <c r="C9" s="27" t="s">
        <v>32</v>
      </c>
      <c r="D9" s="26" t="s">
        <v>33</v>
      </c>
      <c r="E9" s="26" t="s">
        <v>34</v>
      </c>
      <c r="F9" s="28">
        <v>76247352000108</v>
      </c>
      <c r="G9" s="24" t="e" vm="15">
        <v>#VALUE!</v>
      </c>
      <c r="H9" s="26" cm="1" vm="16">
        <f t="array" aca="1" ref="H9" ca="1">_FV(G9,"População")</f>
        <v>9778</v>
      </c>
    </row>
    <row r="10" spans="1:8" x14ac:dyDescent="0.25">
      <c r="A10" s="25">
        <f t="shared" si="0"/>
        <v>9</v>
      </c>
      <c r="B10" s="26" t="s">
        <v>38</v>
      </c>
      <c r="C10" s="27" t="s">
        <v>32</v>
      </c>
      <c r="D10" s="26" t="s">
        <v>33</v>
      </c>
      <c r="E10" s="26" t="s">
        <v>34</v>
      </c>
      <c r="F10" s="28">
        <v>81478059000191</v>
      </c>
      <c r="G10" s="24" t="e" vm="17">
        <v>#VALUE!</v>
      </c>
      <c r="H10" s="26" cm="1" vm="18">
        <f t="array" aca="1" ref="H10" ca="1">_FV(G10,"População")</f>
        <v>22176</v>
      </c>
    </row>
    <row r="11" spans="1:8" x14ac:dyDescent="0.25">
      <c r="A11" s="25">
        <f t="shared" si="0"/>
        <v>10</v>
      </c>
      <c r="B11" s="26" t="s">
        <v>39</v>
      </c>
      <c r="C11" s="27" t="s">
        <v>18</v>
      </c>
      <c r="D11" s="26" t="s">
        <v>40</v>
      </c>
      <c r="E11" s="26" t="s">
        <v>20</v>
      </c>
      <c r="F11" s="28">
        <v>75132860000188</v>
      </c>
      <c r="G11" s="24" t="e" vm="19">
        <v>#VALUE!</v>
      </c>
      <c r="H11" s="26" cm="1" vm="20">
        <f t="array" aca="1" ref="H11" ca="1">_FV(G11,"População")</f>
        <v>11503</v>
      </c>
    </row>
    <row r="12" spans="1:8" x14ac:dyDescent="0.25">
      <c r="A12" s="25">
        <f t="shared" si="0"/>
        <v>11</v>
      </c>
      <c r="B12" s="26" t="s">
        <v>41</v>
      </c>
      <c r="C12" s="27" t="s">
        <v>32</v>
      </c>
      <c r="D12" s="26" t="s">
        <v>36</v>
      </c>
      <c r="E12" s="26" t="s">
        <v>34</v>
      </c>
      <c r="F12" s="28">
        <v>75475038000110</v>
      </c>
      <c r="G12" s="24" t="e" vm="21">
        <v>#VALUE!</v>
      </c>
      <c r="H12" s="26" cm="1" vm="22">
        <f t="array" aca="1" ref="H12" ca="1">_FV(G12,"População")</f>
        <v>6332</v>
      </c>
    </row>
    <row r="13" spans="1:8" x14ac:dyDescent="0.25">
      <c r="A13" s="25">
        <f t="shared" si="0"/>
        <v>12</v>
      </c>
      <c r="B13" s="26" t="s">
        <v>42</v>
      </c>
      <c r="C13" s="27" t="s">
        <v>43</v>
      </c>
      <c r="D13" s="26" t="s">
        <v>44</v>
      </c>
      <c r="E13" s="26" t="s">
        <v>45</v>
      </c>
      <c r="F13" s="28">
        <v>77817054000179</v>
      </c>
      <c r="G13" s="24" t="e" vm="23">
        <v>#VALUE!</v>
      </c>
      <c r="H13" s="26" cm="1" vm="24">
        <f t="array" aca="1" ref="H13" ca="1">_FV(G13,"População")</f>
        <v>19311</v>
      </c>
    </row>
    <row r="14" spans="1:8" x14ac:dyDescent="0.25">
      <c r="A14" s="25">
        <f t="shared" si="0"/>
        <v>13</v>
      </c>
      <c r="B14" s="26" t="s">
        <v>46</v>
      </c>
      <c r="C14" s="27" t="s">
        <v>47</v>
      </c>
      <c r="D14" s="26" t="s">
        <v>48</v>
      </c>
      <c r="E14" s="26" t="s">
        <v>49</v>
      </c>
      <c r="F14" s="28">
        <v>95594800000194</v>
      </c>
      <c r="G14" s="24" t="e" vm="25">
        <v>#VALUE!</v>
      </c>
      <c r="H14" s="26" cm="1" vm="26">
        <f t="array" aca="1" ref="H14" ca="1">_FV(G14,"População")</f>
        <v>2788</v>
      </c>
    </row>
    <row r="15" spans="1:8" x14ac:dyDescent="0.25">
      <c r="A15" s="25">
        <f t="shared" si="0"/>
        <v>14</v>
      </c>
      <c r="B15" s="26" t="s">
        <v>50</v>
      </c>
      <c r="C15" s="27" t="s">
        <v>18</v>
      </c>
      <c r="D15" s="26" t="s">
        <v>19</v>
      </c>
      <c r="E15" s="26" t="s">
        <v>20</v>
      </c>
      <c r="F15" s="28">
        <v>76235761000194</v>
      </c>
      <c r="G15" s="24" t="e" vm="27">
        <v>#VALUE!</v>
      </c>
      <c r="H15" s="26" cm="1" vm="28">
        <f t="array" aca="1" ref="H15" ca="1">_FV(G15,"População")</f>
        <v>19926</v>
      </c>
    </row>
    <row r="16" spans="1:8" x14ac:dyDescent="0.25">
      <c r="A16" s="25">
        <f t="shared" si="0"/>
        <v>15</v>
      </c>
      <c r="B16" s="26" t="s">
        <v>51</v>
      </c>
      <c r="C16" s="27" t="s">
        <v>32</v>
      </c>
      <c r="D16" s="26" t="s">
        <v>52</v>
      </c>
      <c r="E16" s="26" t="s">
        <v>34</v>
      </c>
      <c r="F16" s="28">
        <v>95642286000115</v>
      </c>
      <c r="G16" s="24" t="e" vm="29">
        <v>#VALUE!</v>
      </c>
      <c r="H16" s="26" cm="1" vm="30">
        <f t="array" aca="1" ref="H16" ca="1">_FV(G16,"População")</f>
        <v>2930</v>
      </c>
    </row>
    <row r="17" spans="1:8" x14ac:dyDescent="0.25">
      <c r="A17" s="25">
        <f t="shared" si="0"/>
        <v>16</v>
      </c>
      <c r="B17" s="26" t="s">
        <v>53</v>
      </c>
      <c r="C17" s="27" t="s">
        <v>22</v>
      </c>
      <c r="D17" s="26" t="s">
        <v>54</v>
      </c>
      <c r="E17" s="26" t="s">
        <v>24</v>
      </c>
      <c r="F17" s="28">
        <v>76022516000107</v>
      </c>
      <c r="G17" s="24" t="e" vm="31">
        <v>#VALUE!</v>
      </c>
      <c r="H17" s="26" cm="1" vm="32">
        <f t="array" aca="1" ref="H17" ca="1">_FV(G17,"População")</f>
        <v>18949</v>
      </c>
    </row>
    <row r="18" spans="1:8" x14ac:dyDescent="0.25">
      <c r="A18" s="25">
        <f t="shared" si="0"/>
        <v>17</v>
      </c>
      <c r="B18" s="26" t="s">
        <v>55</v>
      </c>
      <c r="C18" s="27" t="s">
        <v>56</v>
      </c>
      <c r="D18" s="26" t="s">
        <v>57</v>
      </c>
      <c r="E18" s="26" t="s">
        <v>58</v>
      </c>
      <c r="F18" s="28">
        <v>76020460000143</v>
      </c>
      <c r="G18" s="24" t="e" vm="33">
        <v>#VALUE!</v>
      </c>
      <c r="H18" s="26" cm="1" vm="34">
        <f t="array" aca="1" ref="H18" ca="1">_FV(G18,"População")</f>
        <v>7427</v>
      </c>
    </row>
    <row r="19" spans="1:8" x14ac:dyDescent="0.25">
      <c r="A19" s="25">
        <f t="shared" si="0"/>
        <v>18</v>
      </c>
      <c r="B19" s="26" t="s">
        <v>59</v>
      </c>
      <c r="C19" s="27" t="s">
        <v>18</v>
      </c>
      <c r="D19" s="26" t="s">
        <v>60</v>
      </c>
      <c r="E19" s="26" t="s">
        <v>20</v>
      </c>
      <c r="F19" s="28">
        <v>75771253000168</v>
      </c>
      <c r="G19" s="24" t="e" vm="35">
        <v>#VALUE!</v>
      </c>
      <c r="H19" s="26" cm="1" vm="36">
        <f t="array" aca="1" ref="H19" ca="1">_FV(G19,"População")</f>
        <v>136.23400000000001</v>
      </c>
    </row>
    <row r="20" spans="1:8" x14ac:dyDescent="0.25">
      <c r="A20" s="25">
        <f t="shared" si="0"/>
        <v>19</v>
      </c>
      <c r="B20" s="26" t="s">
        <v>61</v>
      </c>
      <c r="C20" s="27" t="s">
        <v>18</v>
      </c>
      <c r="D20" s="26" t="s">
        <v>40</v>
      </c>
      <c r="E20" s="26" t="s">
        <v>20</v>
      </c>
      <c r="F20" s="28">
        <v>76958966000106</v>
      </c>
      <c r="G20" s="24" t="e" vm="37">
        <v>#VALUE!</v>
      </c>
      <c r="H20" s="26" cm="1" vm="38">
        <f t="array" aca="1" ref="H20" ca="1">_FV(G20,"População")</f>
        <v>124810</v>
      </c>
    </row>
    <row r="21" spans="1:8" x14ac:dyDescent="0.25">
      <c r="A21" s="25">
        <f t="shared" si="0"/>
        <v>20</v>
      </c>
      <c r="B21" s="26" t="s">
        <v>62</v>
      </c>
      <c r="C21" s="27" t="s">
        <v>56</v>
      </c>
      <c r="D21" s="26" t="s">
        <v>63</v>
      </c>
      <c r="E21" s="26" t="s">
        <v>58</v>
      </c>
      <c r="F21" s="28">
        <v>75658377000131</v>
      </c>
      <c r="G21" s="24" t="e" vm="39">
        <v>#VALUE!</v>
      </c>
      <c r="H21" s="26" cm="1" vm="40">
        <f t="array" aca="1" ref="H21" ca="1">_FV(G21,"População")</f>
        <v>25855</v>
      </c>
    </row>
    <row r="22" spans="1:8" x14ac:dyDescent="0.25">
      <c r="A22" s="25">
        <f t="shared" si="0"/>
        <v>21</v>
      </c>
      <c r="B22" s="26" t="s">
        <v>64</v>
      </c>
      <c r="C22" s="27" t="s">
        <v>18</v>
      </c>
      <c r="D22" s="26" t="s">
        <v>60</v>
      </c>
      <c r="E22" s="26" t="s">
        <v>20</v>
      </c>
      <c r="F22" s="27">
        <v>1612388000144</v>
      </c>
      <c r="G22" s="24" t="e" vm="41">
        <v>#VALUE!</v>
      </c>
      <c r="H22" s="26" cm="1" vm="42">
        <f t="array" aca="1" ref="H22" ca="1">_FV(G22,"População")</f>
        <v>3009</v>
      </c>
    </row>
    <row r="23" spans="1:8" x14ac:dyDescent="0.25">
      <c r="A23" s="25">
        <f t="shared" si="0"/>
        <v>22</v>
      </c>
      <c r="B23" s="26" t="s">
        <v>65</v>
      </c>
      <c r="C23" s="27" t="s">
        <v>32</v>
      </c>
      <c r="D23" s="26" t="s">
        <v>66</v>
      </c>
      <c r="E23" s="26" t="s">
        <v>34</v>
      </c>
      <c r="F23" s="28">
        <v>75359760000199</v>
      </c>
      <c r="G23" s="24" t="e" vm="43">
        <v>#VALUE!</v>
      </c>
      <c r="H23" s="26" cm="1" vm="44">
        <f t="array" aca="1" ref="H23" ca="1">_FV(G23,"População")</f>
        <v>14000</v>
      </c>
    </row>
    <row r="24" spans="1:8" x14ac:dyDescent="0.25">
      <c r="A24" s="25">
        <f t="shared" si="0"/>
        <v>23</v>
      </c>
      <c r="B24" s="26" t="s">
        <v>67</v>
      </c>
      <c r="C24" s="27" t="s">
        <v>22</v>
      </c>
      <c r="D24" s="26" t="s">
        <v>23</v>
      </c>
      <c r="E24" s="26" t="s">
        <v>24</v>
      </c>
      <c r="F24" s="28">
        <v>76105535000199</v>
      </c>
      <c r="G24" s="24" t="e" vm="45">
        <v>#VALUE!</v>
      </c>
      <c r="H24" s="26" cm="1" vm="46">
        <f t="array" aca="1" ref="H24" ca="1">_FV(G24,"População")</f>
        <v>146214</v>
      </c>
    </row>
    <row r="25" spans="1:8" x14ac:dyDescent="0.25">
      <c r="A25" s="25">
        <f t="shared" si="0"/>
        <v>24</v>
      </c>
      <c r="B25" s="26" t="s">
        <v>68</v>
      </c>
      <c r="C25" s="27" t="s">
        <v>18</v>
      </c>
      <c r="D25" s="26" t="s">
        <v>60</v>
      </c>
      <c r="E25" s="26" t="s">
        <v>20</v>
      </c>
      <c r="F25" s="27">
        <v>1612453000131</v>
      </c>
      <c r="G25" s="24" t="e" vm="47">
        <v>#VALUE!</v>
      </c>
      <c r="H25" s="26" cm="1" vm="48">
        <f t="array" aca="1" ref="H25" ca="1">_FV(G25,"População")</f>
        <v>2066</v>
      </c>
    </row>
    <row r="26" spans="1:8" x14ac:dyDescent="0.25">
      <c r="A26" s="25">
        <f t="shared" si="0"/>
        <v>25</v>
      </c>
      <c r="B26" s="26" t="s">
        <v>69</v>
      </c>
      <c r="C26" s="27" t="s">
        <v>18</v>
      </c>
      <c r="D26" s="26" t="s">
        <v>70</v>
      </c>
      <c r="E26" s="26" t="s">
        <v>20</v>
      </c>
      <c r="F26" s="28">
        <v>76290709000130</v>
      </c>
      <c r="G26" s="24" t="e" vm="49">
        <v>#VALUE!</v>
      </c>
      <c r="H26" s="26" cm="1" vm="50">
        <f t="array" aca="1" ref="H26" ca="1">_FV(G26,"População")</f>
        <v>14954</v>
      </c>
    </row>
    <row r="27" spans="1:8" x14ac:dyDescent="0.25">
      <c r="A27" s="25">
        <f t="shared" si="0"/>
        <v>26</v>
      </c>
      <c r="B27" s="26" t="s">
        <v>71</v>
      </c>
      <c r="C27" s="27" t="s">
        <v>47</v>
      </c>
      <c r="D27" s="26" t="s">
        <v>48</v>
      </c>
      <c r="E27" s="26" t="s">
        <v>49</v>
      </c>
      <c r="F27" s="28">
        <v>76208479000118</v>
      </c>
      <c r="G27" s="24" t="e" vm="51">
        <v>#VALUE!</v>
      </c>
      <c r="H27" s="26" cm="1" vm="52">
        <f t="array" aca="1" ref="H27" ca="1">_FV(G27,"População")</f>
        <v>33340</v>
      </c>
    </row>
    <row r="28" spans="1:8" x14ac:dyDescent="0.25">
      <c r="A28" s="25">
        <f t="shared" si="0"/>
        <v>27</v>
      </c>
      <c r="B28" s="26" t="s">
        <v>72</v>
      </c>
      <c r="C28" s="27" t="s">
        <v>32</v>
      </c>
      <c r="D28" s="26" t="s">
        <v>52</v>
      </c>
      <c r="E28" s="26" t="s">
        <v>34</v>
      </c>
      <c r="F28" s="28">
        <v>75743377000130</v>
      </c>
      <c r="G28" s="24" t="e" vm="53">
        <v>#VALUE!</v>
      </c>
      <c r="H28" s="26" cm="1" vm="54">
        <f t="array" aca="1" ref="H28" ca="1">_FV(G28,"População")</f>
        <v>24698</v>
      </c>
    </row>
    <row r="29" spans="1:8" x14ac:dyDescent="0.25">
      <c r="A29" s="25">
        <f t="shared" si="0"/>
        <v>28</v>
      </c>
      <c r="B29" s="26" t="s">
        <v>73</v>
      </c>
      <c r="C29" s="27" t="s">
        <v>32</v>
      </c>
      <c r="D29" s="26" t="s">
        <v>52</v>
      </c>
      <c r="E29" s="26" t="s">
        <v>34</v>
      </c>
      <c r="F29" s="28">
        <v>75731018000162</v>
      </c>
      <c r="G29" s="24" t="e" vm="55">
        <v>#VALUE!</v>
      </c>
      <c r="H29" s="26" cm="1" vm="56">
        <f t="array" aca="1" ref="H29" ca="1">_FV(G29,"População")</f>
        <v>3881</v>
      </c>
    </row>
    <row r="30" spans="1:8" x14ac:dyDescent="0.25">
      <c r="A30" s="25">
        <f t="shared" si="0"/>
        <v>29</v>
      </c>
      <c r="B30" s="26" t="s">
        <v>74</v>
      </c>
      <c r="C30" s="27" t="s">
        <v>22</v>
      </c>
      <c r="D30" s="26" t="s">
        <v>23</v>
      </c>
      <c r="E30" s="26" t="s">
        <v>24</v>
      </c>
      <c r="F30" s="28">
        <v>76105527000142</v>
      </c>
      <c r="G30" s="24" t="e" vm="57">
        <v>#VALUE!</v>
      </c>
      <c r="H30" s="26" cm="1" vm="58">
        <f t="array" aca="1" ref="H30" ca="1">_FV(G30,"População")</f>
        <v>13092</v>
      </c>
    </row>
    <row r="31" spans="1:8" x14ac:dyDescent="0.25">
      <c r="A31" s="25">
        <f t="shared" si="0"/>
        <v>30</v>
      </c>
      <c r="B31" s="26" t="s">
        <v>75</v>
      </c>
      <c r="C31" s="27" t="s">
        <v>18</v>
      </c>
      <c r="D31" s="26" t="s">
        <v>70</v>
      </c>
      <c r="E31" s="26" t="s">
        <v>20</v>
      </c>
      <c r="F31" s="28">
        <v>76235753000148</v>
      </c>
      <c r="G31" s="24" t="e" vm="59">
        <v>#VALUE!</v>
      </c>
      <c r="H31" s="26" cm="1" vm="60">
        <f t="array" aca="1" ref="H31" ca="1">_FV(G31,"População")</f>
        <v>31211</v>
      </c>
    </row>
    <row r="32" spans="1:8" x14ac:dyDescent="0.25">
      <c r="A32" s="25">
        <f t="shared" si="0"/>
        <v>31</v>
      </c>
      <c r="B32" s="26" t="s">
        <v>76</v>
      </c>
      <c r="C32" s="27" t="s">
        <v>32</v>
      </c>
      <c r="D32" s="26" t="s">
        <v>66</v>
      </c>
      <c r="E32" s="26" t="s">
        <v>34</v>
      </c>
      <c r="F32" s="28">
        <v>76950062000126</v>
      </c>
      <c r="G32" s="24" t="e" vm="61">
        <v>#VALUE!</v>
      </c>
      <c r="H32" s="26" cm="1" vm="62">
        <f t="array" aca="1" ref="H32" ca="1">_FV(G32,"População")</f>
        <v>11426</v>
      </c>
    </row>
    <row r="33" spans="1:8" x14ac:dyDescent="0.25">
      <c r="A33" s="25">
        <f t="shared" si="0"/>
        <v>32</v>
      </c>
      <c r="B33" s="26" t="s">
        <v>77</v>
      </c>
      <c r="C33" s="27" t="s">
        <v>18</v>
      </c>
      <c r="D33" s="26" t="s">
        <v>19</v>
      </c>
      <c r="E33" s="26" t="s">
        <v>20</v>
      </c>
      <c r="F33" s="28">
        <v>76407568000193</v>
      </c>
      <c r="G33" s="24" t="e" vm="63">
        <v>#VALUE!</v>
      </c>
      <c r="H33" s="26" cm="1" vm="64">
        <f t="array" aca="1" ref="H33" ca="1">_FV(G33,"População")</f>
        <v>2781</v>
      </c>
    </row>
    <row r="34" spans="1:8" x14ac:dyDescent="0.25">
      <c r="A34" s="25">
        <f t="shared" si="0"/>
        <v>33</v>
      </c>
      <c r="B34" s="26" t="s">
        <v>78</v>
      </c>
      <c r="C34" s="27" t="s">
        <v>43</v>
      </c>
      <c r="D34" s="26" t="s">
        <v>44</v>
      </c>
      <c r="E34" s="26" t="s">
        <v>45</v>
      </c>
      <c r="F34" s="28">
        <v>75666131000101</v>
      </c>
      <c r="G34" s="24" t="e" vm="65">
        <v>#VALUE!</v>
      </c>
      <c r="H34" s="26" cm="1" vm="66">
        <f t="array" aca="1" ref="H34" ca="1">_FV(G34,"População")</f>
        <v>10312</v>
      </c>
    </row>
    <row r="35" spans="1:8" x14ac:dyDescent="0.25">
      <c r="A35" s="25">
        <f t="shared" si="0"/>
        <v>34</v>
      </c>
      <c r="B35" s="26" t="s">
        <v>79</v>
      </c>
      <c r="C35" s="27" t="s">
        <v>43</v>
      </c>
      <c r="D35" s="26" t="s">
        <v>44</v>
      </c>
      <c r="E35" s="26" t="s">
        <v>45</v>
      </c>
      <c r="F35" s="27">
        <v>1612441000107</v>
      </c>
      <c r="G35" s="24" t="e" vm="67">
        <v>#VALUE!</v>
      </c>
      <c r="H35" s="26" cm="1" vm="68">
        <f t="array" aca="1" ref="H35" ca="1">_FV(G35,"População")</f>
        <v>3457</v>
      </c>
    </row>
    <row r="36" spans="1:8" x14ac:dyDescent="0.25">
      <c r="A36" s="25">
        <f t="shared" si="0"/>
        <v>35</v>
      </c>
      <c r="B36" s="26" t="s">
        <v>80</v>
      </c>
      <c r="C36" s="27" t="s">
        <v>18</v>
      </c>
      <c r="D36" s="26" t="s">
        <v>40</v>
      </c>
      <c r="E36" s="26" t="s">
        <v>20</v>
      </c>
      <c r="F36" s="28">
        <v>76245067000158</v>
      </c>
      <c r="G36" s="24" t="e" vm="69">
        <v>#VALUE!</v>
      </c>
      <c r="H36" s="26" cm="1" vm="70">
        <f t="array" aca="1" ref="H36" ca="1">_FV(G36,"População")</f>
        <v>15399</v>
      </c>
    </row>
    <row r="37" spans="1:8" x14ac:dyDescent="0.25">
      <c r="A37" s="25">
        <f t="shared" si="0"/>
        <v>36</v>
      </c>
      <c r="B37" s="26" t="s">
        <v>81</v>
      </c>
      <c r="C37" s="27" t="s">
        <v>28</v>
      </c>
      <c r="D37" s="26" t="s">
        <v>57</v>
      </c>
      <c r="E37" s="26" t="s">
        <v>30</v>
      </c>
      <c r="F37" s="28">
        <v>81648859000103</v>
      </c>
      <c r="G37" s="24" t="e" vm="71">
        <v>#VALUE!</v>
      </c>
      <c r="H37" s="26" cm="1" vm="72">
        <f t="array" aca="1" ref="H37" ca="1">_FV(G37,"População")</f>
        <v>16400</v>
      </c>
    </row>
    <row r="38" spans="1:8" x14ac:dyDescent="0.25">
      <c r="A38" s="25">
        <f t="shared" si="0"/>
        <v>37</v>
      </c>
      <c r="B38" s="26" t="s">
        <v>82</v>
      </c>
      <c r="C38" s="27" t="s">
        <v>32</v>
      </c>
      <c r="D38" s="26" t="s">
        <v>66</v>
      </c>
      <c r="E38" s="26" t="s">
        <v>34</v>
      </c>
      <c r="F38" s="28">
        <v>76217017000167</v>
      </c>
      <c r="G38" s="24" t="e" vm="73">
        <v>#VALUE!</v>
      </c>
      <c r="H38" s="26" cm="1" vm="74">
        <f t="array" aca="1" ref="H38" ca="1">_FV(G38,"População")</f>
        <v>4047</v>
      </c>
    </row>
    <row r="39" spans="1:8" x14ac:dyDescent="0.25">
      <c r="A39" s="25">
        <f t="shared" si="0"/>
        <v>38</v>
      </c>
      <c r="B39" s="26" t="s">
        <v>83</v>
      </c>
      <c r="C39" s="27" t="s">
        <v>43</v>
      </c>
      <c r="D39" s="26" t="s">
        <v>44</v>
      </c>
      <c r="E39" s="26" t="s">
        <v>45</v>
      </c>
      <c r="F39" s="28">
        <v>95589255000148</v>
      </c>
      <c r="G39" s="24" t="e" vm="75">
        <v>#VALUE!</v>
      </c>
      <c r="H39" s="26" cm="1" vm="76">
        <f t="array" aca="1" ref="H39" ca="1">_FV(G39,"População")</f>
        <v>2470</v>
      </c>
    </row>
    <row r="40" spans="1:8" x14ac:dyDescent="0.25">
      <c r="A40" s="25">
        <f t="shared" si="0"/>
        <v>39</v>
      </c>
      <c r="B40" s="26" t="s">
        <v>84</v>
      </c>
      <c r="C40" s="27" t="s">
        <v>28</v>
      </c>
      <c r="D40" s="26" t="s">
        <v>29</v>
      </c>
      <c r="E40" s="26" t="s">
        <v>30</v>
      </c>
      <c r="F40" s="27">
        <v>1612906000120</v>
      </c>
      <c r="G40" s="24" t="e" vm="77">
        <v>#VALUE!</v>
      </c>
      <c r="H40" s="26" cm="1" vm="78">
        <f t="array" aca="1" ref="H40" ca="1">_FV(G40,"População")</f>
        <v>6365</v>
      </c>
    </row>
    <row r="41" spans="1:8" x14ac:dyDescent="0.25">
      <c r="A41" s="25">
        <f t="shared" si="0"/>
        <v>40</v>
      </c>
      <c r="B41" s="26" t="s">
        <v>85</v>
      </c>
      <c r="C41" s="27" t="s">
        <v>47</v>
      </c>
      <c r="D41" s="26" t="s">
        <v>48</v>
      </c>
      <c r="E41" s="26" t="s">
        <v>49</v>
      </c>
      <c r="F41" s="28">
        <v>78121985000109</v>
      </c>
      <c r="G41" s="24" t="e" vm="79">
        <v>#VALUE!</v>
      </c>
      <c r="H41" s="26" cm="1" vm="80">
        <f t="array" aca="1" ref="H41" ca="1">_FV(G41,"População")</f>
        <v>7540</v>
      </c>
    </row>
    <row r="42" spans="1:8" x14ac:dyDescent="0.25">
      <c r="A42" s="25">
        <f t="shared" si="0"/>
        <v>41</v>
      </c>
      <c r="B42" s="26" t="s">
        <v>86</v>
      </c>
      <c r="C42" s="27" t="s">
        <v>22</v>
      </c>
      <c r="D42" s="26" t="s">
        <v>23</v>
      </c>
      <c r="E42" s="26" t="s">
        <v>24</v>
      </c>
      <c r="F42" s="28">
        <v>76105592000178</v>
      </c>
      <c r="G42" s="24" t="e" vm="81">
        <v>#VALUE!</v>
      </c>
      <c r="H42" s="26" cm="1" vm="82">
        <f t="array" aca="1" ref="H42" ca="1">_FV(G42,"População")</f>
        <v>13129</v>
      </c>
    </row>
    <row r="43" spans="1:8" x14ac:dyDescent="0.25">
      <c r="A43" s="25">
        <f t="shared" si="0"/>
        <v>42</v>
      </c>
      <c r="B43" s="26" t="s">
        <v>87</v>
      </c>
      <c r="C43" s="27" t="s">
        <v>43</v>
      </c>
      <c r="D43" s="26" t="s">
        <v>44</v>
      </c>
      <c r="E43" s="26" t="s">
        <v>45</v>
      </c>
      <c r="F43" s="27">
        <v>1612443000104</v>
      </c>
      <c r="G43" s="24" t="e" vm="83">
        <v>#VALUE!</v>
      </c>
      <c r="H43" s="26" cm="1" vm="84">
        <f t="array" aca="1" ref="H43" ca="1">_FV(G43,"População")</f>
        <v>3506</v>
      </c>
    </row>
    <row r="44" spans="1:8" x14ac:dyDescent="0.25">
      <c r="A44" s="25">
        <f t="shared" si="0"/>
        <v>43</v>
      </c>
      <c r="B44" s="26" t="s">
        <v>88</v>
      </c>
      <c r="C44" s="27" t="s">
        <v>18</v>
      </c>
      <c r="D44" s="26" t="s">
        <v>60</v>
      </c>
      <c r="E44" s="26" t="s">
        <v>20</v>
      </c>
      <c r="F44" s="28">
        <v>75771261000104</v>
      </c>
      <c r="G44" s="24" t="s">
        <v>88</v>
      </c>
      <c r="H44" s="26" t="e" cm="1" vm="85">
        <f t="array" ref="H44">_FV(G44,"População")</f>
        <v>#VALUE!</v>
      </c>
    </row>
    <row r="45" spans="1:8" x14ac:dyDescent="0.25">
      <c r="A45" s="25">
        <f t="shared" si="0"/>
        <v>44</v>
      </c>
      <c r="B45" s="26" t="s">
        <v>89</v>
      </c>
      <c r="C45" s="27" t="s">
        <v>43</v>
      </c>
      <c r="D45" s="26" t="s">
        <v>44</v>
      </c>
      <c r="E45" s="26" t="s">
        <v>45</v>
      </c>
      <c r="F45" s="28">
        <v>80874100000186</v>
      </c>
      <c r="G45" s="24" t="e" vm="86">
        <v>#VALUE!</v>
      </c>
      <c r="H45" s="26" cm="1" vm="87">
        <f t="array" aca="1" ref="H45" ca="1">_FV(G45,"População")</f>
        <v>3254</v>
      </c>
    </row>
    <row r="46" spans="1:8" x14ac:dyDescent="0.25">
      <c r="A46" s="25">
        <f t="shared" si="0"/>
        <v>45</v>
      </c>
      <c r="B46" s="26" t="s">
        <v>90</v>
      </c>
      <c r="C46" s="27" t="s">
        <v>18</v>
      </c>
      <c r="D46" s="26" t="s">
        <v>60</v>
      </c>
      <c r="E46" s="26" t="s">
        <v>20</v>
      </c>
      <c r="F46" s="28">
        <v>75740829000120</v>
      </c>
      <c r="G46" s="24" t="e" vm="88">
        <v>#VALUE!</v>
      </c>
      <c r="H46" s="26" cm="1" vm="89">
        <f t="array" aca="1" ref="H46" ca="1">_FV(G46,"População")</f>
        <v>6439</v>
      </c>
    </row>
    <row r="47" spans="1:8" x14ac:dyDescent="0.25">
      <c r="A47" s="25">
        <f t="shared" si="0"/>
        <v>46</v>
      </c>
      <c r="B47" s="26" t="s">
        <v>91</v>
      </c>
      <c r="C47" s="27" t="s">
        <v>47</v>
      </c>
      <c r="D47" s="26" t="s">
        <v>48</v>
      </c>
      <c r="E47" s="26" t="s">
        <v>49</v>
      </c>
      <c r="F47" s="28">
        <v>78121902000173</v>
      </c>
      <c r="G47" s="24" t="e" vm="90">
        <v>#VALUE!</v>
      </c>
      <c r="H47" s="26" cm="1" vm="91">
        <f t="array" aca="1" ref="H47" ca="1">_FV(G47,"População")</f>
        <v>5382</v>
      </c>
    </row>
    <row r="48" spans="1:8" x14ac:dyDescent="0.25">
      <c r="A48" s="25">
        <f t="shared" si="0"/>
        <v>47</v>
      </c>
      <c r="B48" s="26" t="s">
        <v>92</v>
      </c>
      <c r="C48" s="27" t="s">
        <v>32</v>
      </c>
      <c r="D48" s="26" t="s">
        <v>33</v>
      </c>
      <c r="E48" s="26" t="s">
        <v>34</v>
      </c>
      <c r="F48" s="28">
        <v>95640520000175</v>
      </c>
      <c r="G48" s="24" t="e" vm="92">
        <v>#VALUE!</v>
      </c>
      <c r="H48" s="26" cm="1" vm="93">
        <f t="array" aca="1" ref="H48" ca="1">_FV(G48,"População")</f>
        <v>2585</v>
      </c>
    </row>
    <row r="49" spans="1:8" x14ac:dyDescent="0.25">
      <c r="A49" s="25">
        <f t="shared" si="0"/>
        <v>48</v>
      </c>
      <c r="B49" s="26" t="s">
        <v>93</v>
      </c>
      <c r="C49" s="27" t="s">
        <v>18</v>
      </c>
      <c r="D49" s="26" t="s">
        <v>40</v>
      </c>
      <c r="E49" s="26" t="s">
        <v>20</v>
      </c>
      <c r="F49" s="28">
        <v>75845545000106</v>
      </c>
      <c r="G49" s="24" t="e" vm="94">
        <v>#VALUE!</v>
      </c>
      <c r="H49" s="26" cm="1" vm="95">
        <f t="array" aca="1" ref="H49" ca="1">_FV(G49,"População")</f>
        <v>2954</v>
      </c>
    </row>
    <row r="50" spans="1:8" x14ac:dyDescent="0.25">
      <c r="A50" s="25">
        <f t="shared" si="0"/>
        <v>49</v>
      </c>
      <c r="B50" s="26" t="s">
        <v>94</v>
      </c>
      <c r="C50" s="27" t="s">
        <v>47</v>
      </c>
      <c r="D50" s="26" t="s">
        <v>48</v>
      </c>
      <c r="E50" s="26" t="s">
        <v>49</v>
      </c>
      <c r="F50" s="28">
        <v>78121878000172</v>
      </c>
      <c r="G50" s="24" t="e" vm="96">
        <v>#VALUE!</v>
      </c>
      <c r="H50" s="26" cm="1" vm="97">
        <f t="array" aca="1" ref="H50" ca="1">_FV(G50,"População")</f>
        <v>18456</v>
      </c>
    </row>
    <row r="51" spans="1:8" x14ac:dyDescent="0.25">
      <c r="A51" s="25">
        <f t="shared" si="0"/>
        <v>50</v>
      </c>
      <c r="B51" s="26" t="s">
        <v>95</v>
      </c>
      <c r="C51" s="27" t="s">
        <v>32</v>
      </c>
      <c r="D51" s="26" t="s">
        <v>33</v>
      </c>
      <c r="E51" s="26" t="s">
        <v>34</v>
      </c>
      <c r="F51" s="28">
        <v>95640652000105</v>
      </c>
      <c r="G51" s="24" t="e" vm="98">
        <v>#VALUE!</v>
      </c>
      <c r="H51" s="26" cm="1" vm="99">
        <f t="array" aca="1" ref="H51" ca="1">_FV(G51,"População")</f>
        <v>4009</v>
      </c>
    </row>
    <row r="52" spans="1:8" x14ac:dyDescent="0.25">
      <c r="A52" s="25">
        <f t="shared" si="0"/>
        <v>51</v>
      </c>
      <c r="B52" s="26" t="s">
        <v>96</v>
      </c>
      <c r="C52" s="27" t="s">
        <v>18</v>
      </c>
      <c r="D52" s="26" t="s">
        <v>60</v>
      </c>
      <c r="E52" s="26" t="s">
        <v>20</v>
      </c>
      <c r="F52" s="28">
        <v>75771279000106</v>
      </c>
      <c r="G52" s="24" t="e" vm="100">
        <v>#VALUE!</v>
      </c>
      <c r="H52" s="26" cm="1" vm="101">
        <f t="array" aca="1" ref="H52" ca="1">_FV(G52,"População")</f>
        <v>8606</v>
      </c>
    </row>
    <row r="53" spans="1:8" x14ac:dyDescent="0.25">
      <c r="A53" s="25">
        <f t="shared" si="0"/>
        <v>52</v>
      </c>
      <c r="B53" s="26" t="s">
        <v>97</v>
      </c>
      <c r="C53" s="27" t="s">
        <v>18</v>
      </c>
      <c r="D53" s="26" t="s">
        <v>19</v>
      </c>
      <c r="E53" s="26" t="s">
        <v>20</v>
      </c>
      <c r="F53" s="28">
        <v>75442756000190</v>
      </c>
      <c r="G53" s="24" t="e" vm="102">
        <v>#VALUE!</v>
      </c>
      <c r="H53" s="26" cm="1" vm="103">
        <f t="array" aca="1" ref="H53" ca="1">_FV(G53,"População")</f>
        <v>25466</v>
      </c>
    </row>
    <row r="54" spans="1:8" x14ac:dyDescent="0.25">
      <c r="A54" s="25">
        <f t="shared" si="0"/>
        <v>53</v>
      </c>
      <c r="B54" s="26" t="s">
        <v>98</v>
      </c>
      <c r="C54" s="27" t="s">
        <v>18</v>
      </c>
      <c r="D54" s="26" t="s">
        <v>40</v>
      </c>
      <c r="E54" s="26" t="s">
        <v>20</v>
      </c>
      <c r="F54" s="28">
        <v>75732057000184</v>
      </c>
      <c r="G54" s="24" t="e" vm="104">
        <v>#VALUE!</v>
      </c>
      <c r="H54" s="26" cm="1" vm="105">
        <f t="array" aca="1" ref="H54" ca="1">_FV(G54,"População")</f>
        <v>107341</v>
      </c>
    </row>
    <row r="55" spans="1:8" x14ac:dyDescent="0.25">
      <c r="A55" s="25">
        <f t="shared" si="0"/>
        <v>54</v>
      </c>
      <c r="B55" s="26" t="s">
        <v>99</v>
      </c>
      <c r="C55" s="27" t="s">
        <v>18</v>
      </c>
      <c r="D55" s="26" t="s">
        <v>60</v>
      </c>
      <c r="E55" s="26" t="s">
        <v>20</v>
      </c>
      <c r="F55" s="28">
        <v>75771287000152</v>
      </c>
      <c r="G55" s="24" t="e" vm="106">
        <v>#VALUE!</v>
      </c>
      <c r="H55" s="26" cm="1" vm="107">
        <f t="array" aca="1" ref="H55" ca="1">_FV(G55,"População")</f>
        <v>7917</v>
      </c>
    </row>
    <row r="56" spans="1:8" x14ac:dyDescent="0.25">
      <c r="A56" s="25">
        <f t="shared" si="0"/>
        <v>55</v>
      </c>
      <c r="B56" s="26" t="s">
        <v>100</v>
      </c>
      <c r="C56" s="27" t="s">
        <v>32</v>
      </c>
      <c r="D56" s="26" t="s">
        <v>66</v>
      </c>
      <c r="E56" s="26" t="s">
        <v>34</v>
      </c>
      <c r="F56" s="28">
        <v>76950070000172</v>
      </c>
      <c r="G56" s="24" t="e" vm="108">
        <v>#VALUE!</v>
      </c>
      <c r="H56" s="26" cm="1" vm="109">
        <f t="array" aca="1" ref="H56" ca="1">_FV(G56,"População")</f>
        <v>14043</v>
      </c>
    </row>
    <row r="57" spans="1:8" x14ac:dyDescent="0.25">
      <c r="A57" s="25">
        <f t="shared" si="0"/>
        <v>56</v>
      </c>
      <c r="B57" s="26" t="s">
        <v>101</v>
      </c>
      <c r="C57" s="27" t="s">
        <v>28</v>
      </c>
      <c r="D57" s="26" t="s">
        <v>29</v>
      </c>
      <c r="E57" s="26" t="s">
        <v>30</v>
      </c>
      <c r="F57" s="28">
        <v>1611489000109</v>
      </c>
      <c r="G57" s="24" t="e" vm="110">
        <v>#VALUE!</v>
      </c>
      <c r="H57" s="26" cm="1" vm="111">
        <f t="array" aca="1" ref="H57" ca="1">_FV(G57,"População")</f>
        <v>3859</v>
      </c>
    </row>
    <row r="58" spans="1:8" x14ac:dyDescent="0.25">
      <c r="A58" s="25">
        <f t="shared" si="0"/>
        <v>57</v>
      </c>
      <c r="B58" s="26" t="s">
        <v>102</v>
      </c>
      <c r="C58" s="27" t="s">
        <v>22</v>
      </c>
      <c r="D58" s="26" t="s">
        <v>23</v>
      </c>
      <c r="E58" s="26" t="s">
        <v>24</v>
      </c>
      <c r="F58" s="28">
        <v>76105600000186</v>
      </c>
      <c r="G58" s="24" t="e" vm="112">
        <v>#VALUE!</v>
      </c>
      <c r="H58" s="26" cm="1" vm="113">
        <f t="array" aca="1" ref="H58" ca="1">_FV(G58,"População")</f>
        <v>38769</v>
      </c>
    </row>
    <row r="59" spans="1:8" x14ac:dyDescent="0.25">
      <c r="A59" s="25">
        <f t="shared" si="0"/>
        <v>58</v>
      </c>
      <c r="B59" s="26" t="s">
        <v>103</v>
      </c>
      <c r="C59" s="27" t="s">
        <v>47</v>
      </c>
      <c r="D59" s="26" t="s">
        <v>48</v>
      </c>
      <c r="E59" s="26" t="s">
        <v>49</v>
      </c>
      <c r="F59" s="28">
        <v>80869621000145</v>
      </c>
      <c r="G59" s="24" t="e" vm="114">
        <v>#VALUE!</v>
      </c>
      <c r="H59" s="26" cm="1" vm="115">
        <f t="array" aca="1" ref="H59" ca="1">_FV(G59,"População")</f>
        <v>3763</v>
      </c>
    </row>
    <row r="60" spans="1:8" x14ac:dyDescent="0.25">
      <c r="A60" s="25">
        <f t="shared" si="0"/>
        <v>59</v>
      </c>
      <c r="B60" s="26" t="s">
        <v>104</v>
      </c>
      <c r="C60" s="27" t="s">
        <v>22</v>
      </c>
      <c r="D60" s="26" t="s">
        <v>105</v>
      </c>
      <c r="E60" s="26" t="s">
        <v>24</v>
      </c>
      <c r="F60" s="28">
        <v>76002658000102</v>
      </c>
      <c r="G60" s="24" t="e" vm="116">
        <v>#VALUE!</v>
      </c>
      <c r="H60" s="26" cm="1" vm="117">
        <f t="array" aca="1" ref="H60" ca="1">_FV(G60,"População")</f>
        <v>8045</v>
      </c>
    </row>
    <row r="61" spans="1:8" x14ac:dyDescent="0.25">
      <c r="A61" s="25">
        <f t="shared" si="0"/>
        <v>60</v>
      </c>
      <c r="B61" s="26" t="s">
        <v>106</v>
      </c>
      <c r="C61" s="27" t="s">
        <v>22</v>
      </c>
      <c r="D61" s="26" t="s">
        <v>23</v>
      </c>
      <c r="E61" s="26" t="s">
        <v>24</v>
      </c>
      <c r="F61" s="28">
        <v>76105618000188</v>
      </c>
      <c r="G61" s="24" t="e" vm="118">
        <v>#VALUE!</v>
      </c>
      <c r="H61" s="26" cm="1" vm="119">
        <f t="array" aca="1" ref="H61" ca="1">_FV(G61,"População")</f>
        <v>133865</v>
      </c>
    </row>
    <row r="62" spans="1:8" x14ac:dyDescent="0.25">
      <c r="A62" s="25">
        <f t="shared" si="0"/>
        <v>61</v>
      </c>
      <c r="B62" s="26" t="s">
        <v>107</v>
      </c>
      <c r="C62" s="27" t="s">
        <v>22</v>
      </c>
      <c r="D62" s="26" t="s">
        <v>23</v>
      </c>
      <c r="E62" s="26" t="s">
        <v>24</v>
      </c>
      <c r="F62" s="27">
        <v>1607539000176</v>
      </c>
      <c r="G62" s="24" t="e" vm="120">
        <v>#VALUE!</v>
      </c>
      <c r="H62" s="26" cm="1" vm="121">
        <f t="array" aca="1" ref="H62" ca="1">_FV(G62,"População")</f>
        <v>24843</v>
      </c>
    </row>
    <row r="63" spans="1:8" x14ac:dyDescent="0.25">
      <c r="A63" s="25">
        <f t="shared" si="0"/>
        <v>62</v>
      </c>
      <c r="B63" s="29" t="s">
        <v>108</v>
      </c>
      <c r="C63" s="30" t="s">
        <v>28</v>
      </c>
      <c r="D63" s="29" t="s">
        <v>66</v>
      </c>
      <c r="E63" s="29" t="s">
        <v>34</v>
      </c>
      <c r="F63" s="31">
        <v>75904524000106</v>
      </c>
      <c r="G63" s="24" t="e" vm="122">
        <v>#VALUE!</v>
      </c>
      <c r="H63" s="26" cm="1" vm="123">
        <f t="array" aca="1" ref="H63" ca="1">_FV(G63,"População")</f>
        <v>95488</v>
      </c>
    </row>
    <row r="64" spans="1:8" x14ac:dyDescent="0.25">
      <c r="A64" s="25">
        <f t="shared" si="0"/>
        <v>63</v>
      </c>
      <c r="B64" s="26" t="s">
        <v>109</v>
      </c>
      <c r="C64" s="27" t="s">
        <v>28</v>
      </c>
      <c r="D64" s="26" t="s">
        <v>29</v>
      </c>
      <c r="E64" s="26" t="s">
        <v>30</v>
      </c>
      <c r="F64" s="28">
        <v>76175926000180</v>
      </c>
      <c r="G64" s="24" t="e" vm="124">
        <v>#VALUE!</v>
      </c>
      <c r="H64" s="26" cm="1" vm="125">
        <f t="array" aca="1" ref="H64" ca="1">_FV(G64,"População")</f>
        <v>14809</v>
      </c>
    </row>
    <row r="65" spans="1:8" x14ac:dyDescent="0.25">
      <c r="A65" s="25">
        <f t="shared" si="0"/>
        <v>64</v>
      </c>
      <c r="B65" s="26" t="s">
        <v>110</v>
      </c>
      <c r="C65" s="27" t="s">
        <v>28</v>
      </c>
      <c r="D65" s="26" t="s">
        <v>111</v>
      </c>
      <c r="E65" s="26" t="s">
        <v>30</v>
      </c>
      <c r="F65" s="28">
        <v>95684478000194</v>
      </c>
      <c r="G65" s="24" t="e" vm="126">
        <v>#VALUE!</v>
      </c>
      <c r="H65" s="26" cm="1" vm="127">
        <f t="array" aca="1" ref="H65" ca="1">_FV(G65,"População")</f>
        <v>16053</v>
      </c>
    </row>
    <row r="66" spans="1:8" x14ac:dyDescent="0.25">
      <c r="A66" s="25">
        <f t="shared" si="0"/>
        <v>65</v>
      </c>
      <c r="B66" s="26" t="s">
        <v>112</v>
      </c>
      <c r="C66" s="27" t="s">
        <v>28</v>
      </c>
      <c r="D66" s="26" t="s">
        <v>111</v>
      </c>
      <c r="E66" s="26" t="s">
        <v>30</v>
      </c>
      <c r="F66" s="28">
        <v>78279981000145</v>
      </c>
      <c r="G66" s="24" t="e" vm="128">
        <v>#VALUE!</v>
      </c>
      <c r="H66" s="26" cm="1" vm="129">
        <f t="array" aca="1" ref="H66" ca="1">_FV(G66,"População")</f>
        <v>13329</v>
      </c>
    </row>
    <row r="67" spans="1:8" x14ac:dyDescent="0.25">
      <c r="A67" s="25">
        <f t="shared" si="0"/>
        <v>66</v>
      </c>
      <c r="B67" s="26" t="s">
        <v>113</v>
      </c>
      <c r="C67" s="27" t="s">
        <v>43</v>
      </c>
      <c r="D67" s="26" t="s">
        <v>44</v>
      </c>
      <c r="E67" s="26" t="s">
        <v>45</v>
      </c>
      <c r="F67" s="28">
        <v>75972760000160</v>
      </c>
      <c r="G67" s="24" t="e" vm="130">
        <v>#VALUE!</v>
      </c>
      <c r="H67" s="26" cm="1" vm="131">
        <f t="array" aca="1" ref="H67" ca="1">_FV(G67,"População")</f>
        <v>69431</v>
      </c>
    </row>
    <row r="68" spans="1:8" x14ac:dyDescent="0.25">
      <c r="A68" s="25">
        <f t="shared" ref="A68:A131" si="1">A67+1</f>
        <v>67</v>
      </c>
      <c r="B68" s="26" t="s">
        <v>114</v>
      </c>
      <c r="C68" s="27" t="s">
        <v>47</v>
      </c>
      <c r="D68" s="26" t="s">
        <v>48</v>
      </c>
      <c r="E68" s="26" t="s">
        <v>49</v>
      </c>
      <c r="F68" s="28">
        <v>76208834000159</v>
      </c>
      <c r="G68" s="24" t="e" vm="132">
        <v>#VALUE!</v>
      </c>
      <c r="H68" s="26" cm="1" vm="133">
        <f t="array" aca="1" ref="H68" ca="1">_FV(G68,"População")</f>
        <v>15834</v>
      </c>
    </row>
    <row r="69" spans="1:8" x14ac:dyDescent="0.25">
      <c r="A69" s="25">
        <f t="shared" si="1"/>
        <v>68</v>
      </c>
      <c r="B69" s="26" t="s">
        <v>115</v>
      </c>
      <c r="C69" s="27" t="s">
        <v>56</v>
      </c>
      <c r="D69" s="26" t="s">
        <v>63</v>
      </c>
      <c r="E69" s="26" t="s">
        <v>58</v>
      </c>
      <c r="F69" s="27">
        <v>1613765000160</v>
      </c>
      <c r="G69" s="24" t="e" vm="134">
        <v>#VALUE!</v>
      </c>
      <c r="H69" s="26" cm="1" vm="135">
        <f t="array" aca="1" ref="H69" ca="1">_FV(G69,"População")</f>
        <v>23825</v>
      </c>
    </row>
    <row r="70" spans="1:8" x14ac:dyDescent="0.25">
      <c r="A70" s="25">
        <f t="shared" si="1"/>
        <v>69</v>
      </c>
      <c r="B70" s="26" t="s">
        <v>116</v>
      </c>
      <c r="C70" s="27" t="s">
        <v>18</v>
      </c>
      <c r="D70" s="26" t="s">
        <v>19</v>
      </c>
      <c r="E70" s="26" t="s">
        <v>20</v>
      </c>
      <c r="F70" s="28">
        <v>76965789000187</v>
      </c>
      <c r="G70" s="24" t="e" vm="136">
        <v>#VALUE!</v>
      </c>
      <c r="H70" s="26" cm="1" vm="137">
        <f t="array" aca="1" ref="H70" ca="1">_FV(G70,"População")</f>
        <v>14356</v>
      </c>
    </row>
    <row r="71" spans="1:8" x14ac:dyDescent="0.25">
      <c r="A71" s="25">
        <f t="shared" si="1"/>
        <v>70</v>
      </c>
      <c r="B71" s="26" t="s">
        <v>47</v>
      </c>
      <c r="C71" s="27" t="s">
        <v>47</v>
      </c>
      <c r="D71" s="26" t="s">
        <v>48</v>
      </c>
      <c r="E71" s="26" t="s">
        <v>49</v>
      </c>
      <c r="F71" s="28">
        <v>76208867000107</v>
      </c>
      <c r="G71" s="24" t="e" vm="138">
        <v>#VALUE!</v>
      </c>
      <c r="H71" s="26" cm="1" vm="139">
        <f t="array" aca="1" ref="H71" ca="1">_FV(G71,"População")</f>
        <v>332333</v>
      </c>
    </row>
    <row r="72" spans="1:8" x14ac:dyDescent="0.25">
      <c r="A72" s="25">
        <f t="shared" si="1"/>
        <v>71</v>
      </c>
      <c r="B72" s="26" t="s">
        <v>117</v>
      </c>
      <c r="C72" s="27" t="s">
        <v>56</v>
      </c>
      <c r="D72" s="26" t="s">
        <v>63</v>
      </c>
      <c r="E72" s="26" t="s">
        <v>58</v>
      </c>
      <c r="F72" s="28">
        <v>77001311000108</v>
      </c>
      <c r="G72" s="24" t="e" vm="140">
        <v>#VALUE!</v>
      </c>
      <c r="H72" s="26" cm="1" vm="141">
        <f t="array" aca="1" ref="H72" ca="1">_FV(G72,"População")</f>
        <v>71809</v>
      </c>
    </row>
    <row r="73" spans="1:8" x14ac:dyDescent="0.25">
      <c r="A73" s="25">
        <f t="shared" si="1"/>
        <v>72</v>
      </c>
      <c r="B73" s="26" t="s">
        <v>118</v>
      </c>
      <c r="C73" s="27" t="s">
        <v>47</v>
      </c>
      <c r="D73" s="26" t="s">
        <v>48</v>
      </c>
      <c r="E73" s="26" t="s">
        <v>49</v>
      </c>
      <c r="F73" s="28">
        <v>76208842000103</v>
      </c>
      <c r="G73" s="24" t="e" vm="142">
        <v>#VALUE!</v>
      </c>
      <c r="H73" s="26" cm="1" vm="143">
        <f t="array" aca="1" ref="H73" ca="1">_FV(G73,"População")</f>
        <v>10167</v>
      </c>
    </row>
    <row r="74" spans="1:8" x14ac:dyDescent="0.25">
      <c r="A74" s="25">
        <f t="shared" si="1"/>
        <v>73</v>
      </c>
      <c r="B74" s="26" t="s">
        <v>119</v>
      </c>
      <c r="C74" s="27" t="s">
        <v>18</v>
      </c>
      <c r="D74" s="26" t="s">
        <v>40</v>
      </c>
      <c r="E74" s="26" t="s">
        <v>20</v>
      </c>
      <c r="F74" s="28">
        <v>75845503000167</v>
      </c>
      <c r="G74" s="24" t="e" vm="144">
        <v>#VALUE!</v>
      </c>
      <c r="H74" s="26" cm="1" vm="145">
        <f t="array" aca="1" ref="H74" ca="1">_FV(G74,"População")</f>
        <v>10764</v>
      </c>
    </row>
    <row r="75" spans="1:8" x14ac:dyDescent="0.25">
      <c r="A75" s="25">
        <f t="shared" si="1"/>
        <v>74</v>
      </c>
      <c r="B75" s="26" t="s">
        <v>120</v>
      </c>
      <c r="C75" s="27" t="s">
        <v>22</v>
      </c>
      <c r="D75" s="26" t="s">
        <v>23</v>
      </c>
      <c r="E75" s="26" t="s">
        <v>24</v>
      </c>
      <c r="F75" s="28">
        <v>76105626000124</v>
      </c>
      <c r="G75" s="24" t="e" vm="146">
        <v>#VALUE!</v>
      </c>
      <c r="H75" s="26" cm="1" vm="147">
        <f t="array" aca="1" ref="H75" ca="1">_FV(G75,"População")</f>
        <v>17833</v>
      </c>
    </row>
    <row r="76" spans="1:8" x14ac:dyDescent="0.25">
      <c r="A76" s="25">
        <f t="shared" si="1"/>
        <v>75</v>
      </c>
      <c r="B76" s="26" t="s">
        <v>121</v>
      </c>
      <c r="C76" s="27" t="s">
        <v>47</v>
      </c>
      <c r="D76" s="26" t="s">
        <v>48</v>
      </c>
      <c r="E76" s="26" t="s">
        <v>49</v>
      </c>
      <c r="F76" s="28">
        <v>76206473000101</v>
      </c>
      <c r="G76" s="24" t="e" vm="148">
        <v>#VALUE!</v>
      </c>
      <c r="H76" s="26" cm="1" vm="149">
        <f t="array" aca="1" ref="H76" ca="1">_FV(G76,"População")</f>
        <v>11819</v>
      </c>
    </row>
    <row r="77" spans="1:8" x14ac:dyDescent="0.25">
      <c r="A77" s="25">
        <f t="shared" si="1"/>
        <v>76</v>
      </c>
      <c r="B77" s="26" t="s">
        <v>122</v>
      </c>
      <c r="C77" s="27" t="s">
        <v>43</v>
      </c>
      <c r="D77" s="26" t="s">
        <v>44</v>
      </c>
      <c r="E77" s="26" t="s">
        <v>45</v>
      </c>
      <c r="F77" s="28">
        <v>76995414000160</v>
      </c>
      <c r="G77" s="24" t="e" vm="150">
        <v>#VALUE!</v>
      </c>
      <c r="H77" s="26" cm="1" vm="151">
        <f t="array" aca="1" ref="H77" ca="1">_FV(G77,"População")</f>
        <v>19167</v>
      </c>
    </row>
    <row r="78" spans="1:8" x14ac:dyDescent="0.25">
      <c r="A78" s="25">
        <f t="shared" si="1"/>
        <v>77</v>
      </c>
      <c r="B78" s="26" t="s">
        <v>123</v>
      </c>
      <c r="C78" s="27" t="s">
        <v>32</v>
      </c>
      <c r="D78" s="26" t="s">
        <v>33</v>
      </c>
      <c r="E78" s="26" t="s">
        <v>34</v>
      </c>
      <c r="F78" s="28">
        <v>76309806000128</v>
      </c>
      <c r="G78" s="24" t="e" vm="152">
        <v>#VALUE!</v>
      </c>
      <c r="H78" s="26" cm="1" vm="153">
        <f t="array" aca="1" ref="H78" ca="1">_FV(G78,"População")</f>
        <v>83816</v>
      </c>
    </row>
    <row r="79" spans="1:8" x14ac:dyDescent="0.25">
      <c r="A79" s="25">
        <f t="shared" si="1"/>
        <v>78</v>
      </c>
      <c r="B79" s="26" t="s">
        <v>124</v>
      </c>
      <c r="C79" s="27" t="s">
        <v>32</v>
      </c>
      <c r="D79" s="26" t="s">
        <v>33</v>
      </c>
      <c r="E79" s="26" t="s">
        <v>34</v>
      </c>
      <c r="F79" s="28">
        <v>75377200000167</v>
      </c>
      <c r="G79" s="24" t="e" vm="154">
        <v>#VALUE!</v>
      </c>
      <c r="H79" s="26" cm="1" vm="155">
        <f t="array" aca="1" ref="H79" ca="1">_FV(G79,"População")</f>
        <v>12797</v>
      </c>
    </row>
    <row r="80" spans="1:8" x14ac:dyDescent="0.25">
      <c r="A80" s="25">
        <f t="shared" si="1"/>
        <v>79</v>
      </c>
      <c r="B80" s="26" t="s">
        <v>125</v>
      </c>
      <c r="C80" s="27" t="s">
        <v>43</v>
      </c>
      <c r="D80" s="26" t="s">
        <v>44</v>
      </c>
      <c r="E80" s="26" t="s">
        <v>45</v>
      </c>
      <c r="F80" s="28">
        <v>76161199000100</v>
      </c>
      <c r="G80" s="24" t="e" vm="156">
        <v>#VALUE!</v>
      </c>
      <c r="H80" s="26" cm="1" vm="157">
        <f t="array" aca="1" ref="H80" ca="1">_FV(G80,"População")</f>
        <v>16450</v>
      </c>
    </row>
    <row r="81" spans="1:8" x14ac:dyDescent="0.25">
      <c r="A81" s="25">
        <f t="shared" si="1"/>
        <v>80</v>
      </c>
      <c r="B81" s="26" t="s">
        <v>126</v>
      </c>
      <c r="C81" s="27" t="s">
        <v>22</v>
      </c>
      <c r="D81" s="26" t="s">
        <v>23</v>
      </c>
      <c r="E81" s="26" t="s">
        <v>24</v>
      </c>
      <c r="F81" s="28">
        <v>76105634000170</v>
      </c>
      <c r="G81" s="24" t="e" vm="158">
        <v>#VALUE!</v>
      </c>
      <c r="H81" s="26" cm="1" vm="159">
        <f t="array" aca="1" ref="H81" ca="1">_FV(G81,"População")</f>
        <v>752993</v>
      </c>
    </row>
    <row r="82" spans="1:8" x14ac:dyDescent="0.25">
      <c r="A82" s="25">
        <f t="shared" si="1"/>
        <v>81</v>
      </c>
      <c r="B82" s="26" t="s">
        <v>127</v>
      </c>
      <c r="C82" s="27" t="s">
        <v>32</v>
      </c>
      <c r="D82" s="26" t="s">
        <v>52</v>
      </c>
      <c r="E82" s="26" t="s">
        <v>34</v>
      </c>
      <c r="F82" s="28">
        <v>76970326000103</v>
      </c>
      <c r="G82" s="24" t="e" vm="160">
        <v>#VALUE!</v>
      </c>
      <c r="H82" s="26" cm="1" vm="161">
        <f t="array" aca="1" ref="H82" ca="1">_FV(G82,"População")</f>
        <v>24145</v>
      </c>
    </row>
    <row r="83" spans="1:8" x14ac:dyDescent="0.25">
      <c r="A83" s="25">
        <f t="shared" si="1"/>
        <v>82</v>
      </c>
      <c r="B83" s="26" t="s">
        <v>128</v>
      </c>
      <c r="C83" s="27" t="s">
        <v>18</v>
      </c>
      <c r="D83" s="26" t="s">
        <v>70</v>
      </c>
      <c r="E83" s="26" t="s">
        <v>20</v>
      </c>
      <c r="F83" s="28">
        <v>75825828000188</v>
      </c>
      <c r="G83" s="24" t="e" vm="162">
        <v>#VALUE!</v>
      </c>
      <c r="H83" s="26" cm="1" vm="163">
        <f t="array" aca="1" ref="H83" ca="1">_FV(G83,"População")</f>
        <v>8857</v>
      </c>
    </row>
    <row r="84" spans="1:8" x14ac:dyDescent="0.25">
      <c r="A84" s="25">
        <f t="shared" si="1"/>
        <v>83</v>
      </c>
      <c r="B84" s="26" t="s">
        <v>129</v>
      </c>
      <c r="C84" s="27" t="s">
        <v>18</v>
      </c>
      <c r="D84" s="26" t="s">
        <v>19</v>
      </c>
      <c r="E84" s="26" t="s">
        <v>20</v>
      </c>
      <c r="F84" s="28">
        <v>75968412000119</v>
      </c>
      <c r="G84" s="24" t="e" vm="164">
        <v>#VALUE!</v>
      </c>
      <c r="H84" s="26" cm="1" vm="165">
        <f t="array" aca="1" ref="H84" ca="1">_FV(G84,"População")</f>
        <v>3876</v>
      </c>
    </row>
    <row r="85" spans="1:8" x14ac:dyDescent="0.25">
      <c r="A85" s="25">
        <f t="shared" si="1"/>
        <v>84</v>
      </c>
      <c r="B85" s="26" t="s">
        <v>130</v>
      </c>
      <c r="C85" s="27" t="s">
        <v>22</v>
      </c>
      <c r="D85" s="26" t="s">
        <v>23</v>
      </c>
      <c r="E85" s="26" t="s">
        <v>24</v>
      </c>
      <c r="F85" s="28">
        <v>76105519000104</v>
      </c>
      <c r="G85" s="24" t="e" vm="166">
        <v>#VALUE!</v>
      </c>
      <c r="H85" s="26" cm="1" vm="167">
        <f t="array" aca="1" ref="H85" ca="1">_FV(G85,"População")</f>
        <v>18837</v>
      </c>
    </row>
    <row r="86" spans="1:8" x14ac:dyDescent="0.25">
      <c r="A86" s="25">
        <f t="shared" si="1"/>
        <v>85</v>
      </c>
      <c r="B86" s="26" t="s">
        <v>131</v>
      </c>
      <c r="C86" s="27" t="s">
        <v>47</v>
      </c>
      <c r="D86" s="26" t="s">
        <v>48</v>
      </c>
      <c r="E86" s="26" t="s">
        <v>49</v>
      </c>
      <c r="F86" s="28">
        <v>76208826000102</v>
      </c>
      <c r="G86" s="24" t="e" vm="168">
        <v>#VALUE!</v>
      </c>
      <c r="H86" s="26" cm="1" vm="169">
        <f t="array" aca="1" ref="H86" ca="1">_FV(G86,"População")</f>
        <v>17117</v>
      </c>
    </row>
    <row r="87" spans="1:8" x14ac:dyDescent="0.25">
      <c r="A87" s="25">
        <f t="shared" si="1"/>
        <v>86</v>
      </c>
      <c r="B87" s="26" t="s">
        <v>132</v>
      </c>
      <c r="C87" s="27" t="s">
        <v>18</v>
      </c>
      <c r="D87" s="26" t="s">
        <v>70</v>
      </c>
      <c r="E87" s="26" t="s">
        <v>20</v>
      </c>
      <c r="F87" s="28">
        <v>76331941000170</v>
      </c>
      <c r="G87" s="24" t="e" vm="170">
        <v>#VALUE!</v>
      </c>
      <c r="H87" s="26" cm="1" vm="171">
        <f t="array" aca="1" ref="H87" ca="1">_FV(G87,"População")</f>
        <v>47842</v>
      </c>
    </row>
    <row r="88" spans="1:8" x14ac:dyDescent="0.25">
      <c r="A88" s="25">
        <f t="shared" si="1"/>
        <v>87</v>
      </c>
      <c r="B88" s="26" t="s">
        <v>133</v>
      </c>
      <c r="C88" s="27" t="s">
        <v>43</v>
      </c>
      <c r="D88" s="26" t="s">
        <v>44</v>
      </c>
      <c r="E88" s="26" t="s">
        <v>45</v>
      </c>
      <c r="F88" s="27">
        <v>1614415000118</v>
      </c>
      <c r="G88" s="24" t="e" vm="172">
        <v>#VALUE!</v>
      </c>
      <c r="H88" s="26" cm="1" vm="173">
        <f t="array" aca="1" ref="H88" ca="1">_FV(G88,"População")</f>
        <v>7518</v>
      </c>
    </row>
    <row r="89" spans="1:8" x14ac:dyDescent="0.25">
      <c r="A89" s="25">
        <f t="shared" si="1"/>
        <v>88</v>
      </c>
      <c r="B89" s="26" t="s">
        <v>134</v>
      </c>
      <c r="C89" s="27" t="s">
        <v>43</v>
      </c>
      <c r="D89" s="26" t="s">
        <v>44</v>
      </c>
      <c r="E89" s="26" t="s">
        <v>45</v>
      </c>
      <c r="F89" s="28">
        <v>76995455000156</v>
      </c>
      <c r="G89" s="24" t="e" vm="174">
        <v>#VALUE!</v>
      </c>
      <c r="H89" s="26" cm="1" vm="175">
        <f t="array" aca="1" ref="H89" ca="1">_FV(G89,"População")</f>
        <v>20580</v>
      </c>
    </row>
    <row r="90" spans="1:8" x14ac:dyDescent="0.25">
      <c r="A90" s="25">
        <f t="shared" si="1"/>
        <v>89</v>
      </c>
      <c r="B90" s="26" t="s">
        <v>135</v>
      </c>
      <c r="C90" s="27" t="s">
        <v>32</v>
      </c>
      <c r="D90" s="26" t="s">
        <v>66</v>
      </c>
      <c r="E90" s="26" t="s">
        <v>34</v>
      </c>
      <c r="F90" s="28">
        <v>80888662000189</v>
      </c>
      <c r="G90" s="24" t="e" vm="176">
        <v>#VALUE!</v>
      </c>
      <c r="H90" s="26" cm="1" vm="177">
        <f t="array" aca="1" ref="H90" ca="1">_FV(G90,"População")</f>
        <v>3127</v>
      </c>
    </row>
    <row r="91" spans="1:8" x14ac:dyDescent="0.25">
      <c r="A91" s="25">
        <f t="shared" si="1"/>
        <v>90</v>
      </c>
      <c r="B91" s="26" t="s">
        <v>136</v>
      </c>
      <c r="C91" s="27" t="s">
        <v>56</v>
      </c>
      <c r="D91" s="26" t="s">
        <v>57</v>
      </c>
      <c r="E91" s="26" t="s">
        <v>58</v>
      </c>
      <c r="F91" s="28">
        <v>76339688000109</v>
      </c>
      <c r="G91" s="24" t="e" vm="178">
        <v>#VALUE!</v>
      </c>
      <c r="H91" s="26" cm="1" vm="179">
        <f t="array" aca="1" ref="H91" ca="1">_FV(G91,"População")</f>
        <v>18741</v>
      </c>
    </row>
    <row r="92" spans="1:8" x14ac:dyDescent="0.25">
      <c r="A92" s="25">
        <f t="shared" si="1"/>
        <v>91</v>
      </c>
      <c r="B92" s="26" t="s">
        <v>137</v>
      </c>
      <c r="C92" s="27" t="s">
        <v>43</v>
      </c>
      <c r="D92" s="26" t="s">
        <v>44</v>
      </c>
      <c r="E92" s="26" t="s">
        <v>45</v>
      </c>
      <c r="F92" s="28">
        <v>95589230000144</v>
      </c>
      <c r="G92" s="24" t="e" vm="180">
        <v>#VALUE!</v>
      </c>
      <c r="H92" s="26" cm="1" vm="181">
        <f t="array" aca="1" ref="H92" ca="1">_FV(G92,"População")</f>
        <v>4240</v>
      </c>
    </row>
    <row r="93" spans="1:8" x14ac:dyDescent="0.25">
      <c r="A93" s="25">
        <f t="shared" si="1"/>
        <v>92</v>
      </c>
      <c r="B93" s="26" t="s">
        <v>138</v>
      </c>
      <c r="C93" s="27" t="s">
        <v>32</v>
      </c>
      <c r="D93" s="26" t="s">
        <v>33</v>
      </c>
      <c r="E93" s="26" t="s">
        <v>34</v>
      </c>
      <c r="F93" s="28">
        <v>76381854000127</v>
      </c>
      <c r="G93" s="24" t="e" vm="182">
        <v>#VALUE!</v>
      </c>
      <c r="H93" s="26" cm="1" vm="183">
        <f t="array" aca="1" ref="H93" ca="1">_FV(G93,"População")</f>
        <v>20947</v>
      </c>
    </row>
    <row r="94" spans="1:8" x14ac:dyDescent="0.25">
      <c r="A94" s="25">
        <f t="shared" si="1"/>
        <v>93</v>
      </c>
      <c r="B94" s="26" t="s">
        <v>139</v>
      </c>
      <c r="C94" s="27" t="s">
        <v>32</v>
      </c>
      <c r="D94" s="26" t="s">
        <v>36</v>
      </c>
      <c r="E94" s="26" t="s">
        <v>34</v>
      </c>
      <c r="F94" s="28">
        <v>75731034000155</v>
      </c>
      <c r="G94" s="24" t="e" vm="184">
        <v>#VALUE!</v>
      </c>
      <c r="H94" s="26" cm="1" vm="185">
        <f t="array" aca="1" ref="H94" ca="1">_FV(G94,"População")</f>
        <v>4449</v>
      </c>
    </row>
    <row r="95" spans="1:8" x14ac:dyDescent="0.25">
      <c r="A95" s="25">
        <f t="shared" si="1"/>
        <v>94</v>
      </c>
      <c r="B95" s="26" t="s">
        <v>140</v>
      </c>
      <c r="C95" s="27" t="s">
        <v>18</v>
      </c>
      <c r="D95" s="26" t="s">
        <v>60</v>
      </c>
      <c r="E95" s="26" t="s">
        <v>20</v>
      </c>
      <c r="F95" s="27">
        <v>1615393000100</v>
      </c>
      <c r="G95" s="24" t="e" vm="186">
        <v>#VALUE!</v>
      </c>
      <c r="H95" s="26" cm="1" vm="187">
        <f t="array" aca="1" ref="H95" ca="1">_FV(G95,"População")</f>
        <v>2921</v>
      </c>
    </row>
    <row r="96" spans="1:8" x14ac:dyDescent="0.25">
      <c r="A96" s="25">
        <f t="shared" si="1"/>
        <v>95</v>
      </c>
      <c r="B96" s="26" t="s">
        <v>22</v>
      </c>
      <c r="C96" s="27" t="s">
        <v>22</v>
      </c>
      <c r="D96" s="26" t="s">
        <v>23</v>
      </c>
      <c r="E96" s="26" t="s">
        <v>24</v>
      </c>
      <c r="F96" s="28">
        <v>76417005000186</v>
      </c>
      <c r="G96" s="24" t="e" vm="188">
        <v>#VALUE!</v>
      </c>
      <c r="H96" s="26" cm="1" vm="189">
        <f t="array" aca="1" ref="H96" ca="1">_FV(G96,"População")</f>
        <v>1948626</v>
      </c>
    </row>
    <row r="97" spans="1:8" x14ac:dyDescent="0.25">
      <c r="A97" s="25">
        <f t="shared" si="1"/>
        <v>96</v>
      </c>
      <c r="B97" s="26" t="s">
        <v>141</v>
      </c>
      <c r="C97" s="27" t="s">
        <v>18</v>
      </c>
      <c r="D97" s="26" t="s">
        <v>70</v>
      </c>
      <c r="E97" s="26" t="s">
        <v>20</v>
      </c>
      <c r="F97" s="28">
        <v>76167725000130</v>
      </c>
      <c r="G97" s="24" t="e" vm="190">
        <v>#VALUE!</v>
      </c>
      <c r="H97" s="26" cm="1" vm="191">
        <f t="array" aca="1" ref="H97" ca="1">_FV(G97,"População")</f>
        <v>15196</v>
      </c>
    </row>
    <row r="98" spans="1:8" x14ac:dyDescent="0.25">
      <c r="A98" s="25">
        <f t="shared" si="1"/>
        <v>97</v>
      </c>
      <c r="B98" s="26" t="s">
        <v>142</v>
      </c>
      <c r="C98" s="27" t="s">
        <v>32</v>
      </c>
      <c r="D98" s="26" t="s">
        <v>36</v>
      </c>
      <c r="E98" s="26" t="s">
        <v>34</v>
      </c>
      <c r="F98" s="28">
        <v>76972082000106</v>
      </c>
      <c r="G98" s="24" t="e" vm="192">
        <v>#VALUE!</v>
      </c>
      <c r="H98" s="26" cm="1" vm="193">
        <f t="array" aca="1" ref="H98" ca="1">_FV(G98,"População")</f>
        <v>5030</v>
      </c>
    </row>
    <row r="99" spans="1:8" x14ac:dyDescent="0.25">
      <c r="A99" s="25">
        <f t="shared" si="1"/>
        <v>98</v>
      </c>
      <c r="B99" s="26" t="s">
        <v>143</v>
      </c>
      <c r="C99" s="27" t="s">
        <v>47</v>
      </c>
      <c r="D99" s="26" t="s">
        <v>48</v>
      </c>
      <c r="E99" s="26" t="s">
        <v>49</v>
      </c>
      <c r="F99" s="28">
        <v>95595120000195</v>
      </c>
      <c r="G99" s="24" t="e" vm="194">
        <v>#VALUE!</v>
      </c>
      <c r="H99" s="26" cm="1" vm="195">
        <f t="array" aca="1" ref="H99" ca="1">_FV(G99,"População")</f>
        <v>3424</v>
      </c>
    </row>
    <row r="100" spans="1:8" x14ac:dyDescent="0.25">
      <c r="A100" s="25">
        <f t="shared" si="1"/>
        <v>99</v>
      </c>
      <c r="B100" s="26" t="s">
        <v>144</v>
      </c>
      <c r="C100" s="27" t="s">
        <v>47</v>
      </c>
      <c r="D100" s="26" t="s">
        <v>48</v>
      </c>
      <c r="E100" s="26" t="s">
        <v>49</v>
      </c>
      <c r="F100" s="28">
        <v>77817476000144</v>
      </c>
      <c r="G100" s="24" t="e" vm="196">
        <v>#VALUE!</v>
      </c>
      <c r="H100" s="26" cm="1" vm="197">
        <f t="array" aca="1" ref="H100" ca="1">_FV(G100,"População")</f>
        <v>5266</v>
      </c>
    </row>
    <row r="101" spans="1:8" x14ac:dyDescent="0.25">
      <c r="A101" s="25">
        <f t="shared" si="1"/>
        <v>100</v>
      </c>
      <c r="B101" s="26" t="s">
        <v>145</v>
      </c>
      <c r="C101" s="27" t="s">
        <v>43</v>
      </c>
      <c r="D101" s="26" t="s">
        <v>44</v>
      </c>
      <c r="E101" s="26" t="s">
        <v>45</v>
      </c>
      <c r="F101" s="28">
        <v>76205640000108</v>
      </c>
      <c r="G101" s="24" t="e" vm="198">
        <v>#VALUE!</v>
      </c>
      <c r="H101" s="26" cm="1" vm="199">
        <f t="array" aca="1" ref="H101" ca="1">_FV(G101,"População")</f>
        <v>41038</v>
      </c>
    </row>
    <row r="102" spans="1:8" x14ac:dyDescent="0.25">
      <c r="A102" s="25">
        <f t="shared" si="1"/>
        <v>101</v>
      </c>
      <c r="B102" s="26" t="s">
        <v>146</v>
      </c>
      <c r="C102" s="27" t="s">
        <v>32</v>
      </c>
      <c r="D102" s="26" t="s">
        <v>33</v>
      </c>
      <c r="E102" s="26" t="s">
        <v>34</v>
      </c>
      <c r="F102" s="28">
        <v>78200110000194</v>
      </c>
      <c r="G102" s="24" t="e" vm="200">
        <v>#VALUE!</v>
      </c>
      <c r="H102" s="26" cm="1" vm="201">
        <f t="array" aca="1" ref="H102" ca="1">_FV(G102,"População")</f>
        <v>8869</v>
      </c>
    </row>
    <row r="103" spans="1:8" x14ac:dyDescent="0.25">
      <c r="A103" s="25">
        <f t="shared" si="1"/>
        <v>102</v>
      </c>
      <c r="B103" s="26" t="s">
        <v>147</v>
      </c>
      <c r="C103" s="27" t="s">
        <v>32</v>
      </c>
      <c r="D103" s="26" t="s">
        <v>52</v>
      </c>
      <c r="E103" s="26" t="s">
        <v>34</v>
      </c>
      <c r="F103" s="28">
        <v>76282714000100</v>
      </c>
      <c r="G103" s="24" t="e" vm="202">
        <v>#VALUE!</v>
      </c>
      <c r="H103" s="26" cm="1" vm="203">
        <f t="array" aca="1" ref="H103" ca="1">_FV(G103,"População")</f>
        <v>5983</v>
      </c>
    </row>
    <row r="104" spans="1:8" x14ac:dyDescent="0.25">
      <c r="A104" s="25">
        <f t="shared" si="1"/>
        <v>103</v>
      </c>
      <c r="B104" s="26" t="s">
        <v>148</v>
      </c>
      <c r="C104" s="27" t="s">
        <v>22</v>
      </c>
      <c r="D104" s="26" t="s">
        <v>23</v>
      </c>
      <c r="E104" s="26" t="s">
        <v>24</v>
      </c>
      <c r="F104" s="28">
        <v>95422911000113</v>
      </c>
      <c r="G104" s="24" t="e" vm="204">
        <v>#VALUE!</v>
      </c>
      <c r="H104" s="26" cm="1" vm="205">
        <f t="array" aca="1" ref="H104" ca="1">_FV(G104,"População")</f>
        <v>5552</v>
      </c>
    </row>
    <row r="105" spans="1:8" x14ac:dyDescent="0.25">
      <c r="A105" s="25">
        <f t="shared" si="1"/>
        <v>104</v>
      </c>
      <c r="B105" s="26" t="s">
        <v>149</v>
      </c>
      <c r="C105" s="27" t="s">
        <v>43</v>
      </c>
      <c r="D105" s="26" t="s">
        <v>44</v>
      </c>
      <c r="E105" s="26" t="s">
        <v>45</v>
      </c>
      <c r="F105" s="28">
        <v>76205657000157</v>
      </c>
      <c r="G105" s="24" t="e" vm="206">
        <v>#VALUE!</v>
      </c>
      <c r="H105" s="26" cm="1" vm="207">
        <f t="array" aca="1" ref="H105" ca="1">_FV(G105,"População")</f>
        <v>5933</v>
      </c>
    </row>
    <row r="106" spans="1:8" x14ac:dyDescent="0.25">
      <c r="A106" s="25">
        <f t="shared" si="1"/>
        <v>105</v>
      </c>
      <c r="B106" s="26" t="s">
        <v>150</v>
      </c>
      <c r="C106" s="27" t="s">
        <v>32</v>
      </c>
      <c r="D106" s="26" t="s">
        <v>66</v>
      </c>
      <c r="E106" s="26" t="s">
        <v>34</v>
      </c>
      <c r="F106" s="28">
        <v>76950039000131</v>
      </c>
      <c r="G106" s="24" t="e" vm="208">
        <v>#VALUE!</v>
      </c>
      <c r="H106" s="26" cm="1" vm="209">
        <f t="array" aca="1" ref="H106" ca="1">_FV(G106,"População")</f>
        <v>13981</v>
      </c>
    </row>
    <row r="107" spans="1:8" x14ac:dyDescent="0.25">
      <c r="A107" s="25">
        <f t="shared" si="1"/>
        <v>106</v>
      </c>
      <c r="B107" s="26" t="s">
        <v>151</v>
      </c>
      <c r="C107" s="27" t="s">
        <v>47</v>
      </c>
      <c r="D107" s="26" t="s">
        <v>48</v>
      </c>
      <c r="E107" s="26" t="s">
        <v>49</v>
      </c>
      <c r="F107" s="28">
        <v>95719449000110</v>
      </c>
      <c r="G107" s="24" t="e" vm="210">
        <v>#VALUE!</v>
      </c>
      <c r="H107" s="26" cm="1" vm="211">
        <f t="array" aca="1" ref="H107" ca="1">_FV(G107,"População")</f>
        <v>4596</v>
      </c>
    </row>
    <row r="108" spans="1:8" x14ac:dyDescent="0.25">
      <c r="A108" s="25">
        <f t="shared" si="1"/>
        <v>107</v>
      </c>
      <c r="B108" s="26" t="s">
        <v>152</v>
      </c>
      <c r="C108" s="27" t="s">
        <v>32</v>
      </c>
      <c r="D108" s="26" t="s">
        <v>33</v>
      </c>
      <c r="E108" s="26" t="s">
        <v>34</v>
      </c>
      <c r="F108" s="27">
        <v>1612269000191</v>
      </c>
      <c r="G108" s="24" t="e" vm="212">
        <v>#VALUE!</v>
      </c>
      <c r="H108" s="26" cm="1" vm="213">
        <f t="array" aca="1" ref="H108" ca="1">_FV(G108,"População")</f>
        <v>1665</v>
      </c>
    </row>
    <row r="109" spans="1:8" x14ac:dyDescent="0.25">
      <c r="A109" s="25">
        <f t="shared" si="1"/>
        <v>108</v>
      </c>
      <c r="B109" s="26" t="s">
        <v>153</v>
      </c>
      <c r="C109" s="27" t="s">
        <v>28</v>
      </c>
      <c r="D109" s="26" t="s">
        <v>111</v>
      </c>
      <c r="E109" s="26" t="s">
        <v>30</v>
      </c>
      <c r="F109" s="27">
        <v>1612634000168</v>
      </c>
      <c r="G109" s="24" t="e" vm="214">
        <v>#VALUE!</v>
      </c>
      <c r="H109" s="26" cm="1" vm="215">
        <f t="array" aca="1" ref="H109" ca="1">_FV(G109,"População")</f>
        <v>4048</v>
      </c>
    </row>
    <row r="110" spans="1:8" x14ac:dyDescent="0.25">
      <c r="A110" s="25">
        <f t="shared" si="1"/>
        <v>109</v>
      </c>
      <c r="B110" s="26" t="s">
        <v>154</v>
      </c>
      <c r="C110" s="27" t="s">
        <v>32</v>
      </c>
      <c r="D110" s="26" t="s">
        <v>66</v>
      </c>
      <c r="E110" s="26" t="s">
        <v>34</v>
      </c>
      <c r="F110" s="28">
        <v>95640124000148</v>
      </c>
      <c r="G110" s="24" t="e" vm="216">
        <v>#VALUE!</v>
      </c>
      <c r="H110" s="26" cm="1" vm="217">
        <f t="array" aca="1" ref="H110" ca="1">_FV(G110,"População")</f>
        <v>3041</v>
      </c>
    </row>
    <row r="111" spans="1:8" x14ac:dyDescent="0.25">
      <c r="A111" s="25">
        <f t="shared" si="1"/>
        <v>110</v>
      </c>
      <c r="B111" s="26" t="s">
        <v>155</v>
      </c>
      <c r="C111" s="27" t="s">
        <v>18</v>
      </c>
      <c r="D111" s="26" t="s">
        <v>60</v>
      </c>
      <c r="E111" s="26" t="s">
        <v>20</v>
      </c>
      <c r="F111" s="28">
        <v>75771295000107</v>
      </c>
      <c r="G111" s="24" t="e" vm="218">
        <v>#VALUE!</v>
      </c>
      <c r="H111" s="26" cm="1" vm="219">
        <f t="array" aca="1" ref="H111" ca="1">_FV(G111,"População")</f>
        <v>17316</v>
      </c>
    </row>
    <row r="112" spans="1:8" x14ac:dyDescent="0.25">
      <c r="A112" s="25">
        <f t="shared" si="1"/>
        <v>111</v>
      </c>
      <c r="B112" s="26" t="s">
        <v>156</v>
      </c>
      <c r="C112" s="27" t="s">
        <v>22</v>
      </c>
      <c r="D112" s="26" t="s">
        <v>23</v>
      </c>
      <c r="E112" s="26" t="s">
        <v>24</v>
      </c>
      <c r="F112" s="28">
        <v>95422986000102</v>
      </c>
      <c r="G112" s="24" t="e" vm="220">
        <v>#VALUE!</v>
      </c>
      <c r="H112" s="26" cm="1" vm="221">
        <f t="array" aca="1" ref="H112" ca="1">_FV(G112,"População")</f>
        <v>102004</v>
      </c>
    </row>
    <row r="113" spans="1:8" x14ac:dyDescent="0.25">
      <c r="A113" s="25">
        <f t="shared" si="1"/>
        <v>112</v>
      </c>
      <c r="B113" s="26" t="s">
        <v>157</v>
      </c>
      <c r="C113" s="27" t="s">
        <v>32</v>
      </c>
      <c r="D113" s="26" t="s">
        <v>66</v>
      </c>
      <c r="E113" s="26" t="s">
        <v>34</v>
      </c>
      <c r="F113" s="28">
        <v>76950021000130</v>
      </c>
      <c r="G113" s="24" t="e" vm="222">
        <v>#VALUE!</v>
      </c>
      <c r="H113" s="26" cm="1" vm="223">
        <f t="array" aca="1" ref="H113" ca="1">_FV(G113,"População")</f>
        <v>4748</v>
      </c>
    </row>
    <row r="114" spans="1:8" x14ac:dyDescent="0.25">
      <c r="A114" s="25">
        <f t="shared" si="1"/>
        <v>113</v>
      </c>
      <c r="B114" s="26" t="s">
        <v>158</v>
      </c>
      <c r="C114" s="27" t="s">
        <v>56</v>
      </c>
      <c r="D114" s="26" t="s">
        <v>159</v>
      </c>
      <c r="E114" s="26" t="s">
        <v>58</v>
      </c>
      <c r="F114" s="27">
        <v>1619323000120</v>
      </c>
      <c r="G114" s="24" t="e" vm="224">
        <v>#VALUE!</v>
      </c>
      <c r="H114" s="26" cm="1" vm="225">
        <f t="array" aca="1" ref="H114" ca="1">_FV(G114,"População")</f>
        <v>5602</v>
      </c>
    </row>
    <row r="115" spans="1:8" x14ac:dyDescent="0.25">
      <c r="A115" s="25">
        <f t="shared" si="1"/>
        <v>114</v>
      </c>
      <c r="B115" s="26" t="s">
        <v>160</v>
      </c>
      <c r="C115" s="27" t="s">
        <v>18</v>
      </c>
      <c r="D115" s="26" t="s">
        <v>19</v>
      </c>
      <c r="E115" s="26" t="s">
        <v>20</v>
      </c>
      <c r="F115" s="28">
        <v>78063732000118</v>
      </c>
      <c r="G115" s="24" t="e" vm="226">
        <v>#VALUE!</v>
      </c>
      <c r="H115" s="26" cm="1" vm="227">
        <f t="array" aca="1" ref="H115" ca="1">_FV(G115,"População")</f>
        <v>8254</v>
      </c>
    </row>
    <row r="116" spans="1:8" x14ac:dyDescent="0.25">
      <c r="A116" s="25">
        <f t="shared" si="1"/>
        <v>115</v>
      </c>
      <c r="B116" s="26" t="s">
        <v>161</v>
      </c>
      <c r="C116" s="27" t="s">
        <v>43</v>
      </c>
      <c r="D116" s="26" t="s">
        <v>44</v>
      </c>
      <c r="E116" s="26" t="s">
        <v>45</v>
      </c>
      <c r="F116" s="28">
        <v>95589271000130</v>
      </c>
      <c r="G116" s="24" t="e" vm="228">
        <v>#VALUE!</v>
      </c>
      <c r="H116" s="26" cm="1" vm="229">
        <f t="array" aca="1" ref="H116" ca="1">_FV(G116,"População")</f>
        <v>4603</v>
      </c>
    </row>
    <row r="117" spans="1:8" x14ac:dyDescent="0.25">
      <c r="A117" s="25">
        <f t="shared" si="1"/>
        <v>116</v>
      </c>
      <c r="B117" s="26" t="s">
        <v>162</v>
      </c>
      <c r="C117" s="27" t="s">
        <v>32</v>
      </c>
      <c r="D117" s="26" t="s">
        <v>52</v>
      </c>
      <c r="E117" s="26" t="s">
        <v>34</v>
      </c>
      <c r="F117" s="28">
        <v>75731000000160</v>
      </c>
      <c r="G117" s="24" t="e" vm="230">
        <v>#VALUE!</v>
      </c>
      <c r="H117" s="26" cm="1" vm="231">
        <f t="array" aca="1" ref="H117" ca="1">_FV(G117,"População")</f>
        <v>4906</v>
      </c>
    </row>
    <row r="118" spans="1:8" x14ac:dyDescent="0.25">
      <c r="A118" s="25">
        <f t="shared" si="1"/>
        <v>117</v>
      </c>
      <c r="B118" s="26" t="s">
        <v>163</v>
      </c>
      <c r="C118" s="27" t="s">
        <v>32</v>
      </c>
      <c r="D118" s="26" t="s">
        <v>52</v>
      </c>
      <c r="E118" s="26" t="s">
        <v>34</v>
      </c>
      <c r="F118" s="28">
        <v>76282706000155</v>
      </c>
      <c r="G118" s="24" t="e" vm="232">
        <v>#VALUE!</v>
      </c>
      <c r="H118" s="26" cm="1" vm="233">
        <f t="array" aca="1" ref="H118" ca="1">_FV(G118,"População")</f>
        <v>6851</v>
      </c>
    </row>
    <row r="119" spans="1:8" x14ac:dyDescent="0.25">
      <c r="A119" s="25">
        <f t="shared" si="1"/>
        <v>118</v>
      </c>
      <c r="B119" s="26" t="s">
        <v>164</v>
      </c>
      <c r="C119" s="27" t="s">
        <v>18</v>
      </c>
      <c r="D119" s="26" t="s">
        <v>40</v>
      </c>
      <c r="E119" s="26" t="s">
        <v>20</v>
      </c>
      <c r="F119" s="28">
        <v>75845495000159</v>
      </c>
      <c r="G119" s="24" t="e" vm="234">
        <v>#VALUE!</v>
      </c>
      <c r="H119" s="26" cm="1" vm="235">
        <f t="array" aca="1" ref="H119" ca="1">_FV(G119,"População")</f>
        <v>10453</v>
      </c>
    </row>
    <row r="120" spans="1:8" x14ac:dyDescent="0.25">
      <c r="A120" s="25">
        <f t="shared" si="1"/>
        <v>119</v>
      </c>
      <c r="B120" s="26" t="s">
        <v>165</v>
      </c>
      <c r="C120" s="27" t="s">
        <v>32</v>
      </c>
      <c r="D120" s="26" t="s">
        <v>52</v>
      </c>
      <c r="E120" s="26" t="s">
        <v>34</v>
      </c>
      <c r="F120" s="28">
        <v>75772400000114</v>
      </c>
      <c r="G120" s="24" t="e" vm="236">
        <v>#VALUE!</v>
      </c>
      <c r="H120" s="26" cm="1" vm="237">
        <f t="array" aca="1" ref="H120" ca="1">_FV(G120,"População")</f>
        <v>2699</v>
      </c>
    </row>
    <row r="121" spans="1:8" x14ac:dyDescent="0.25">
      <c r="A121" s="25">
        <f t="shared" si="1"/>
        <v>120</v>
      </c>
      <c r="B121" s="26" t="s">
        <v>166</v>
      </c>
      <c r="C121" s="27" t="s">
        <v>47</v>
      </c>
      <c r="D121" s="26" t="s">
        <v>48</v>
      </c>
      <c r="E121" s="26" t="s">
        <v>49</v>
      </c>
      <c r="F121" s="28">
        <v>76208495000100</v>
      </c>
      <c r="G121" s="24" t="e" vm="238">
        <v>#VALUE!</v>
      </c>
      <c r="H121" s="26" cm="1" vm="239">
        <f t="array" aca="1" ref="H121" ca="1">_FV(G121,"População")</f>
        <v>6460</v>
      </c>
    </row>
    <row r="122" spans="1:8" x14ac:dyDescent="0.25">
      <c r="A122" s="25">
        <f t="shared" si="1"/>
        <v>121</v>
      </c>
      <c r="B122" s="26" t="s">
        <v>167</v>
      </c>
      <c r="C122" s="27" t="s">
        <v>43</v>
      </c>
      <c r="D122" s="26" t="s">
        <v>48</v>
      </c>
      <c r="E122" s="26" t="s">
        <v>45</v>
      </c>
      <c r="F122" s="28">
        <v>76206606000140</v>
      </c>
      <c r="G122" s="24" t="e" vm="240">
        <v>#VALUE!</v>
      </c>
      <c r="H122" s="26" cm="1" vm="241">
        <f t="array" aca="1" ref="H122" ca="1">_FV(G122,"População")</f>
        <v>258248</v>
      </c>
    </row>
    <row r="123" spans="1:8" x14ac:dyDescent="0.25">
      <c r="A123" s="25">
        <f t="shared" si="1"/>
        <v>122</v>
      </c>
      <c r="B123" s="26" t="s">
        <v>168</v>
      </c>
      <c r="C123" s="27" t="s">
        <v>28</v>
      </c>
      <c r="D123" s="26" t="s">
        <v>111</v>
      </c>
      <c r="E123" s="26" t="s">
        <v>30</v>
      </c>
      <c r="F123" s="27">
        <v>1603719000180</v>
      </c>
      <c r="G123" s="24" t="e" vm="242">
        <v>#VALUE!</v>
      </c>
      <c r="H123" s="26" cm="1" vm="243">
        <f t="array" aca="1" ref="H123" ca="1">_FV(G123,"População")</f>
        <v>4556</v>
      </c>
    </row>
    <row r="124" spans="1:8" x14ac:dyDescent="0.25">
      <c r="A124" s="25">
        <f t="shared" si="1"/>
        <v>123</v>
      </c>
      <c r="B124" s="26" t="s">
        <v>169</v>
      </c>
      <c r="C124" s="27" t="s">
        <v>32</v>
      </c>
      <c r="D124" s="26" t="s">
        <v>33</v>
      </c>
      <c r="E124" s="26" t="s">
        <v>34</v>
      </c>
      <c r="F124" s="28">
        <v>77356665000167</v>
      </c>
      <c r="G124" s="24" t="s">
        <v>169</v>
      </c>
      <c r="H124" s="26" t="e" cm="1" vm="85">
        <f t="array" ref="H124">_FV(G124,"População")</f>
        <v>#VALUE!</v>
      </c>
    </row>
    <row r="125" spans="1:8" x14ac:dyDescent="0.25">
      <c r="A125" s="25">
        <f t="shared" si="1"/>
        <v>124</v>
      </c>
      <c r="B125" s="26" t="s">
        <v>43</v>
      </c>
      <c r="C125" s="27" t="s">
        <v>43</v>
      </c>
      <c r="D125" s="26" t="s">
        <v>44</v>
      </c>
      <c r="E125" s="26" t="s">
        <v>45</v>
      </c>
      <c r="F125" s="28">
        <v>77816510000166</v>
      </c>
      <c r="G125" s="24" t="e" vm="244">
        <v>#VALUE!</v>
      </c>
      <c r="H125" s="26" cm="1" vm="245">
        <f t="array" aca="1" ref="H125" ca="1">_FV(G125,"População")</f>
        <v>92216</v>
      </c>
    </row>
    <row r="126" spans="1:8" x14ac:dyDescent="0.25">
      <c r="A126" s="25">
        <f t="shared" si="1"/>
        <v>125</v>
      </c>
      <c r="B126" s="26" t="s">
        <v>170</v>
      </c>
      <c r="C126" s="27" t="s">
        <v>28</v>
      </c>
      <c r="D126" s="26" t="s">
        <v>57</v>
      </c>
      <c r="E126" s="26" t="s">
        <v>30</v>
      </c>
      <c r="F126" s="28">
        <v>75687681000107</v>
      </c>
      <c r="G126" s="24" t="e" vm="246">
        <v>#VALUE!</v>
      </c>
      <c r="H126" s="26" cm="1" vm="247">
        <f t="array" aca="1" ref="H126" ca="1">_FV(G126,"População")</f>
        <v>13685</v>
      </c>
    </row>
    <row r="127" spans="1:8" x14ac:dyDescent="0.25">
      <c r="A127" s="25">
        <f t="shared" si="1"/>
        <v>126</v>
      </c>
      <c r="B127" s="26" t="s">
        <v>171</v>
      </c>
      <c r="C127" s="27" t="s">
        <v>18</v>
      </c>
      <c r="D127" s="26" t="s">
        <v>60</v>
      </c>
      <c r="E127" s="26" t="s">
        <v>20</v>
      </c>
      <c r="F127" s="28">
        <v>81392656000107</v>
      </c>
      <c r="G127" s="24" t="e" vm="248">
        <v>#VALUE!</v>
      </c>
      <c r="H127" s="26" cm="1" vm="249">
        <f t="array" aca="1" ref="H127" ca="1">_FV(G127,"População")</f>
        <v>2898</v>
      </c>
    </row>
    <row r="128" spans="1:8" x14ac:dyDescent="0.25">
      <c r="A128" s="25">
        <f t="shared" si="1"/>
        <v>127</v>
      </c>
      <c r="B128" s="26" t="s">
        <v>172</v>
      </c>
      <c r="C128" s="27" t="s">
        <v>32</v>
      </c>
      <c r="D128" s="26" t="s">
        <v>66</v>
      </c>
      <c r="E128" s="26" t="s">
        <v>34</v>
      </c>
      <c r="F128" s="28">
        <v>78198975000163</v>
      </c>
      <c r="G128" s="24" t="e" vm="250">
        <v>#VALUE!</v>
      </c>
      <c r="H128" s="26" cm="1" vm="251">
        <f t="array" aca="1" ref="H128" ca="1">_FV(G128,"População")</f>
        <v>28808</v>
      </c>
    </row>
    <row r="129" spans="1:8" x14ac:dyDescent="0.25">
      <c r="A129" s="25">
        <f t="shared" si="1"/>
        <v>128</v>
      </c>
      <c r="B129" s="26" t="s">
        <v>173</v>
      </c>
      <c r="C129" s="27" t="s">
        <v>28</v>
      </c>
      <c r="D129" s="26" t="s">
        <v>111</v>
      </c>
      <c r="E129" s="26" t="s">
        <v>30</v>
      </c>
      <c r="F129" s="27">
        <v>1607627000178</v>
      </c>
      <c r="G129" s="24" t="e" vm="252">
        <v>#VALUE!</v>
      </c>
      <c r="H129" s="26" cm="1" vm="253">
        <f t="array" aca="1" ref="H129" ca="1">_FV(G129,"População")</f>
        <v>7053</v>
      </c>
    </row>
    <row r="130" spans="1:8" x14ac:dyDescent="0.25">
      <c r="A130" s="25">
        <f t="shared" si="1"/>
        <v>129</v>
      </c>
      <c r="B130" s="26" t="s">
        <v>174</v>
      </c>
      <c r="C130" s="27" t="s">
        <v>18</v>
      </c>
      <c r="D130" s="26" t="s">
        <v>60</v>
      </c>
      <c r="E130" s="26" t="s">
        <v>20</v>
      </c>
      <c r="F130" s="28">
        <v>75741348000139</v>
      </c>
      <c r="G130" s="24" t="e" vm="254">
        <v>#VALUE!</v>
      </c>
      <c r="H130" s="26" cm="1" vm="255">
        <f t="array" aca="1" ref="H130" ca="1">_FV(G130,"População")</f>
        <v>5497</v>
      </c>
    </row>
    <row r="131" spans="1:8" x14ac:dyDescent="0.25">
      <c r="A131" s="25">
        <f t="shared" si="1"/>
        <v>130</v>
      </c>
      <c r="B131" s="26" t="s">
        <v>175</v>
      </c>
      <c r="C131" s="27" t="s">
        <v>47</v>
      </c>
      <c r="D131" s="26" t="s">
        <v>48</v>
      </c>
      <c r="E131" s="26" t="s">
        <v>49</v>
      </c>
      <c r="F131" s="28">
        <v>77857183000190</v>
      </c>
      <c r="G131" s="24" t="e" vm="256">
        <v>#VALUE!</v>
      </c>
      <c r="H131" s="26" cm="1" vm="257">
        <f t="array" aca="1" ref="H131" ca="1">_FV(G131,"População")</f>
        <v>33310</v>
      </c>
    </row>
    <row r="132" spans="1:8" x14ac:dyDescent="0.25">
      <c r="A132" s="25">
        <f t="shared" ref="A132:A195" si="2">A131+1</f>
        <v>131</v>
      </c>
      <c r="B132" s="26" t="s">
        <v>176</v>
      </c>
      <c r="C132" s="27" t="s">
        <v>32</v>
      </c>
      <c r="D132" s="26" t="s">
        <v>36</v>
      </c>
      <c r="E132" s="26" t="s">
        <v>34</v>
      </c>
      <c r="F132" s="28">
        <v>76238443000187</v>
      </c>
      <c r="G132" s="24" t="e" vm="258">
        <v>#VALUE!</v>
      </c>
      <c r="H132" s="26" cm="1" vm="259">
        <f t="array" aca="1" ref="H132" ca="1">_FV(G132,"População")</f>
        <v>6609</v>
      </c>
    </row>
    <row r="133" spans="1:8" x14ac:dyDescent="0.25">
      <c r="A133" s="25">
        <f t="shared" si="2"/>
        <v>132</v>
      </c>
      <c r="B133" s="26" t="s">
        <v>177</v>
      </c>
      <c r="C133" s="27" t="s">
        <v>56</v>
      </c>
      <c r="D133" s="26" t="s">
        <v>159</v>
      </c>
      <c r="E133" s="26" t="s">
        <v>58</v>
      </c>
      <c r="F133" s="27">
        <v>1616255000146</v>
      </c>
      <c r="G133" s="24" t="e" vm="260">
        <v>#VALUE!</v>
      </c>
      <c r="H133" s="26" cm="1" vm="261">
        <f t="array" aca="1" ref="H133" ca="1">_FV(G133,"População")</f>
        <v>8811</v>
      </c>
    </row>
    <row r="134" spans="1:8" x14ac:dyDescent="0.25">
      <c r="A134" s="25">
        <f t="shared" si="2"/>
        <v>133</v>
      </c>
      <c r="B134" s="26" t="s">
        <v>178</v>
      </c>
      <c r="C134" s="27" t="s">
        <v>18</v>
      </c>
      <c r="D134" s="26" t="s">
        <v>19</v>
      </c>
      <c r="E134" s="26" t="s">
        <v>20</v>
      </c>
      <c r="F134" s="28">
        <v>75443812000100</v>
      </c>
      <c r="G134" s="24" t="e" vm="262">
        <v>#VALUE!</v>
      </c>
      <c r="H134" s="26" cm="1" vm="263">
        <f t="array" aca="1" ref="H134" ca="1">_FV(G134,"População")</f>
        <v>3784</v>
      </c>
    </row>
    <row r="135" spans="1:8" x14ac:dyDescent="0.25">
      <c r="A135" s="25">
        <f t="shared" si="2"/>
        <v>134</v>
      </c>
      <c r="B135" s="26" t="s">
        <v>179</v>
      </c>
      <c r="C135" s="27" t="s">
        <v>32</v>
      </c>
      <c r="D135" s="26" t="s">
        <v>33</v>
      </c>
      <c r="E135" s="26" t="s">
        <v>34</v>
      </c>
      <c r="F135" s="28">
        <v>75378844000170</v>
      </c>
      <c r="G135" s="24" t="e" vm="264">
        <v>#VALUE!</v>
      </c>
      <c r="H135" s="26" cm="1" vm="265">
        <f t="array" aca="1" ref="H135" ca="1">_FV(G135,"População")</f>
        <v>2241</v>
      </c>
    </row>
    <row r="136" spans="1:8" x14ac:dyDescent="0.25">
      <c r="A136" s="25">
        <f t="shared" si="2"/>
        <v>135</v>
      </c>
      <c r="B136" s="26" t="s">
        <v>180</v>
      </c>
      <c r="C136" s="27" t="s">
        <v>18</v>
      </c>
      <c r="D136" s="26" t="s">
        <v>40</v>
      </c>
      <c r="E136" s="26" t="s">
        <v>20</v>
      </c>
      <c r="F136" s="28">
        <v>75845537000151</v>
      </c>
      <c r="G136" s="24" t="e" vm="266">
        <v>#VALUE!</v>
      </c>
      <c r="H136" s="26" cm="1" vm="267">
        <f t="array" aca="1" ref="H136" ca="1">_FV(G136,"População")</f>
        <v>5530</v>
      </c>
    </row>
    <row r="137" spans="1:8" x14ac:dyDescent="0.25">
      <c r="A137" s="25">
        <f t="shared" si="2"/>
        <v>136</v>
      </c>
      <c r="B137" s="26" t="s">
        <v>181</v>
      </c>
      <c r="C137" s="27" t="s">
        <v>47</v>
      </c>
      <c r="D137" s="26" t="s">
        <v>48</v>
      </c>
      <c r="E137" s="26" t="s">
        <v>49</v>
      </c>
      <c r="F137" s="28">
        <v>76208818000166</v>
      </c>
      <c r="G137" s="24" t="e" vm="268">
        <v>#VALUE!</v>
      </c>
      <c r="H137" s="26" cm="1" vm="269">
        <f t="array" aca="1" ref="H137" ca="1">_FV(G137,"População")</f>
        <v>12217</v>
      </c>
    </row>
    <row r="138" spans="1:8" x14ac:dyDescent="0.25">
      <c r="A138" s="25">
        <f t="shared" si="2"/>
        <v>137</v>
      </c>
      <c r="B138" s="26" t="s">
        <v>28</v>
      </c>
      <c r="C138" s="27" t="s">
        <v>28</v>
      </c>
      <c r="D138" s="26" t="s">
        <v>29</v>
      </c>
      <c r="E138" s="26" t="s">
        <v>30</v>
      </c>
      <c r="F138" s="28">
        <v>76178037000176</v>
      </c>
      <c r="G138" s="24" t="e" vm="270">
        <v>#VALUE!</v>
      </c>
      <c r="H138" s="26" cm="1" vm="271">
        <f t="array" aca="1" ref="H138" ca="1">_FV(G138,"População")</f>
        <v>182644</v>
      </c>
    </row>
    <row r="139" spans="1:8" x14ac:dyDescent="0.25">
      <c r="A139" s="25">
        <f t="shared" si="2"/>
        <v>138</v>
      </c>
      <c r="B139" s="26" t="s">
        <v>182</v>
      </c>
      <c r="C139" s="27" t="s">
        <v>22</v>
      </c>
      <c r="D139" s="26" t="s">
        <v>54</v>
      </c>
      <c r="E139" s="26" t="s">
        <v>24</v>
      </c>
      <c r="F139" s="28">
        <v>76022508000152</v>
      </c>
      <c r="G139" s="24" t="e" vm="272">
        <v>#VALUE!</v>
      </c>
      <c r="H139" s="26" cm="1" vm="273">
        <f t="array" aca="1" ref="H139" ca="1">_FV(G139,"População")</f>
        <v>7594</v>
      </c>
    </row>
    <row r="140" spans="1:8" x14ac:dyDescent="0.25">
      <c r="A140" s="25">
        <f t="shared" si="2"/>
        <v>139</v>
      </c>
      <c r="B140" s="26" t="s">
        <v>183</v>
      </c>
      <c r="C140" s="27" t="s">
        <v>22</v>
      </c>
      <c r="D140" s="26" t="s">
        <v>54</v>
      </c>
      <c r="E140" s="26" t="s">
        <v>24</v>
      </c>
      <c r="F140" s="28">
        <v>76017474000108</v>
      </c>
      <c r="G140" s="24" t="e" vm="274">
        <v>#VALUE!</v>
      </c>
      <c r="H140" s="26" cm="1" vm="275">
        <f t="array" aca="1" ref="H140" ca="1">_FV(G140,"População")</f>
        <v>32095</v>
      </c>
    </row>
    <row r="141" spans="1:8" x14ac:dyDescent="0.25">
      <c r="A141" s="25">
        <f t="shared" si="2"/>
        <v>140</v>
      </c>
      <c r="B141" s="26" t="s">
        <v>184</v>
      </c>
      <c r="C141" s="27" t="s">
        <v>43</v>
      </c>
      <c r="D141" s="26" t="s">
        <v>44</v>
      </c>
      <c r="E141" s="26" t="s">
        <v>45</v>
      </c>
      <c r="F141" s="28">
        <v>95585444000142</v>
      </c>
      <c r="G141" s="24" t="e" vm="276">
        <v>#VALUE!</v>
      </c>
      <c r="H141" s="26" cm="1" vm="277">
        <f t="array" aca="1" ref="H141" ca="1">_FV(G141,"População")</f>
        <v>5119</v>
      </c>
    </row>
    <row r="142" spans="1:8" x14ac:dyDescent="0.25">
      <c r="A142" s="25">
        <f t="shared" si="2"/>
        <v>141</v>
      </c>
      <c r="B142" s="26" t="s">
        <v>185</v>
      </c>
      <c r="C142" s="27" t="s">
        <v>18</v>
      </c>
      <c r="D142" s="26" t="s">
        <v>19</v>
      </c>
      <c r="E142" s="26" t="s">
        <v>20</v>
      </c>
      <c r="F142" s="28">
        <v>77008068000141</v>
      </c>
      <c r="G142" s="24" t="e" vm="278">
        <v>#VALUE!</v>
      </c>
      <c r="H142" s="26" cm="1" vm="279">
        <f t="array" aca="1" ref="H142" ca="1">_FV(G142,"População")</f>
        <v>31644</v>
      </c>
    </row>
    <row r="143" spans="1:8" x14ac:dyDescent="0.25">
      <c r="A143" s="25">
        <f t="shared" si="2"/>
        <v>142</v>
      </c>
      <c r="B143" s="26" t="s">
        <v>186</v>
      </c>
      <c r="C143" s="27" t="s">
        <v>47</v>
      </c>
      <c r="D143" s="26" t="s">
        <v>111</v>
      </c>
      <c r="E143" s="26" t="s">
        <v>49</v>
      </c>
      <c r="F143" s="28">
        <v>80881931000185</v>
      </c>
      <c r="G143" s="24" t="e" vm="280">
        <v>#VALUE!</v>
      </c>
      <c r="H143" s="26" cm="1" vm="281">
        <f t="array" aca="1" ref="H143" ca="1">_FV(G143,"População")</f>
        <v>6370</v>
      </c>
    </row>
    <row r="144" spans="1:8" x14ac:dyDescent="0.25">
      <c r="A144" s="25">
        <f t="shared" si="2"/>
        <v>143</v>
      </c>
      <c r="B144" s="26" t="s">
        <v>187</v>
      </c>
      <c r="C144" s="27" t="s">
        <v>18</v>
      </c>
      <c r="D144" s="26" t="s">
        <v>40</v>
      </c>
      <c r="E144" s="26" t="s">
        <v>20</v>
      </c>
      <c r="F144" s="28">
        <v>76244961000103</v>
      </c>
      <c r="G144" s="24" t="e" vm="282">
        <v>#VALUE!</v>
      </c>
      <c r="H144" s="26" cm="1" vm="283">
        <f t="array" aca="1" ref="H144" ca="1">_FV(G144,"População")</f>
        <v>55131</v>
      </c>
    </row>
    <row r="145" spans="1:8" x14ac:dyDescent="0.25">
      <c r="A145" s="25">
        <f t="shared" si="2"/>
        <v>144</v>
      </c>
      <c r="B145" s="26" t="s">
        <v>188</v>
      </c>
      <c r="C145" s="27" t="s">
        <v>32</v>
      </c>
      <c r="D145" s="26" t="s">
        <v>33</v>
      </c>
      <c r="E145" s="26" t="s">
        <v>34</v>
      </c>
      <c r="F145" s="28">
        <v>76247337000160</v>
      </c>
      <c r="G145" s="24" t="e" vm="284">
        <v>#VALUE!</v>
      </c>
      <c r="H145" s="26" cm="1" vm="285">
        <f t="array" aca="1" ref="H145" ca="1">_FV(G145,"População")</f>
        <v>7786</v>
      </c>
    </row>
    <row r="146" spans="1:8" x14ac:dyDescent="0.25">
      <c r="A146" s="25">
        <f t="shared" si="2"/>
        <v>145</v>
      </c>
      <c r="B146" s="26" t="s">
        <v>189</v>
      </c>
      <c r="C146" s="27" t="s">
        <v>32</v>
      </c>
      <c r="D146" s="26" t="s">
        <v>52</v>
      </c>
      <c r="E146" s="26" t="s">
        <v>34</v>
      </c>
      <c r="F146" s="28">
        <v>75772525000144</v>
      </c>
      <c r="G146" s="24" t="e" vm="286">
        <v>#VALUE!</v>
      </c>
      <c r="H146" s="26" cm="1" vm="287">
        <f t="array" aca="1" ref="H146" ca="1">_FV(G146,"População")</f>
        <v>4440</v>
      </c>
    </row>
    <row r="147" spans="1:8" x14ac:dyDescent="0.25">
      <c r="A147" s="25">
        <f t="shared" si="2"/>
        <v>146</v>
      </c>
      <c r="B147" s="26" t="s">
        <v>190</v>
      </c>
      <c r="C147" s="27" t="s">
        <v>47</v>
      </c>
      <c r="D147" s="26" t="s">
        <v>48</v>
      </c>
      <c r="E147" s="26" t="s">
        <v>49</v>
      </c>
      <c r="F147" s="28">
        <v>95595013000167</v>
      </c>
      <c r="G147" s="24" t="e" vm="288">
        <v>#VALUE!</v>
      </c>
      <c r="H147" s="26" cm="1" vm="289">
        <f t="array" aca="1" ref="H147" ca="1">_FV(G147,"População")</f>
        <v>103074</v>
      </c>
    </row>
    <row r="148" spans="1:8" x14ac:dyDescent="0.25">
      <c r="A148" s="25">
        <f t="shared" si="2"/>
        <v>147</v>
      </c>
      <c r="B148" s="26" t="s">
        <v>191</v>
      </c>
      <c r="C148" s="27" t="s">
        <v>56</v>
      </c>
      <c r="D148" s="26" t="s">
        <v>63</v>
      </c>
      <c r="E148" s="26" t="s">
        <v>58</v>
      </c>
      <c r="F148" s="27">
        <v>1613770000172</v>
      </c>
      <c r="G148" s="24" t="e" vm="290">
        <v>#VALUE!</v>
      </c>
      <c r="H148" s="26" cm="1" vm="291">
        <f t="array" aca="1" ref="H148" ca="1">_FV(G148,"População")</f>
        <v>13282</v>
      </c>
    </row>
    <row r="149" spans="1:8" x14ac:dyDescent="0.25">
      <c r="A149" s="25">
        <f t="shared" si="2"/>
        <v>148</v>
      </c>
      <c r="B149" s="26" t="s">
        <v>192</v>
      </c>
      <c r="C149" s="27" t="s">
        <v>56</v>
      </c>
      <c r="D149" s="26" t="s">
        <v>159</v>
      </c>
      <c r="E149" s="26" t="s">
        <v>58</v>
      </c>
      <c r="F149" s="28">
        <v>76175892000123</v>
      </c>
      <c r="G149" s="24" t="e" vm="292">
        <v>#VALUE!</v>
      </c>
      <c r="H149" s="26" cm="1" vm="293">
        <f t="array" aca="1" ref="H149" ca="1">_FV(G149,"População")</f>
        <v>32940</v>
      </c>
    </row>
    <row r="150" spans="1:8" x14ac:dyDescent="0.25">
      <c r="A150" s="25">
        <f t="shared" si="2"/>
        <v>149</v>
      </c>
      <c r="B150" s="26" t="s">
        <v>193</v>
      </c>
      <c r="C150" s="27" t="s">
        <v>28</v>
      </c>
      <c r="D150" s="26" t="s">
        <v>159</v>
      </c>
      <c r="E150" s="26" t="s">
        <v>30</v>
      </c>
      <c r="F150" s="28">
        <v>76178029000120</v>
      </c>
      <c r="G150" s="24" t="e" vm="294">
        <v>#VALUE!</v>
      </c>
      <c r="H150" s="26" cm="1" vm="295">
        <f t="array" aca="1" ref="H150" ca="1">_FV(G150,"População")</f>
        <v>11121</v>
      </c>
    </row>
    <row r="151" spans="1:8" x14ac:dyDescent="0.25">
      <c r="A151" s="25">
        <f t="shared" si="2"/>
        <v>150</v>
      </c>
      <c r="B151" s="26" t="s">
        <v>194</v>
      </c>
      <c r="C151" s="27" t="s">
        <v>32</v>
      </c>
      <c r="D151" s="26" t="s">
        <v>36</v>
      </c>
      <c r="E151" s="26" t="s">
        <v>34</v>
      </c>
      <c r="F151" s="28">
        <v>76970318000167</v>
      </c>
      <c r="G151" s="24" t="e" vm="296">
        <v>#VALUE!</v>
      </c>
      <c r="H151" s="26" cm="1" vm="297">
        <f t="array" aca="1" ref="H151" ca="1">_FV(G151,"População")</f>
        <v>3116</v>
      </c>
    </row>
    <row r="152" spans="1:8" x14ac:dyDescent="0.25">
      <c r="A152" s="25">
        <f t="shared" si="2"/>
        <v>151</v>
      </c>
      <c r="B152" s="26" t="s">
        <v>195</v>
      </c>
      <c r="C152" s="27" t="s">
        <v>32</v>
      </c>
      <c r="D152" s="26" t="s">
        <v>33</v>
      </c>
      <c r="E152" s="26" t="s">
        <v>34</v>
      </c>
      <c r="F152" s="28">
        <v>75798355000177</v>
      </c>
      <c r="G152" s="24" t="e" vm="298">
        <v>#VALUE!</v>
      </c>
      <c r="H152" s="26" cm="1" vm="299">
        <f t="array" aca="1" ref="H152" ca="1">_FV(G152,"População")</f>
        <v>6190</v>
      </c>
    </row>
    <row r="153" spans="1:8" x14ac:dyDescent="0.25">
      <c r="A153" s="25">
        <f t="shared" si="2"/>
        <v>152</v>
      </c>
      <c r="B153" s="26" t="s">
        <v>196</v>
      </c>
      <c r="C153" s="27" t="s">
        <v>56</v>
      </c>
      <c r="D153" s="26" t="s">
        <v>63</v>
      </c>
      <c r="E153" s="26" t="s">
        <v>58</v>
      </c>
      <c r="F153" s="28">
        <v>76175934000126</v>
      </c>
      <c r="G153" s="24" t="e" vm="300">
        <v>#VALUE!</v>
      </c>
      <c r="H153" s="26" cm="1" vm="301">
        <f t="array" aca="1" ref="H153" ca="1">_FV(G153,"População")</f>
        <v>15251</v>
      </c>
    </row>
    <row r="154" spans="1:8" x14ac:dyDescent="0.25">
      <c r="A154" s="25">
        <f t="shared" si="2"/>
        <v>153</v>
      </c>
      <c r="B154" s="26" t="s">
        <v>197</v>
      </c>
      <c r="C154" s="27" t="s">
        <v>32</v>
      </c>
      <c r="D154" s="26" t="s">
        <v>33</v>
      </c>
      <c r="E154" s="26" t="s">
        <v>34</v>
      </c>
      <c r="F154" s="28">
        <v>75738484000170</v>
      </c>
      <c r="G154" s="24" t="e" vm="302">
        <v>#VALUE!</v>
      </c>
      <c r="H154" s="26" cm="1" vm="303">
        <f t="array" aca="1" ref="H154" ca="1">_FV(G154,"População")</f>
        <v>14981</v>
      </c>
    </row>
    <row r="155" spans="1:8" x14ac:dyDescent="0.25">
      <c r="A155" s="25">
        <f t="shared" si="2"/>
        <v>154</v>
      </c>
      <c r="B155" s="26" t="s">
        <v>198</v>
      </c>
      <c r="C155" s="27" t="s">
        <v>47</v>
      </c>
      <c r="D155" s="26" t="s">
        <v>48</v>
      </c>
      <c r="E155" s="26" t="s">
        <v>49</v>
      </c>
      <c r="F155" s="28">
        <v>95583555000110</v>
      </c>
      <c r="G155" s="24" t="e" vm="304">
        <v>#VALUE!</v>
      </c>
      <c r="H155" s="26" cm="1" vm="305">
        <f t="array" aca="1" ref="H155" ca="1">_FV(G155,"População")</f>
        <v>2251</v>
      </c>
    </row>
    <row r="156" spans="1:8" x14ac:dyDescent="0.25">
      <c r="A156" s="25">
        <f t="shared" si="2"/>
        <v>155</v>
      </c>
      <c r="B156" s="26" t="s">
        <v>199</v>
      </c>
      <c r="C156" s="27" t="s">
        <v>28</v>
      </c>
      <c r="D156" s="26" t="s">
        <v>159</v>
      </c>
      <c r="E156" s="26" t="s">
        <v>30</v>
      </c>
      <c r="F156" s="28">
        <v>75654574000182</v>
      </c>
      <c r="G156" s="24" t="e" vm="306">
        <v>#VALUE!</v>
      </c>
      <c r="H156" s="26" cm="1" vm="307">
        <f t="array" aca="1" ref="H156" ca="1">_FV(G156,"População")</f>
        <v>56207</v>
      </c>
    </row>
    <row r="157" spans="1:8" x14ac:dyDescent="0.25">
      <c r="A157" s="25">
        <f t="shared" si="2"/>
        <v>156</v>
      </c>
      <c r="B157" s="26" t="s">
        <v>200</v>
      </c>
      <c r="C157" s="27" t="s">
        <v>28</v>
      </c>
      <c r="D157" s="26" t="s">
        <v>66</v>
      </c>
      <c r="E157" s="26" t="s">
        <v>30</v>
      </c>
      <c r="F157" s="28">
        <v>76950088000174</v>
      </c>
      <c r="G157" s="24" t="e" vm="308">
        <v>#VALUE!</v>
      </c>
      <c r="H157" s="26" cm="1" vm="309">
        <f t="array" aca="1" ref="H157" ca="1">_FV(G157,"População")</f>
        <v>10098</v>
      </c>
    </row>
    <row r="158" spans="1:8" x14ac:dyDescent="0.25">
      <c r="A158" s="25">
        <f t="shared" si="2"/>
        <v>157</v>
      </c>
      <c r="B158" s="26" t="s">
        <v>201</v>
      </c>
      <c r="C158" s="27" t="s">
        <v>32</v>
      </c>
      <c r="D158" s="26" t="s">
        <v>52</v>
      </c>
      <c r="E158" s="26" t="s">
        <v>34</v>
      </c>
      <c r="F158" s="28">
        <v>76970359000153</v>
      </c>
      <c r="G158" s="24" t="e" vm="310">
        <v>#VALUE!</v>
      </c>
      <c r="H158" s="26" cm="1" vm="311">
        <f t="array" aca="1" ref="H158" ca="1">_FV(G158,"População")</f>
        <v>4446</v>
      </c>
    </row>
    <row r="159" spans="1:8" x14ac:dyDescent="0.25">
      <c r="A159" s="25">
        <f t="shared" si="2"/>
        <v>158</v>
      </c>
      <c r="B159" s="26" t="s">
        <v>202</v>
      </c>
      <c r="C159" s="27" t="s">
        <v>47</v>
      </c>
      <c r="D159" s="26" t="s">
        <v>48</v>
      </c>
      <c r="E159" s="26" t="s">
        <v>49</v>
      </c>
      <c r="F159" s="28">
        <v>95725057000164</v>
      </c>
      <c r="G159" s="24" t="e" vm="312">
        <v>#VALUE!</v>
      </c>
      <c r="H159" s="26" cm="1" vm="313">
        <f t="array" aca="1" ref="H159" ca="1">_FV(G159,"População")</f>
        <v>11385</v>
      </c>
    </row>
    <row r="160" spans="1:8" x14ac:dyDescent="0.25">
      <c r="A160" s="25">
        <f t="shared" si="2"/>
        <v>159</v>
      </c>
      <c r="B160" s="26" t="s">
        <v>203</v>
      </c>
      <c r="C160" s="27" t="s">
        <v>18</v>
      </c>
      <c r="D160" s="26" t="s">
        <v>70</v>
      </c>
      <c r="E160" s="26" t="s">
        <v>20</v>
      </c>
      <c r="F160" s="28">
        <v>76235738000108</v>
      </c>
      <c r="G160" s="24" t="e" vm="314">
        <v>#VALUE!</v>
      </c>
      <c r="H160" s="26" cm="1" vm="315">
        <f t="array" aca="1" ref="H160" ca="1">_FV(G160,"População")</f>
        <v>6549</v>
      </c>
    </row>
    <row r="161" spans="1:8" x14ac:dyDescent="0.25">
      <c r="A161" s="25">
        <f t="shared" si="2"/>
        <v>160</v>
      </c>
      <c r="B161" s="26" t="s">
        <v>204</v>
      </c>
      <c r="C161" s="27" t="s">
        <v>32</v>
      </c>
      <c r="D161" s="26" t="s">
        <v>52</v>
      </c>
      <c r="E161" s="26" t="s">
        <v>34</v>
      </c>
      <c r="F161" s="28">
        <v>76282698000147</v>
      </c>
      <c r="G161" s="24" t="e" vm="316">
        <v>#VALUE!</v>
      </c>
      <c r="H161" s="26" cm="1" vm="317">
        <f t="array" aca="1" ref="H161" ca="1">_FV(G161,"População")</f>
        <v>22754</v>
      </c>
    </row>
    <row r="162" spans="1:8" x14ac:dyDescent="0.25">
      <c r="A162" s="25">
        <f t="shared" si="2"/>
        <v>161</v>
      </c>
      <c r="B162" s="26" t="s">
        <v>205</v>
      </c>
      <c r="C162" s="27" t="s">
        <v>43</v>
      </c>
      <c r="D162" s="26" t="s">
        <v>44</v>
      </c>
      <c r="E162" s="26" t="s">
        <v>45</v>
      </c>
      <c r="F162" s="28">
        <v>76995430000152</v>
      </c>
      <c r="G162" s="24" t="e" vm="318">
        <v>#VALUE!</v>
      </c>
      <c r="H162" s="26" cm="1" vm="319">
        <f t="array" aca="1" ref="H162" ca="1">_FV(G162,"População")</f>
        <v>12094</v>
      </c>
    </row>
    <row r="163" spans="1:8" x14ac:dyDescent="0.25">
      <c r="A163" s="25">
        <f t="shared" si="2"/>
        <v>162</v>
      </c>
      <c r="B163" s="26" t="s">
        <v>206</v>
      </c>
      <c r="C163" s="27" t="s">
        <v>22</v>
      </c>
      <c r="D163" s="26" t="s">
        <v>23</v>
      </c>
      <c r="E163" s="26" t="s">
        <v>24</v>
      </c>
      <c r="F163" s="28">
        <v>95422846000126</v>
      </c>
      <c r="G163" s="24" t="e" vm="320">
        <v>#VALUE!</v>
      </c>
      <c r="H163" s="26" cm="1" vm="321">
        <f t="array" aca="1" ref="H163" ca="1">_FV(G163,"População")</f>
        <v>29070</v>
      </c>
    </row>
    <row r="164" spans="1:8" x14ac:dyDescent="0.25">
      <c r="A164" s="25">
        <f t="shared" si="2"/>
        <v>163</v>
      </c>
      <c r="B164" s="26" t="s">
        <v>207</v>
      </c>
      <c r="C164" s="27" t="s">
        <v>32</v>
      </c>
      <c r="D164" s="26" t="s">
        <v>36</v>
      </c>
      <c r="E164" s="26" t="s">
        <v>34</v>
      </c>
      <c r="F164" s="28">
        <v>75458836000133</v>
      </c>
      <c r="G164" s="24" t="e" vm="322">
        <v>#VALUE!</v>
      </c>
      <c r="H164" s="26" cm="1" vm="64">
        <f t="array" aca="1" ref="H164" ca="1">_FV(G164,"População")</f>
        <v>2781</v>
      </c>
    </row>
    <row r="165" spans="1:8" x14ac:dyDescent="0.25">
      <c r="A165" s="25">
        <f t="shared" si="2"/>
        <v>164</v>
      </c>
      <c r="B165" s="26" t="s">
        <v>208</v>
      </c>
      <c r="C165" s="27" t="s">
        <v>56</v>
      </c>
      <c r="D165" s="26" t="s">
        <v>63</v>
      </c>
      <c r="E165" s="26" t="s">
        <v>58</v>
      </c>
      <c r="F165" s="28">
        <v>76175918000133</v>
      </c>
      <c r="G165" s="24" t="e" vm="323">
        <v>#VALUE!</v>
      </c>
      <c r="H165" s="26" cm="1" vm="324">
        <f t="array" aca="1" ref="H165" ca="1">_FV(G165,"População")</f>
        <v>13965</v>
      </c>
    </row>
    <row r="166" spans="1:8" x14ac:dyDescent="0.25">
      <c r="A166" s="25">
        <f t="shared" si="2"/>
        <v>165</v>
      </c>
      <c r="B166" s="26" t="s">
        <v>209</v>
      </c>
      <c r="C166" s="27" t="s">
        <v>18</v>
      </c>
      <c r="D166" s="26" t="s">
        <v>60</v>
      </c>
      <c r="E166" s="26" t="s">
        <v>20</v>
      </c>
      <c r="F166" s="28">
        <v>75741330000137</v>
      </c>
      <c r="G166" s="24" t="e" vm="325">
        <v>#VALUE!</v>
      </c>
      <c r="H166" s="26" cm="1" vm="326">
        <f t="array" aca="1" ref="H166" ca="1">_FV(G166,"População")</f>
        <v>31935</v>
      </c>
    </row>
    <row r="167" spans="1:8" x14ac:dyDescent="0.25">
      <c r="A167" s="25">
        <f t="shared" si="2"/>
        <v>166</v>
      </c>
      <c r="B167" s="26" t="s">
        <v>210</v>
      </c>
      <c r="C167" s="27" t="s">
        <v>32</v>
      </c>
      <c r="D167" s="26" t="s">
        <v>33</v>
      </c>
      <c r="E167" s="26" t="s">
        <v>34</v>
      </c>
      <c r="F167" s="28">
        <v>95640553000115</v>
      </c>
      <c r="G167" s="24" t="e" vm="327">
        <v>#VALUE!</v>
      </c>
      <c r="H167" s="26" cm="1" vm="328">
        <f t="array" aca="1" ref="H167" ca="1">_FV(G167,"População")</f>
        <v>8240</v>
      </c>
    </row>
    <row r="168" spans="1:8" x14ac:dyDescent="0.25">
      <c r="A168" s="25">
        <f t="shared" si="2"/>
        <v>167</v>
      </c>
      <c r="B168" s="26" t="s">
        <v>211</v>
      </c>
      <c r="C168" s="27" t="s">
        <v>32</v>
      </c>
      <c r="D168" s="26" t="s">
        <v>52</v>
      </c>
      <c r="E168" s="26" t="s">
        <v>34</v>
      </c>
      <c r="F168" s="28">
        <v>76285337000154</v>
      </c>
      <c r="G168" s="24" t="e" vm="329">
        <v>#VALUE!</v>
      </c>
      <c r="H168" s="26" cm="1" vm="330">
        <f t="array" aca="1" ref="H168" ca="1">_FV(G168,"População")</f>
        <v>3279</v>
      </c>
    </row>
    <row r="169" spans="1:8" x14ac:dyDescent="0.25">
      <c r="A169" s="25">
        <f t="shared" si="2"/>
        <v>168</v>
      </c>
      <c r="B169" s="26" t="s">
        <v>212</v>
      </c>
      <c r="C169" s="27" t="s">
        <v>18</v>
      </c>
      <c r="D169" s="26" t="s">
        <v>19</v>
      </c>
      <c r="E169" s="26" t="s">
        <v>20</v>
      </c>
      <c r="F169" s="28">
        <v>75969667000104</v>
      </c>
      <c r="G169" s="24" t="e" vm="331">
        <v>#VALUE!</v>
      </c>
      <c r="H169" s="26" cm="1" vm="332">
        <f t="array" aca="1" ref="H169" ca="1">_FV(G169,"População")</f>
        <v>5303</v>
      </c>
    </row>
    <row r="170" spans="1:8" x14ac:dyDescent="0.25">
      <c r="A170" s="25">
        <f t="shared" si="2"/>
        <v>169</v>
      </c>
      <c r="B170" s="26" t="s">
        <v>213</v>
      </c>
      <c r="C170" s="27" t="s">
        <v>18</v>
      </c>
      <c r="D170" s="26" t="s">
        <v>19</v>
      </c>
      <c r="E170" s="26" t="s">
        <v>20</v>
      </c>
      <c r="F170" s="28">
        <v>76966860000146</v>
      </c>
      <c r="G170" s="24" t="e" vm="333">
        <v>#VALUE!</v>
      </c>
      <c r="H170" s="26" cm="1" vm="334">
        <f t="array" aca="1" ref="H170" ca="1">_FV(G170,"População")</f>
        <v>39322</v>
      </c>
    </row>
    <row r="171" spans="1:8" x14ac:dyDescent="0.25">
      <c r="A171" s="25">
        <f t="shared" si="2"/>
        <v>170</v>
      </c>
      <c r="B171" s="26" t="s">
        <v>214</v>
      </c>
      <c r="C171" s="27" t="s">
        <v>18</v>
      </c>
      <c r="D171" s="26" t="s">
        <v>40</v>
      </c>
      <c r="E171" s="26" t="s">
        <v>20</v>
      </c>
      <c r="F171" s="28">
        <v>75457341000190</v>
      </c>
      <c r="G171" s="24" t="e" vm="335">
        <v>#VALUE!</v>
      </c>
      <c r="H171" s="26" cm="1" vm="336">
        <f t="array" aca="1" ref="H171" ca="1">_FV(G171,"População")</f>
        <v>13742</v>
      </c>
    </row>
    <row r="172" spans="1:8" x14ac:dyDescent="0.25">
      <c r="A172" s="25">
        <f t="shared" si="2"/>
        <v>171</v>
      </c>
      <c r="B172" s="26" t="s">
        <v>215</v>
      </c>
      <c r="C172" s="27" t="s">
        <v>56</v>
      </c>
      <c r="D172" s="26" t="s">
        <v>63</v>
      </c>
      <c r="E172" s="26" t="s">
        <v>58</v>
      </c>
      <c r="F172" s="28">
        <v>76910900000138</v>
      </c>
      <c r="G172" s="24" t="e" vm="337">
        <v>#VALUE!</v>
      </c>
      <c r="H172" s="26" cm="1" vm="338">
        <f t="array" aca="1" ref="H172" ca="1">_FV(G172,"População")</f>
        <v>35027</v>
      </c>
    </row>
    <row r="173" spans="1:8" x14ac:dyDescent="0.25">
      <c r="A173" s="25">
        <f t="shared" si="2"/>
        <v>172</v>
      </c>
      <c r="B173" s="26" t="s">
        <v>216</v>
      </c>
      <c r="C173" s="27" t="s">
        <v>18</v>
      </c>
      <c r="D173" s="26" t="s">
        <v>60</v>
      </c>
      <c r="E173" s="26" t="s">
        <v>20</v>
      </c>
      <c r="F173" s="28">
        <v>75771204000125</v>
      </c>
      <c r="G173" s="24" t="e" vm="339">
        <v>#VALUE!</v>
      </c>
      <c r="H173" s="26" cm="1" vm="340">
        <f t="array" aca="1" ref="H173" ca="1">_FV(G173,"População")</f>
        <v>20269</v>
      </c>
    </row>
    <row r="174" spans="1:8" x14ac:dyDescent="0.25">
      <c r="A174" s="25">
        <f t="shared" si="2"/>
        <v>173</v>
      </c>
      <c r="B174" s="26" t="s">
        <v>217</v>
      </c>
      <c r="C174" s="27" t="s">
        <v>32</v>
      </c>
      <c r="D174" s="26" t="s">
        <v>66</v>
      </c>
      <c r="E174" s="26" t="s">
        <v>34</v>
      </c>
      <c r="F174" s="28">
        <v>76402882000183</v>
      </c>
      <c r="G174" s="24" t="e" vm="341">
        <v>#VALUE!</v>
      </c>
      <c r="H174" s="26" cm="1" vm="342">
        <f t="array" aca="1" ref="H174" ca="1">_FV(G174,"População")</f>
        <v>5095</v>
      </c>
    </row>
    <row r="175" spans="1:8" x14ac:dyDescent="0.25">
      <c r="A175" s="25">
        <f t="shared" si="2"/>
        <v>174</v>
      </c>
      <c r="B175" s="26" t="s">
        <v>218</v>
      </c>
      <c r="C175" s="27" t="s">
        <v>18</v>
      </c>
      <c r="D175" s="26" t="s">
        <v>19</v>
      </c>
      <c r="E175" s="26" t="s">
        <v>20</v>
      </c>
      <c r="F175" s="28">
        <v>75969881000152</v>
      </c>
      <c r="G175" s="24" t="e" vm="343">
        <v>#VALUE!</v>
      </c>
      <c r="H175" s="26" cm="1" vm="344">
        <f t="array" aca="1" ref="H175" ca="1">_FV(G175,"População")</f>
        <v>4930</v>
      </c>
    </row>
    <row r="176" spans="1:8" x14ac:dyDescent="0.25">
      <c r="A176" s="25">
        <f t="shared" si="2"/>
        <v>175</v>
      </c>
      <c r="B176" s="26" t="s">
        <v>219</v>
      </c>
      <c r="C176" s="27" t="s">
        <v>32</v>
      </c>
      <c r="D176" s="26" t="s">
        <v>33</v>
      </c>
      <c r="E176" s="26" t="s">
        <v>34</v>
      </c>
      <c r="F176" s="28">
        <v>75788349000139</v>
      </c>
      <c r="G176" s="24" t="e" vm="345">
        <v>#VALUE!</v>
      </c>
      <c r="H176" s="26" cm="1" vm="346">
        <f t="array" aca="1" ref="H176" ca="1">_FV(G176,"População")</f>
        <v>9500</v>
      </c>
    </row>
    <row r="177" spans="1:8" x14ac:dyDescent="0.25">
      <c r="A177" s="25">
        <f t="shared" si="2"/>
        <v>176</v>
      </c>
      <c r="B177" s="26" t="s">
        <v>220</v>
      </c>
      <c r="C177" s="27" t="s">
        <v>18</v>
      </c>
      <c r="D177" s="26" t="s">
        <v>60</v>
      </c>
      <c r="E177" s="26" t="s">
        <v>20</v>
      </c>
      <c r="F177" s="28">
        <v>75741363000187</v>
      </c>
      <c r="G177" s="24" t="e" vm="347">
        <v>#VALUE!</v>
      </c>
      <c r="H177" s="26" cm="1" vm="348">
        <f t="array" aca="1" ref="H177" ca="1">_FV(G177,"População")</f>
        <v>11196</v>
      </c>
    </row>
    <row r="178" spans="1:8" x14ac:dyDescent="0.25">
      <c r="A178" s="25">
        <f t="shared" si="2"/>
        <v>177</v>
      </c>
      <c r="B178" s="26" t="s">
        <v>221</v>
      </c>
      <c r="C178" s="27" t="s">
        <v>32</v>
      </c>
      <c r="D178" s="26" t="s">
        <v>36</v>
      </c>
      <c r="E178" s="26" t="s">
        <v>34</v>
      </c>
      <c r="F178" s="28">
        <v>76970383000192</v>
      </c>
      <c r="G178" s="24" t="e" vm="349">
        <v>#VALUE!</v>
      </c>
      <c r="H178" s="26" cm="1" vm="350">
        <f t="array" aca="1" ref="H178" ca="1">_FV(G178,"População")</f>
        <v>1320</v>
      </c>
    </row>
    <row r="179" spans="1:8" x14ac:dyDescent="0.25">
      <c r="A179" s="25">
        <f t="shared" si="2"/>
        <v>178</v>
      </c>
      <c r="B179" s="26" t="s">
        <v>222</v>
      </c>
      <c r="C179" s="27" t="s">
        <v>18</v>
      </c>
      <c r="D179" s="26" t="s">
        <v>70</v>
      </c>
      <c r="E179" s="26" t="s">
        <v>20</v>
      </c>
      <c r="F179" s="28">
        <v>76245042000154</v>
      </c>
      <c r="G179" s="24" t="e" vm="351">
        <v>#VALUE!</v>
      </c>
      <c r="H179" s="26" cm="1" vm="352">
        <f t="array" aca="1" ref="H179" ca="1">_FV(G179,"População")</f>
        <v>12638</v>
      </c>
    </row>
    <row r="180" spans="1:8" x14ac:dyDescent="0.25">
      <c r="A180" s="25">
        <f t="shared" si="2"/>
        <v>179</v>
      </c>
      <c r="B180" s="26" t="s">
        <v>223</v>
      </c>
      <c r="C180" s="27" t="s">
        <v>47</v>
      </c>
      <c r="D180" s="26" t="s">
        <v>48</v>
      </c>
      <c r="E180" s="26" t="s">
        <v>49</v>
      </c>
      <c r="F180" s="28">
        <v>77398154000108</v>
      </c>
      <c r="G180" s="24" t="e" vm="353">
        <v>#VALUE!</v>
      </c>
      <c r="H180" s="26" cm="1" vm="354">
        <f t="array" aca="1" ref="H180" ca="1">_FV(G180,"População")</f>
        <v>8330</v>
      </c>
    </row>
    <row r="181" spans="1:8" x14ac:dyDescent="0.25">
      <c r="A181" s="25">
        <f t="shared" si="2"/>
        <v>180</v>
      </c>
      <c r="B181" s="26" t="s">
        <v>224</v>
      </c>
      <c r="C181" s="27" t="s">
        <v>18</v>
      </c>
      <c r="D181" s="26" t="s">
        <v>19</v>
      </c>
      <c r="E181" s="26" t="s">
        <v>20</v>
      </c>
      <c r="F181" s="28">
        <v>76966845000106</v>
      </c>
      <c r="G181" s="24" t="e" vm="355">
        <v>#VALUE!</v>
      </c>
      <c r="H181" s="26" cm="1" vm="356">
        <f t="array" aca="1" ref="H181" ca="1">_FV(G181,"População")</f>
        <v>12009</v>
      </c>
    </row>
    <row r="182" spans="1:8" x14ac:dyDescent="0.25">
      <c r="A182" s="25">
        <f t="shared" si="2"/>
        <v>181</v>
      </c>
      <c r="B182" s="26" t="s">
        <v>225</v>
      </c>
      <c r="C182" s="27" t="s">
        <v>18</v>
      </c>
      <c r="D182" s="26" t="s">
        <v>19</v>
      </c>
      <c r="E182" s="26" t="s">
        <v>20</v>
      </c>
      <c r="F182" s="28">
        <v>76408061000154</v>
      </c>
      <c r="G182" s="24" t="e" vm="357">
        <v>#VALUE!</v>
      </c>
      <c r="H182" s="26" cm="1" vm="358">
        <f t="array" aca="1" ref="H182" ca="1">_FV(G182,"População")</f>
        <v>3269</v>
      </c>
    </row>
    <row r="183" spans="1:8" x14ac:dyDescent="0.25">
      <c r="A183" s="25">
        <f t="shared" si="2"/>
        <v>182</v>
      </c>
      <c r="B183" s="26" t="s">
        <v>226</v>
      </c>
      <c r="C183" s="27" t="s">
        <v>32</v>
      </c>
      <c r="D183" s="26" t="s">
        <v>66</v>
      </c>
      <c r="E183" s="26" t="s">
        <v>34</v>
      </c>
      <c r="F183" s="28">
        <v>78196755000109</v>
      </c>
      <c r="G183" s="24" t="e" vm="359">
        <v>#VALUE!</v>
      </c>
      <c r="H183" s="26" cm="1" vm="360">
        <f t="array" aca="1" ref="H183" ca="1">_FV(G183,"População")</f>
        <v>7292</v>
      </c>
    </row>
    <row r="184" spans="1:8" x14ac:dyDescent="0.25">
      <c r="A184" s="25">
        <f t="shared" si="2"/>
        <v>183</v>
      </c>
      <c r="B184" s="26" t="s">
        <v>227</v>
      </c>
      <c r="C184" s="27" t="s">
        <v>32</v>
      </c>
      <c r="D184" s="26" t="s">
        <v>33</v>
      </c>
      <c r="E184" s="26" t="s">
        <v>34</v>
      </c>
      <c r="F184" s="28">
        <v>75789552000120</v>
      </c>
      <c r="G184" s="24" t="e" vm="361">
        <v>#VALUE!</v>
      </c>
      <c r="H184" s="26" cm="1" vm="362">
        <f t="array" aca="1" ref="H184" ca="1">_FV(G184,"População")</f>
        <v>7041</v>
      </c>
    </row>
    <row r="185" spans="1:8" x14ac:dyDescent="0.25">
      <c r="A185" s="25">
        <f t="shared" si="2"/>
        <v>184</v>
      </c>
      <c r="B185" s="26" t="s">
        <v>228</v>
      </c>
      <c r="C185" s="27" t="s">
        <v>18</v>
      </c>
      <c r="D185" s="26" t="s">
        <v>60</v>
      </c>
      <c r="E185" s="26" t="s">
        <v>20</v>
      </c>
      <c r="F185" s="28">
        <v>75771238000110</v>
      </c>
      <c r="G185" s="24" t="e" vm="363">
        <v>#VALUE!</v>
      </c>
      <c r="H185" s="26" cm="1" vm="74">
        <f t="array" aca="1" ref="H185" ca="1">_FV(G185,"População")</f>
        <v>4047</v>
      </c>
    </row>
    <row r="186" spans="1:8" x14ac:dyDescent="0.25">
      <c r="A186" s="25">
        <f t="shared" si="2"/>
        <v>185</v>
      </c>
      <c r="B186" s="26" t="s">
        <v>229</v>
      </c>
      <c r="C186" s="27" t="s">
        <v>56</v>
      </c>
      <c r="D186" s="26" t="s">
        <v>23</v>
      </c>
      <c r="E186" s="26" t="s">
        <v>58</v>
      </c>
      <c r="F186" s="28">
        <v>76020452000105</v>
      </c>
      <c r="G186" s="24" t="e" vm="364">
        <v>#VALUE!</v>
      </c>
      <c r="H186" s="26" cm="1" vm="365">
        <f t="array" aca="1" ref="H186" ca="1">_FV(G186,"População")</f>
        <v>48410</v>
      </c>
    </row>
    <row r="187" spans="1:8" x14ac:dyDescent="0.25">
      <c r="A187" s="25">
        <f t="shared" si="2"/>
        <v>186</v>
      </c>
      <c r="B187" s="26" t="s">
        <v>230</v>
      </c>
      <c r="C187" s="27" t="s">
        <v>28</v>
      </c>
      <c r="D187" s="26" t="s">
        <v>29</v>
      </c>
      <c r="E187" s="26" t="s">
        <v>30</v>
      </c>
      <c r="F187" s="28">
        <v>95684536000180</v>
      </c>
      <c r="G187" s="24" t="e" vm="366">
        <v>#VALUE!</v>
      </c>
      <c r="H187" s="26" cm="1" vm="367">
        <f t="array" aca="1" ref="H187" ca="1">_FV(G187,"População")</f>
        <v>5784</v>
      </c>
    </row>
    <row r="188" spans="1:8" x14ac:dyDescent="0.25">
      <c r="A188" s="25">
        <f t="shared" si="2"/>
        <v>187</v>
      </c>
      <c r="B188" s="26" t="s">
        <v>231</v>
      </c>
      <c r="C188" s="27" t="s">
        <v>28</v>
      </c>
      <c r="D188" s="26" t="s">
        <v>111</v>
      </c>
      <c r="E188" s="26" t="s">
        <v>30</v>
      </c>
      <c r="F188" s="28">
        <v>76205970000195</v>
      </c>
      <c r="G188" s="24" t="e" vm="368">
        <v>#VALUE!</v>
      </c>
      <c r="H188" s="26" cm="1" vm="369">
        <f t="array" aca="1" ref="H188" ca="1">_FV(G188,"População")</f>
        <v>32139</v>
      </c>
    </row>
    <row r="189" spans="1:8" x14ac:dyDescent="0.25">
      <c r="A189" s="25">
        <f t="shared" si="2"/>
        <v>188</v>
      </c>
      <c r="B189" s="26" t="s">
        <v>232</v>
      </c>
      <c r="C189" s="27" t="s">
        <v>18</v>
      </c>
      <c r="D189" s="26" t="s">
        <v>70</v>
      </c>
      <c r="E189" s="26" t="s">
        <v>20</v>
      </c>
      <c r="F189" s="28">
        <v>75388850000108</v>
      </c>
      <c r="G189" s="24" t="e" vm="370">
        <v>#VALUE!</v>
      </c>
      <c r="H189" s="26" cm="1" vm="371">
        <f t="array" aca="1" ref="H189" ca="1">_FV(G189,"População")</f>
        <v>3925</v>
      </c>
    </row>
    <row r="190" spans="1:8" x14ac:dyDescent="0.25">
      <c r="A190" s="25">
        <f t="shared" si="2"/>
        <v>189</v>
      </c>
      <c r="B190" s="26" t="s">
        <v>233</v>
      </c>
      <c r="C190" s="27" t="s">
        <v>18</v>
      </c>
      <c r="D190" s="26" t="s">
        <v>60</v>
      </c>
      <c r="E190" s="26" t="s">
        <v>20</v>
      </c>
      <c r="F190" s="28">
        <v>95680831000168</v>
      </c>
      <c r="G190" s="24" t="e" vm="372">
        <v>#VALUE!</v>
      </c>
      <c r="H190" s="26" cm="1" vm="373">
        <f t="array" aca="1" ref="H190" ca="1">_FV(G190,"População")</f>
        <v>3231</v>
      </c>
    </row>
    <row r="191" spans="1:8" x14ac:dyDescent="0.25">
      <c r="A191" s="25">
        <f t="shared" si="2"/>
        <v>190</v>
      </c>
      <c r="B191" s="26" t="s">
        <v>234</v>
      </c>
      <c r="C191" s="27" t="s">
        <v>47</v>
      </c>
      <c r="D191" s="26" t="s">
        <v>48</v>
      </c>
      <c r="E191" s="26" t="s">
        <v>49</v>
      </c>
      <c r="F191" s="28">
        <v>80881915000192</v>
      </c>
      <c r="G191" s="24" t="e" vm="374">
        <v>#VALUE!</v>
      </c>
      <c r="H191" s="26" cm="1" vm="375">
        <f t="array" aca="1" ref="H191" ca="1">_FV(G191,"População")</f>
        <v>5361</v>
      </c>
    </row>
    <row r="192" spans="1:8" x14ac:dyDescent="0.25">
      <c r="A192" s="25">
        <f t="shared" si="2"/>
        <v>191</v>
      </c>
      <c r="B192" s="26" t="s">
        <v>235</v>
      </c>
      <c r="C192" s="27" t="s">
        <v>32</v>
      </c>
      <c r="D192" s="26" t="s">
        <v>36</v>
      </c>
      <c r="E192" s="26" t="s">
        <v>34</v>
      </c>
      <c r="F192" s="28">
        <v>76972074000151</v>
      </c>
      <c r="G192" s="24" t="e" vm="376">
        <v>#VALUE!</v>
      </c>
      <c r="H192" s="26" cm="1" vm="377">
        <f t="array" aca="1" ref="H192" ca="1">_FV(G192,"População")</f>
        <v>21201</v>
      </c>
    </row>
    <row r="193" spans="1:8" x14ac:dyDescent="0.25">
      <c r="A193" s="25">
        <f t="shared" si="2"/>
        <v>192</v>
      </c>
      <c r="B193" s="26" t="s">
        <v>236</v>
      </c>
      <c r="C193" s="27" t="s">
        <v>32</v>
      </c>
      <c r="D193" s="26" t="s">
        <v>52</v>
      </c>
      <c r="E193" s="26" t="s">
        <v>34</v>
      </c>
      <c r="F193" s="28">
        <v>76970367000108</v>
      </c>
      <c r="G193" s="24" t="e" vm="378">
        <v>#VALUE!</v>
      </c>
      <c r="H193" s="26" cm="1" vm="379">
        <f t="array" aca="1" ref="H193" ca="1">_FV(G193,"População")</f>
        <v>4819</v>
      </c>
    </row>
    <row r="194" spans="1:8" x14ac:dyDescent="0.25">
      <c r="A194" s="25">
        <f t="shared" si="2"/>
        <v>193</v>
      </c>
      <c r="B194" s="26" t="s">
        <v>18</v>
      </c>
      <c r="C194" s="27" t="s">
        <v>18</v>
      </c>
      <c r="D194" s="26" t="s">
        <v>40</v>
      </c>
      <c r="E194" s="26" t="s">
        <v>20</v>
      </c>
      <c r="F194" s="28">
        <v>75771477000170</v>
      </c>
      <c r="G194" s="24" t="e" vm="380">
        <v>#VALUE!</v>
      </c>
      <c r="H194" s="26" cm="1" vm="381">
        <f t="array" aca="1" ref="H194" ca="1">_FV(G194,"População")</f>
        <v>575377</v>
      </c>
    </row>
    <row r="195" spans="1:8" x14ac:dyDescent="0.25">
      <c r="A195" s="25">
        <f t="shared" si="2"/>
        <v>194</v>
      </c>
      <c r="B195" s="26" t="s">
        <v>237</v>
      </c>
      <c r="C195" s="27" t="s">
        <v>32</v>
      </c>
      <c r="D195" s="26" t="s">
        <v>66</v>
      </c>
      <c r="E195" s="26" t="s">
        <v>34</v>
      </c>
      <c r="F195" s="28">
        <v>80888688000127</v>
      </c>
      <c r="G195" s="24" t="e" vm="382">
        <v>#VALUE!</v>
      </c>
      <c r="H195" s="26" cm="1" vm="383">
        <f t="array" aca="1" ref="H195" ca="1">_FV(G195,"População")</f>
        <v>7240</v>
      </c>
    </row>
    <row r="196" spans="1:8" x14ac:dyDescent="0.25">
      <c r="A196" s="25">
        <f t="shared" ref="A196:A259" si="3">A195+1</f>
        <v>195</v>
      </c>
      <c r="B196" s="26" t="s">
        <v>238</v>
      </c>
      <c r="C196" s="27" t="s">
        <v>18</v>
      </c>
      <c r="D196" s="26" t="s">
        <v>60</v>
      </c>
      <c r="E196" s="26" t="s">
        <v>20</v>
      </c>
      <c r="F196" s="28">
        <v>78600491000107</v>
      </c>
      <c r="G196" s="24" t="e" vm="384">
        <v>#VALUE!</v>
      </c>
      <c r="H196" s="26" cm="1" vm="385">
        <f t="array" aca="1" ref="H196" ca="1">_FV(G196,"População")</f>
        <v>4744</v>
      </c>
    </row>
    <row r="197" spans="1:8" x14ac:dyDescent="0.25">
      <c r="A197" s="25">
        <f t="shared" si="3"/>
        <v>196</v>
      </c>
      <c r="B197" s="26" t="s">
        <v>239</v>
      </c>
      <c r="C197" s="27" t="s">
        <v>18</v>
      </c>
      <c r="D197" s="26" t="s">
        <v>40</v>
      </c>
      <c r="E197" s="26" t="s">
        <v>20</v>
      </c>
      <c r="F197" s="28">
        <v>75845511000103</v>
      </c>
      <c r="G197" s="24" t="e" vm="386">
        <v>#VALUE!</v>
      </c>
      <c r="H197" s="26" cm="1" vm="387">
        <f t="array" aca="1" ref="H197" ca="1">_FV(G197,"População")</f>
        <v>4945</v>
      </c>
    </row>
    <row r="198" spans="1:8" x14ac:dyDescent="0.25">
      <c r="A198" s="25">
        <f t="shared" si="3"/>
        <v>197</v>
      </c>
      <c r="B198" s="26" t="s">
        <v>240</v>
      </c>
      <c r="C198" s="27" t="s">
        <v>56</v>
      </c>
      <c r="D198" s="26" t="s">
        <v>159</v>
      </c>
      <c r="E198" s="26" t="s">
        <v>58</v>
      </c>
      <c r="F198" s="28">
        <v>75654566000136</v>
      </c>
      <c r="G198" s="24" t="e" vm="388">
        <v>#VALUE!</v>
      </c>
      <c r="H198" s="26" cm="1" vm="389">
        <f t="array" aca="1" ref="H198" ca="1">_FV(G198,"População")</f>
        <v>13663</v>
      </c>
    </row>
    <row r="199" spans="1:8" x14ac:dyDescent="0.25">
      <c r="A199" s="25">
        <f t="shared" si="3"/>
        <v>198</v>
      </c>
      <c r="B199" s="26" t="s">
        <v>241</v>
      </c>
      <c r="C199" s="27" t="s">
        <v>32</v>
      </c>
      <c r="D199" s="26" t="s">
        <v>66</v>
      </c>
      <c r="E199" s="26" t="s">
        <v>34</v>
      </c>
      <c r="F199" s="28">
        <v>75368928000122</v>
      </c>
      <c r="G199" s="24" t="e" vm="390">
        <v>#VALUE!</v>
      </c>
      <c r="H199" s="26" cm="1" vm="391">
        <f t="array" aca="1" ref="H199" ca="1">_FV(G199,"População")</f>
        <v>13014</v>
      </c>
    </row>
    <row r="200" spans="1:8" x14ac:dyDescent="0.25">
      <c r="A200" s="25">
        <f t="shared" si="3"/>
        <v>199</v>
      </c>
      <c r="B200" s="26" t="s">
        <v>242</v>
      </c>
      <c r="C200" s="27" t="s">
        <v>32</v>
      </c>
      <c r="D200" s="26" t="s">
        <v>52</v>
      </c>
      <c r="E200" s="26" t="s">
        <v>34</v>
      </c>
      <c r="F200" s="28">
        <v>76285329000108</v>
      </c>
      <c r="G200" s="24" t="e" vm="392">
        <v>#VALUE!</v>
      </c>
      <c r="H200" s="26" cm="1" vm="393">
        <f t="array" aca="1" ref="H200" ca="1">_FV(G200,"População")</f>
        <v>23100</v>
      </c>
    </row>
    <row r="201" spans="1:8" x14ac:dyDescent="0.25">
      <c r="A201" s="25">
        <f t="shared" si="3"/>
        <v>200</v>
      </c>
      <c r="B201" s="26" t="s">
        <v>243</v>
      </c>
      <c r="C201" s="27" t="s">
        <v>32</v>
      </c>
      <c r="D201" s="26" t="s">
        <v>52</v>
      </c>
      <c r="E201" s="26" t="s">
        <v>34</v>
      </c>
      <c r="F201" s="28">
        <v>76285345000109</v>
      </c>
      <c r="G201" s="24" t="e" vm="394">
        <v>#VALUE!</v>
      </c>
      <c r="H201" s="26" cm="1" vm="395">
        <f t="array" aca="1" ref="H201" ca="1">_FV(G201,"População")</f>
        <v>34515</v>
      </c>
    </row>
    <row r="202" spans="1:8" x14ac:dyDescent="0.25">
      <c r="A202" s="25">
        <f t="shared" si="3"/>
        <v>201</v>
      </c>
      <c r="B202" s="26" t="s">
        <v>244</v>
      </c>
      <c r="C202" s="27" t="s">
        <v>22</v>
      </c>
      <c r="D202" s="26" t="s">
        <v>23</v>
      </c>
      <c r="E202" s="26" t="s">
        <v>24</v>
      </c>
      <c r="F202" s="28">
        <v>76105550000137</v>
      </c>
      <c r="G202" s="24" t="e" vm="396">
        <v>#VALUE!</v>
      </c>
      <c r="H202" s="26" cm="1" vm="397">
        <f t="array" aca="1" ref="H202" ca="1">_FV(G202,"População")</f>
        <v>27315</v>
      </c>
    </row>
    <row r="203" spans="1:8" x14ac:dyDescent="0.25">
      <c r="A203" s="25">
        <f t="shared" si="3"/>
        <v>202</v>
      </c>
      <c r="B203" s="26" t="s">
        <v>245</v>
      </c>
      <c r="C203" s="27" t="s">
        <v>43</v>
      </c>
      <c r="D203" s="26" t="s">
        <v>44</v>
      </c>
      <c r="E203" s="26" t="s">
        <v>45</v>
      </c>
      <c r="F203" s="27">
        <v>1614343000109</v>
      </c>
      <c r="G203" s="24" t="e" vm="398">
        <v>#VALUE!</v>
      </c>
      <c r="H203" s="26" cm="1" vm="399">
        <f t="array" aca="1" ref="H203" ca="1">_FV(G203,"População")</f>
        <v>2506</v>
      </c>
    </row>
    <row r="204" spans="1:8" x14ac:dyDescent="0.25">
      <c r="A204" s="25">
        <f t="shared" si="3"/>
        <v>203</v>
      </c>
      <c r="B204" s="26" t="s">
        <v>246</v>
      </c>
      <c r="C204" s="27" t="s">
        <v>43</v>
      </c>
      <c r="D204" s="26" t="s">
        <v>44</v>
      </c>
      <c r="E204" s="26" t="s">
        <v>45</v>
      </c>
      <c r="F204" s="28">
        <v>77774867000129</v>
      </c>
      <c r="G204" s="24" t="e" vm="400">
        <v>#VALUE!</v>
      </c>
      <c r="H204" s="26" cm="1" vm="401">
        <f t="array" aca="1" ref="H204" ca="1">_FV(G204,"População")</f>
        <v>16642</v>
      </c>
    </row>
    <row r="205" spans="1:8" x14ac:dyDescent="0.25">
      <c r="A205" s="25">
        <f t="shared" si="3"/>
        <v>204</v>
      </c>
      <c r="B205" s="26" t="s">
        <v>247</v>
      </c>
      <c r="C205" s="27" t="s">
        <v>28</v>
      </c>
      <c r="D205" s="26" t="s">
        <v>29</v>
      </c>
      <c r="E205" s="26" t="s">
        <v>30</v>
      </c>
      <c r="F205" s="28">
        <v>75740811000128</v>
      </c>
      <c r="G205" s="24" t="e" vm="402">
        <v>#VALUE!</v>
      </c>
      <c r="H205" s="26" cm="1" vm="403">
        <f t="array" aca="1" ref="H205" ca="1">_FV(G205,"População")</f>
        <v>13510</v>
      </c>
    </row>
    <row r="206" spans="1:8" x14ac:dyDescent="0.25">
      <c r="A206" s="25">
        <f t="shared" si="3"/>
        <v>205</v>
      </c>
      <c r="B206" s="26" t="s">
        <v>248</v>
      </c>
      <c r="C206" s="27" t="s">
        <v>47</v>
      </c>
      <c r="D206" s="26" t="s">
        <v>48</v>
      </c>
      <c r="E206" s="26" t="s">
        <v>49</v>
      </c>
      <c r="F206" s="28">
        <v>76205814000124</v>
      </c>
      <c r="G206" s="24" t="e" vm="404">
        <v>#VALUE!</v>
      </c>
      <c r="H206" s="26" t="e" cm="1" vm="85">
        <f t="array" ref="H206">_FV(G206,"População")</f>
        <v>#VALUE!</v>
      </c>
    </row>
    <row r="207" spans="1:8" x14ac:dyDescent="0.25">
      <c r="A207" s="25">
        <f t="shared" si="3"/>
        <v>206</v>
      </c>
      <c r="B207" s="26" t="s">
        <v>249</v>
      </c>
      <c r="C207" s="27" t="s">
        <v>32</v>
      </c>
      <c r="D207" s="26" t="s">
        <v>33</v>
      </c>
      <c r="E207" s="26" t="s">
        <v>34</v>
      </c>
      <c r="F207" s="28">
        <v>76247386000100</v>
      </c>
      <c r="G207" s="24" t="e" vm="405">
        <v>#VALUE!</v>
      </c>
      <c r="H207" s="26" cm="1" vm="406">
        <f t="array" aca="1" ref="H207" ca="1">_FV(G207,"População")</f>
        <v>5634</v>
      </c>
    </row>
    <row r="208" spans="1:8" x14ac:dyDescent="0.25">
      <c r="A208" s="25">
        <f t="shared" si="3"/>
        <v>207</v>
      </c>
      <c r="B208" s="26" t="s">
        <v>250</v>
      </c>
      <c r="C208" s="27" t="s">
        <v>32</v>
      </c>
      <c r="D208" s="26" t="s">
        <v>52</v>
      </c>
      <c r="E208" s="26" t="s">
        <v>34</v>
      </c>
      <c r="F208" s="28">
        <v>76282680000145</v>
      </c>
      <c r="G208" s="24" t="e" vm="407">
        <v>#VALUE!</v>
      </c>
      <c r="H208" s="26" cm="1" vm="408">
        <f t="array" aca="1" ref="H208" ca="1">_FV(G208,"População")</f>
        <v>35804</v>
      </c>
    </row>
    <row r="209" spans="1:8" x14ac:dyDescent="0.25">
      <c r="A209" s="25">
        <f t="shared" si="3"/>
        <v>208</v>
      </c>
      <c r="B209" s="26" t="s">
        <v>251</v>
      </c>
      <c r="C209" s="27" t="s">
        <v>18</v>
      </c>
      <c r="D209" s="26" t="s">
        <v>60</v>
      </c>
      <c r="E209" s="26" t="s">
        <v>20</v>
      </c>
      <c r="F209" s="28">
        <v>75771303000107</v>
      </c>
      <c r="G209" s="24" t="e" vm="409">
        <v>#VALUE!</v>
      </c>
      <c r="H209" s="26" cm="1" vm="410">
        <f t="array" aca="1" ref="H209" ca="1">_FV(G209,"População")</f>
        <v>8814</v>
      </c>
    </row>
    <row r="210" spans="1:8" x14ac:dyDescent="0.25">
      <c r="A210" s="25">
        <f t="shared" si="3"/>
        <v>209</v>
      </c>
      <c r="B210" s="26" t="s">
        <v>252</v>
      </c>
      <c r="C210" s="27" t="s">
        <v>32</v>
      </c>
      <c r="D210" s="26" t="s">
        <v>36</v>
      </c>
      <c r="E210" s="26" t="s">
        <v>34</v>
      </c>
      <c r="F210" s="28">
        <v>75971010000173</v>
      </c>
      <c r="G210" s="24" t="e" vm="411">
        <v>#VALUE!</v>
      </c>
      <c r="H210" s="26" cm="1" vm="412">
        <f t="array" aca="1" ref="H210" ca="1">_FV(G210,"População")</f>
        <v>7084</v>
      </c>
    </row>
    <row r="211" spans="1:8" x14ac:dyDescent="0.25">
      <c r="A211" s="25">
        <f t="shared" si="3"/>
        <v>210</v>
      </c>
      <c r="B211" s="26" t="s">
        <v>253</v>
      </c>
      <c r="C211" s="27" t="s">
        <v>32</v>
      </c>
      <c r="D211" s="26" t="s">
        <v>33</v>
      </c>
      <c r="E211" s="26" t="s">
        <v>34</v>
      </c>
      <c r="F211" s="28">
        <v>76404136000129</v>
      </c>
      <c r="G211" s="24" t="e" vm="413">
        <v>#VALUE!</v>
      </c>
      <c r="H211" s="26" cm="1" vm="414">
        <f t="array" aca="1" ref="H211" ca="1">_FV(G211,"População")</f>
        <v>10336</v>
      </c>
    </row>
    <row r="212" spans="1:8" x14ac:dyDescent="0.25">
      <c r="A212" s="25">
        <f t="shared" si="3"/>
        <v>211</v>
      </c>
      <c r="B212" s="26" t="s">
        <v>32</v>
      </c>
      <c r="C212" s="27" t="s">
        <v>32</v>
      </c>
      <c r="D212" s="26" t="s">
        <v>52</v>
      </c>
      <c r="E212" s="26" t="s">
        <v>34</v>
      </c>
      <c r="F212" s="28">
        <v>76282656000106</v>
      </c>
      <c r="G212" s="24" t="e" vm="415">
        <v>#VALUE!</v>
      </c>
      <c r="H212" s="26" cm="1" vm="416">
        <f t="array" aca="1" ref="H212" ca="1">_FV(G212,"População")</f>
        <v>403063</v>
      </c>
    </row>
    <row r="213" spans="1:8" x14ac:dyDescent="0.25">
      <c r="A213" s="25">
        <f t="shared" si="3"/>
        <v>212</v>
      </c>
      <c r="B213" s="26" t="s">
        <v>254</v>
      </c>
      <c r="C213" s="27" t="s">
        <v>43</v>
      </c>
      <c r="D213" s="26" t="s">
        <v>44</v>
      </c>
      <c r="E213" s="26" t="s">
        <v>45</v>
      </c>
      <c r="F213" s="28">
        <v>76995323000124</v>
      </c>
      <c r="G213" s="24" t="e" vm="417">
        <v>#VALUE!</v>
      </c>
      <c r="H213" s="26" cm="1" vm="418">
        <f t="array" aca="1" ref="H213" ca="1">_FV(G213,"População")</f>
        <v>6632</v>
      </c>
    </row>
    <row r="214" spans="1:8" x14ac:dyDescent="0.25">
      <c r="A214" s="25">
        <f t="shared" si="3"/>
        <v>213</v>
      </c>
      <c r="B214" s="26" t="s">
        <v>255</v>
      </c>
      <c r="C214" s="27" t="s">
        <v>47</v>
      </c>
      <c r="D214" s="26" t="s">
        <v>48</v>
      </c>
      <c r="E214" s="26" t="s">
        <v>49</v>
      </c>
      <c r="F214" s="28">
        <v>95583571000102</v>
      </c>
      <c r="G214" s="24" t="e" vm="419">
        <v>#VALUE!</v>
      </c>
      <c r="H214" s="26" cm="1" vm="420">
        <f t="array" aca="1" ref="H214" ca="1">_FV(G214,"População")</f>
        <v>5582</v>
      </c>
    </row>
    <row r="215" spans="1:8" x14ac:dyDescent="0.25">
      <c r="A215" s="25">
        <f t="shared" si="3"/>
        <v>214</v>
      </c>
      <c r="B215" s="26" t="s">
        <v>256</v>
      </c>
      <c r="C215" s="27" t="s">
        <v>43</v>
      </c>
      <c r="D215" s="26" t="s">
        <v>44</v>
      </c>
      <c r="E215" s="26" t="s">
        <v>45</v>
      </c>
      <c r="F215" s="28">
        <v>76205665000101</v>
      </c>
      <c r="G215" s="24" t="e" vm="421">
        <v>#VALUE!</v>
      </c>
      <c r="H215" s="26" cm="1" vm="422">
        <f t="array" aca="1" ref="H215" ca="1">_FV(G215,"População")</f>
        <v>14387</v>
      </c>
    </row>
    <row r="216" spans="1:8" x14ac:dyDescent="0.25">
      <c r="A216" s="25">
        <f t="shared" si="3"/>
        <v>215</v>
      </c>
      <c r="B216" s="26" t="s">
        <v>257</v>
      </c>
      <c r="C216" s="27" t="s">
        <v>28</v>
      </c>
      <c r="D216" s="26" t="s">
        <v>111</v>
      </c>
      <c r="E216" s="26" t="s">
        <v>30</v>
      </c>
      <c r="F216" s="27">
        <v>1612552000113</v>
      </c>
      <c r="G216" s="24" t="e" vm="423">
        <v>#VALUE!</v>
      </c>
      <c r="H216" s="26" cm="1" vm="424">
        <f t="array" aca="1" ref="H216" ca="1">_FV(G216,"População")</f>
        <v>4340</v>
      </c>
    </row>
    <row r="217" spans="1:8" x14ac:dyDescent="0.25">
      <c r="A217" s="25">
        <f t="shared" si="3"/>
        <v>216</v>
      </c>
      <c r="B217" s="26" t="s">
        <v>258</v>
      </c>
      <c r="C217" s="27" t="s">
        <v>18</v>
      </c>
      <c r="D217" s="26" t="s">
        <v>60</v>
      </c>
      <c r="E217" s="26" t="s">
        <v>20</v>
      </c>
      <c r="F217" s="28">
        <v>75771246000166</v>
      </c>
      <c r="G217" s="24" t="e" vm="425">
        <v>#VALUE!</v>
      </c>
      <c r="H217" s="26" cm="1" vm="426">
        <f t="array" aca="1" ref="H217" ca="1">_FV(G217,"População")</f>
        <v>4677</v>
      </c>
    </row>
    <row r="218" spans="1:8" x14ac:dyDescent="0.25">
      <c r="A218" s="25">
        <f t="shared" si="3"/>
        <v>217</v>
      </c>
      <c r="B218" s="26" t="s">
        <v>259</v>
      </c>
      <c r="C218" s="27" t="s">
        <v>47</v>
      </c>
      <c r="D218" s="26" t="s">
        <v>48</v>
      </c>
      <c r="E218" s="26" t="s">
        <v>49</v>
      </c>
      <c r="F218" s="28">
        <v>76206465000165</v>
      </c>
      <c r="G218" s="24" t="e" vm="427">
        <v>#VALUE!</v>
      </c>
      <c r="H218" s="26" cm="1" vm="428">
        <f t="array" aca="1" ref="H218" ca="1">_FV(G218,"População")</f>
        <v>18107</v>
      </c>
    </row>
    <row r="219" spans="1:8" x14ac:dyDescent="0.25">
      <c r="A219" s="25">
        <f t="shared" si="3"/>
        <v>218</v>
      </c>
      <c r="B219" s="26" t="s">
        <v>260</v>
      </c>
      <c r="C219" s="27" t="s">
        <v>22</v>
      </c>
      <c r="D219" s="26" t="s">
        <v>54</v>
      </c>
      <c r="E219" s="26" t="s">
        <v>24</v>
      </c>
      <c r="F219" s="28">
        <v>76017466000161</v>
      </c>
      <c r="G219" s="24" t="e" vm="429">
        <v>#VALUE!</v>
      </c>
      <c r="H219" s="26" cm="1" vm="430">
        <f t="array" aca="1" ref="H219" ca="1">_FV(G219,"População")</f>
        <v>35219</v>
      </c>
    </row>
    <row r="220" spans="1:8" x14ac:dyDescent="0.25">
      <c r="A220" s="25">
        <f t="shared" si="3"/>
        <v>219</v>
      </c>
      <c r="B220" s="26" t="s">
        <v>261</v>
      </c>
      <c r="C220" s="27" t="s">
        <v>28</v>
      </c>
      <c r="D220" s="26" t="s">
        <v>29</v>
      </c>
      <c r="E220" s="26" t="s">
        <v>30</v>
      </c>
      <c r="F220" s="28">
        <v>95684510000131</v>
      </c>
      <c r="G220" s="24" t="e" vm="431">
        <v>#VALUE!</v>
      </c>
      <c r="H220" s="26" cm="1" vm="12">
        <f t="array" aca="1" ref="H220" ca="1">_FV(G220,"População")</f>
        <v>3206</v>
      </c>
    </row>
    <row r="221" spans="1:8" x14ac:dyDescent="0.25">
      <c r="A221" s="25">
        <f t="shared" si="3"/>
        <v>220</v>
      </c>
      <c r="B221" s="26" t="s">
        <v>262</v>
      </c>
      <c r="C221" s="27" t="s">
        <v>18</v>
      </c>
      <c r="D221" s="26" t="s">
        <v>60</v>
      </c>
      <c r="E221" s="26" t="s">
        <v>20</v>
      </c>
      <c r="F221" s="28">
        <v>95548400000142</v>
      </c>
      <c r="G221" s="24" t="e" vm="432">
        <v>#VALUE!</v>
      </c>
      <c r="H221" s="26" cm="1" vm="433">
        <f t="array" aca="1" ref="H221" ca="1">_FV(G221,"População")</f>
        <v>10800</v>
      </c>
    </row>
    <row r="222" spans="1:8" x14ac:dyDescent="0.25">
      <c r="A222" s="25">
        <f t="shared" si="3"/>
        <v>221</v>
      </c>
      <c r="B222" s="26" t="s">
        <v>263</v>
      </c>
      <c r="C222" s="27" t="s">
        <v>47</v>
      </c>
      <c r="D222" s="26" t="s">
        <v>48</v>
      </c>
      <c r="E222" s="26" t="s">
        <v>49</v>
      </c>
      <c r="F222" s="28">
        <v>76206481000158</v>
      </c>
      <c r="G222" s="24" t="e" vm="434">
        <v>#VALUE!</v>
      </c>
      <c r="H222" s="26" cm="1" vm="435">
        <f t="array" aca="1" ref="H222" ca="1">_FV(G222,"População")</f>
        <v>46574</v>
      </c>
    </row>
    <row r="223" spans="1:8" x14ac:dyDescent="0.25">
      <c r="A223" s="25">
        <f t="shared" si="3"/>
        <v>222</v>
      </c>
      <c r="B223" s="26" t="s">
        <v>264</v>
      </c>
      <c r="C223" s="27" t="s">
        <v>47</v>
      </c>
      <c r="D223" s="26" t="s">
        <v>48</v>
      </c>
      <c r="E223" s="26" t="s">
        <v>49</v>
      </c>
      <c r="F223" s="28">
        <v>95719373000123</v>
      </c>
      <c r="G223" s="24" t="e" vm="436">
        <v>#VALUE!</v>
      </c>
      <c r="H223" s="26" cm="1" vm="437">
        <f t="array" aca="1" ref="H223" ca="1">_FV(G223,"População")</f>
        <v>5577</v>
      </c>
    </row>
    <row r="224" spans="1:8" x14ac:dyDescent="0.25">
      <c r="A224" s="25">
        <f t="shared" si="3"/>
        <v>223</v>
      </c>
      <c r="B224" s="26" t="s">
        <v>265</v>
      </c>
      <c r="C224" s="27" t="s">
        <v>32</v>
      </c>
      <c r="D224" s="26" t="s">
        <v>36</v>
      </c>
      <c r="E224" s="26" t="s">
        <v>34</v>
      </c>
      <c r="F224" s="28">
        <v>75475442000193</v>
      </c>
      <c r="G224" s="24" t="e" vm="438">
        <v>#VALUE!</v>
      </c>
      <c r="H224" s="26" cm="1" vm="439">
        <f t="array" aca="1" ref="H224" ca="1">_FV(G224,"População")</f>
        <v>2196</v>
      </c>
    </row>
    <row r="225" spans="1:8" x14ac:dyDescent="0.25">
      <c r="A225" s="25">
        <f t="shared" si="3"/>
        <v>224</v>
      </c>
      <c r="B225" s="26" t="s">
        <v>266</v>
      </c>
      <c r="C225" s="27" t="s">
        <v>18</v>
      </c>
      <c r="D225" s="26" t="s">
        <v>40</v>
      </c>
      <c r="E225" s="26" t="s">
        <v>20</v>
      </c>
      <c r="F225" s="28">
        <v>75845529000105</v>
      </c>
      <c r="G225" s="24" t="e" vm="440">
        <v>#VALUE!</v>
      </c>
      <c r="H225" s="26" cm="1" vm="441">
        <f t="array" aca="1" ref="H225" ca="1">_FV(G225,"População")</f>
        <v>1796</v>
      </c>
    </row>
    <row r="226" spans="1:8" x14ac:dyDescent="0.25">
      <c r="A226" s="25">
        <f t="shared" si="3"/>
        <v>225</v>
      </c>
      <c r="B226" s="26" t="s">
        <v>267</v>
      </c>
      <c r="C226" s="27" t="s">
        <v>47</v>
      </c>
      <c r="D226" s="26" t="s">
        <v>48</v>
      </c>
      <c r="E226" s="26" t="s">
        <v>49</v>
      </c>
      <c r="F226" s="28">
        <v>78101847000150</v>
      </c>
      <c r="G226" s="24" t="e" vm="442">
        <v>#VALUE!</v>
      </c>
      <c r="H226" s="26" cm="1" vm="443">
        <f t="array" aca="1" ref="H226" ca="1">_FV(G226,"População")</f>
        <v>10704</v>
      </c>
    </row>
    <row r="227" spans="1:8" x14ac:dyDescent="0.25">
      <c r="A227" s="25">
        <f t="shared" si="3"/>
        <v>226</v>
      </c>
      <c r="B227" s="26" t="s">
        <v>268</v>
      </c>
      <c r="C227" s="27" t="s">
        <v>32</v>
      </c>
      <c r="D227" s="26" t="s">
        <v>66</v>
      </c>
      <c r="E227" s="26" t="s">
        <v>34</v>
      </c>
      <c r="F227" s="28">
        <v>76217025000103</v>
      </c>
      <c r="G227" s="24" t="e" vm="444">
        <v>#VALUE!</v>
      </c>
      <c r="H227" s="26" cm="1" vm="445">
        <f t="array" aca="1" ref="H227" ca="1">_FV(G227,"População")</f>
        <v>12042</v>
      </c>
    </row>
    <row r="228" spans="1:8" x14ac:dyDescent="0.25">
      <c r="A228" s="25">
        <f t="shared" si="3"/>
        <v>227</v>
      </c>
      <c r="B228" s="26" t="s">
        <v>269</v>
      </c>
      <c r="C228" s="27" t="s">
        <v>22</v>
      </c>
      <c r="D228" s="26" t="s">
        <v>54</v>
      </c>
      <c r="E228" s="26" t="s">
        <v>24</v>
      </c>
      <c r="F228" s="28">
        <v>76022490000199</v>
      </c>
      <c r="G228" s="24" t="e" vm="446">
        <v>#VALUE!</v>
      </c>
      <c r="H228" s="26" cm="1" vm="447">
        <f t="array" aca="1" ref="H228" ca="1">_FV(G228,"População")</f>
        <v>16446</v>
      </c>
    </row>
    <row r="229" spans="1:8" x14ac:dyDescent="0.25">
      <c r="A229" s="25">
        <f t="shared" si="3"/>
        <v>228</v>
      </c>
      <c r="B229" s="26" t="s">
        <v>270</v>
      </c>
      <c r="C229" s="27" t="s">
        <v>32</v>
      </c>
      <c r="D229" s="26" t="s">
        <v>52</v>
      </c>
      <c r="E229" s="26" t="s">
        <v>34</v>
      </c>
      <c r="F229" s="28">
        <v>75352062000161</v>
      </c>
      <c r="G229" s="24" t="e" vm="448">
        <v>#VALUE!</v>
      </c>
      <c r="H229" s="26" cm="1" vm="99">
        <f t="array" aca="1" ref="H229" ca="1">_FV(G229,"População")</f>
        <v>4009</v>
      </c>
    </row>
    <row r="230" spans="1:8" x14ac:dyDescent="0.25">
      <c r="A230" s="25">
        <f t="shared" si="3"/>
        <v>229</v>
      </c>
      <c r="B230" s="26" t="s">
        <v>271</v>
      </c>
      <c r="C230" s="27" t="s">
        <v>32</v>
      </c>
      <c r="D230" s="26" t="s">
        <v>52</v>
      </c>
      <c r="E230" s="26" t="s">
        <v>34</v>
      </c>
      <c r="F230" s="28">
        <v>76970300000165</v>
      </c>
      <c r="G230" s="24" t="e" vm="449">
        <v>#VALUE!</v>
      </c>
      <c r="H230" s="26" cm="1" vm="450">
        <f t="array" aca="1" ref="H230" ca="1">_FV(G230,"População")</f>
        <v>4008</v>
      </c>
    </row>
    <row r="231" spans="1:8" x14ac:dyDescent="0.25">
      <c r="A231" s="25">
        <f t="shared" si="3"/>
        <v>230</v>
      </c>
      <c r="B231" s="26" t="s">
        <v>272</v>
      </c>
      <c r="C231" s="27" t="s">
        <v>32</v>
      </c>
      <c r="D231" s="26" t="s">
        <v>36</v>
      </c>
      <c r="E231" s="26" t="s">
        <v>34</v>
      </c>
      <c r="F231" s="28">
        <v>76413061000142</v>
      </c>
      <c r="G231" s="24" t="e" vm="451">
        <v>#VALUE!</v>
      </c>
      <c r="H231" s="26" cm="1" vm="452">
        <f t="array" aca="1" ref="H231" ca="1">_FV(G231,"População")</f>
        <v>1551</v>
      </c>
    </row>
    <row r="232" spans="1:8" x14ac:dyDescent="0.25">
      <c r="A232" s="25">
        <f t="shared" si="3"/>
        <v>231</v>
      </c>
      <c r="B232" s="26" t="s">
        <v>273</v>
      </c>
      <c r="C232" s="27" t="s">
        <v>18</v>
      </c>
      <c r="D232" s="26" t="s">
        <v>70</v>
      </c>
      <c r="E232" s="26" t="s">
        <v>20</v>
      </c>
      <c r="F232" s="28">
        <v>75827204000108</v>
      </c>
      <c r="G232" s="24" t="e" vm="453">
        <v>#VALUE!</v>
      </c>
      <c r="H232" s="26" cm="1" vm="454">
        <f t="array" aca="1" ref="H232" ca="1">_FV(G232,"População")</f>
        <v>3434</v>
      </c>
    </row>
    <row r="233" spans="1:8" x14ac:dyDescent="0.25">
      <c r="A233" s="25">
        <f t="shared" si="3"/>
        <v>232</v>
      </c>
      <c r="B233" s="26" t="s">
        <v>274</v>
      </c>
      <c r="C233" s="27" t="s">
        <v>47</v>
      </c>
      <c r="D233" s="26" t="s">
        <v>48</v>
      </c>
      <c r="E233" s="26" t="s">
        <v>49</v>
      </c>
      <c r="F233" s="28">
        <v>76208859000152</v>
      </c>
      <c r="G233" s="24" t="e" vm="455">
        <v>#VALUE!</v>
      </c>
      <c r="H233" s="26" cm="1" vm="456">
        <f t="array" aca="1" ref="H233" ca="1">_FV(G233,"População")</f>
        <v>10299</v>
      </c>
    </row>
    <row r="234" spans="1:8" x14ac:dyDescent="0.25">
      <c r="A234" s="25">
        <f t="shared" si="3"/>
        <v>233</v>
      </c>
      <c r="B234" s="26" t="s">
        <v>275</v>
      </c>
      <c r="C234" s="27" t="s">
        <v>32</v>
      </c>
      <c r="D234" s="26" t="s">
        <v>66</v>
      </c>
      <c r="E234" s="26" t="s">
        <v>34</v>
      </c>
      <c r="F234" s="28">
        <v>77845394000103</v>
      </c>
      <c r="G234" s="24" t="e" vm="457">
        <v>#VALUE!</v>
      </c>
      <c r="H234" s="26" cm="1" vm="458">
        <f t="array" aca="1" ref="H234" ca="1">_FV(G234,"População")</f>
        <v>5061</v>
      </c>
    </row>
    <row r="235" spans="1:8" x14ac:dyDescent="0.25">
      <c r="A235" s="25">
        <f t="shared" si="3"/>
        <v>234</v>
      </c>
      <c r="B235" s="26" t="s">
        <v>276</v>
      </c>
      <c r="C235" s="27" t="s">
        <v>32</v>
      </c>
      <c r="D235" s="26" t="s">
        <v>52</v>
      </c>
      <c r="E235" s="26" t="s">
        <v>34</v>
      </c>
      <c r="F235" s="28">
        <v>75730994000109</v>
      </c>
      <c r="G235" s="24" t="e" vm="459">
        <v>#VALUE!</v>
      </c>
      <c r="H235" s="26" cm="1" vm="460">
        <f t="array" aca="1" ref="H235" ca="1">_FV(G235,"População")</f>
        <v>27984</v>
      </c>
    </row>
    <row r="236" spans="1:8" x14ac:dyDescent="0.25">
      <c r="A236" s="25">
        <f t="shared" si="3"/>
        <v>235</v>
      </c>
      <c r="B236" s="26" t="s">
        <v>277</v>
      </c>
      <c r="C236" s="27" t="s">
        <v>43</v>
      </c>
      <c r="D236" s="26" t="s">
        <v>44</v>
      </c>
      <c r="E236" s="26" t="s">
        <v>45</v>
      </c>
      <c r="F236" s="28">
        <v>95589289000132</v>
      </c>
      <c r="G236" s="24" t="e" vm="461">
        <v>#VALUE!</v>
      </c>
      <c r="H236" s="26" cm="1" vm="193">
        <f t="array" aca="1" ref="H236" ca="1">_FV(G236,"População")</f>
        <v>5030</v>
      </c>
    </row>
    <row r="237" spans="1:8" x14ac:dyDescent="0.25">
      <c r="A237" s="25">
        <f t="shared" si="3"/>
        <v>236</v>
      </c>
      <c r="B237" s="26" t="s">
        <v>278</v>
      </c>
      <c r="C237" s="27" t="s">
        <v>18</v>
      </c>
      <c r="D237" s="26" t="s">
        <v>70</v>
      </c>
      <c r="E237" s="26" t="s">
        <v>20</v>
      </c>
      <c r="F237" s="28">
        <v>75828418000190</v>
      </c>
      <c r="G237" s="24" t="e" vm="462">
        <v>#VALUE!</v>
      </c>
      <c r="H237" s="26" cm="1" vm="463">
        <f t="array" aca="1" ref="H237" ca="1">_FV(G237,"População")</f>
        <v>7821</v>
      </c>
    </row>
    <row r="238" spans="1:8" x14ac:dyDescent="0.25">
      <c r="A238" s="25">
        <f t="shared" si="3"/>
        <v>237</v>
      </c>
      <c r="B238" s="26" t="s">
        <v>279</v>
      </c>
      <c r="C238" s="27" t="s">
        <v>28</v>
      </c>
      <c r="D238" s="26" t="s">
        <v>111</v>
      </c>
      <c r="E238" s="26" t="s">
        <v>30</v>
      </c>
      <c r="F238" s="28">
        <v>95587648000112</v>
      </c>
      <c r="G238" s="24" t="e" vm="464">
        <v>#VALUE!</v>
      </c>
      <c r="H238" s="26" cm="1" vm="465">
        <f t="array" aca="1" ref="H238" ca="1">_FV(G238,"População")</f>
        <v>11507</v>
      </c>
    </row>
    <row r="239" spans="1:8" x14ac:dyDescent="0.25">
      <c r="A239" s="25">
        <f t="shared" si="3"/>
        <v>238</v>
      </c>
      <c r="B239" s="26" t="s">
        <v>280</v>
      </c>
      <c r="C239" s="27" t="s">
        <v>32</v>
      </c>
      <c r="D239" s="26" t="s">
        <v>36</v>
      </c>
      <c r="E239" s="26" t="s">
        <v>34</v>
      </c>
      <c r="F239" s="28">
        <v>81044984000104</v>
      </c>
      <c r="G239" s="24" t="e" vm="466">
        <v>#VALUE!</v>
      </c>
      <c r="H239" s="26" cm="1" vm="467">
        <f t="array" aca="1" ref="H239" ca="1">_FV(G239,"População")</f>
        <v>13200</v>
      </c>
    </row>
    <row r="240" spans="1:8" x14ac:dyDescent="0.25">
      <c r="A240" s="25">
        <f t="shared" si="3"/>
        <v>239</v>
      </c>
      <c r="B240" s="26" t="s">
        <v>281</v>
      </c>
      <c r="C240" s="27" t="s">
        <v>32</v>
      </c>
      <c r="D240" s="26" t="s">
        <v>33</v>
      </c>
      <c r="E240" s="26" t="s">
        <v>34</v>
      </c>
      <c r="F240" s="28">
        <v>75799577000104</v>
      </c>
      <c r="G240" s="24" t="e" vm="468">
        <v>#VALUE!</v>
      </c>
      <c r="H240" s="26" cm="1" vm="469">
        <f t="array" aca="1" ref="H240" ca="1">_FV(G240,"População")</f>
        <v>5826</v>
      </c>
    </row>
    <row r="241" spans="1:8" x14ac:dyDescent="0.25">
      <c r="A241" s="25">
        <f t="shared" si="3"/>
        <v>240</v>
      </c>
      <c r="B241" s="26" t="s">
        <v>282</v>
      </c>
      <c r="C241" s="27" t="s">
        <v>43</v>
      </c>
      <c r="D241" s="26" t="s">
        <v>44</v>
      </c>
      <c r="E241" s="26" t="s">
        <v>45</v>
      </c>
      <c r="F241" s="28">
        <v>78103884000105</v>
      </c>
      <c r="G241" s="24" t="e" vm="470">
        <v>#VALUE!</v>
      </c>
      <c r="H241" s="26" cm="1" vm="471">
        <f t="array" aca="1" ref="H241" ca="1">_FV(G241,"População")</f>
        <v>10544</v>
      </c>
    </row>
    <row r="242" spans="1:8" x14ac:dyDescent="0.25">
      <c r="A242" s="25">
        <f t="shared" si="3"/>
        <v>241</v>
      </c>
      <c r="B242" s="26" t="s">
        <v>283</v>
      </c>
      <c r="C242" s="27" t="s">
        <v>18</v>
      </c>
      <c r="D242" s="26" t="s">
        <v>70</v>
      </c>
      <c r="E242" s="26" t="s">
        <v>20</v>
      </c>
      <c r="F242" s="28">
        <v>95561080000160</v>
      </c>
      <c r="G242" s="24" t="e" vm="472">
        <v>#VALUE!</v>
      </c>
      <c r="H242" s="26" cm="1" vm="473">
        <f t="array" aca="1" ref="H242" ca="1">_FV(G242,"População")</f>
        <v>4277</v>
      </c>
    </row>
    <row r="243" spans="1:8" x14ac:dyDescent="0.25">
      <c r="A243" s="25">
        <f t="shared" si="3"/>
        <v>242</v>
      </c>
      <c r="B243" s="26" t="s">
        <v>284</v>
      </c>
      <c r="C243" s="27" t="s">
        <v>47</v>
      </c>
      <c r="D243" s="26" t="s">
        <v>48</v>
      </c>
      <c r="E243" s="26" t="s">
        <v>49</v>
      </c>
      <c r="F243" s="28">
        <v>77116663000109</v>
      </c>
      <c r="G243" s="24" t="e" vm="474">
        <v>#VALUE!</v>
      </c>
      <c r="H243" s="26" cm="1" vm="475">
        <f t="array" aca="1" ref="H243" ca="1">_FV(G243,"População")</f>
        <v>8266</v>
      </c>
    </row>
    <row r="244" spans="1:8" x14ac:dyDescent="0.25">
      <c r="A244" s="25">
        <f t="shared" si="3"/>
        <v>243</v>
      </c>
      <c r="B244" s="26" t="s">
        <v>285</v>
      </c>
      <c r="C244" s="27" t="s">
        <v>28</v>
      </c>
      <c r="D244" s="26" t="s">
        <v>29</v>
      </c>
      <c r="E244" s="26" t="s">
        <v>30</v>
      </c>
      <c r="F244" s="28">
        <v>80620172000105</v>
      </c>
      <c r="G244" s="24" t="e" vm="476">
        <v>#VALUE!</v>
      </c>
      <c r="H244" s="26" cm="1" vm="477">
        <f t="array" aca="1" ref="H244" ca="1">_FV(G244,"População")</f>
        <v>5448</v>
      </c>
    </row>
    <row r="245" spans="1:8" x14ac:dyDescent="0.25">
      <c r="A245" s="25">
        <f t="shared" si="3"/>
        <v>244</v>
      </c>
      <c r="B245" s="26" t="s">
        <v>286</v>
      </c>
      <c r="C245" s="27" t="s">
        <v>18</v>
      </c>
      <c r="D245" s="26" t="s">
        <v>60</v>
      </c>
      <c r="E245" s="26" t="s">
        <v>20</v>
      </c>
      <c r="F245" s="28">
        <v>95639472000103</v>
      </c>
      <c r="G245" s="24" t="e" vm="478">
        <v>#VALUE!</v>
      </c>
      <c r="H245" s="26" cm="1" vm="479">
        <f t="array" aca="1" ref="H245" ca="1">_FV(G245,"População")</f>
        <v>2840</v>
      </c>
    </row>
    <row r="246" spans="1:8" x14ac:dyDescent="0.25">
      <c r="A246" s="25">
        <f t="shared" si="3"/>
        <v>245</v>
      </c>
      <c r="B246" s="26" t="s">
        <v>287</v>
      </c>
      <c r="C246" s="27" t="s">
        <v>56</v>
      </c>
      <c r="D246" s="26" t="s">
        <v>63</v>
      </c>
      <c r="E246" s="26" t="s">
        <v>58</v>
      </c>
      <c r="F246" s="28">
        <v>77721363000140</v>
      </c>
      <c r="G246" s="24" t="e" vm="480">
        <v>#VALUE!</v>
      </c>
      <c r="H246" s="26" cm="1" vm="481">
        <f t="array" aca="1" ref="H246" ca="1">_FV(G246,"População")</f>
        <v>21960</v>
      </c>
    </row>
    <row r="247" spans="1:8" x14ac:dyDescent="0.25">
      <c r="A247" s="25">
        <f t="shared" si="3"/>
        <v>246</v>
      </c>
      <c r="B247" s="26" t="s">
        <v>288</v>
      </c>
      <c r="C247" s="27" t="s">
        <v>32</v>
      </c>
      <c r="D247" s="26" t="s">
        <v>52</v>
      </c>
      <c r="E247" s="26" t="s">
        <v>34</v>
      </c>
      <c r="F247" s="28">
        <v>76282672000107</v>
      </c>
      <c r="G247" s="24" t="e" vm="482">
        <v>#VALUE!</v>
      </c>
      <c r="H247" s="26" cm="1" vm="483">
        <f t="array" aca="1" ref="H247" ca="1">_FV(G247,"População")</f>
        <v>3425</v>
      </c>
    </row>
    <row r="248" spans="1:8" x14ac:dyDescent="0.25">
      <c r="A248" s="25">
        <f t="shared" si="3"/>
        <v>247</v>
      </c>
      <c r="B248" s="26" t="s">
        <v>289</v>
      </c>
      <c r="C248" s="27" t="s">
        <v>47</v>
      </c>
      <c r="D248" s="26" t="s">
        <v>48</v>
      </c>
      <c r="E248" s="26" t="s">
        <v>49</v>
      </c>
      <c r="F248" s="28">
        <v>80880107000100</v>
      </c>
      <c r="G248" s="24" t="e" vm="484">
        <v>#VALUE!</v>
      </c>
      <c r="H248" s="26" cm="1" vm="485">
        <f t="array" aca="1" ref="H248" ca="1">_FV(G248,"População")</f>
        <v>6016</v>
      </c>
    </row>
    <row r="249" spans="1:8" x14ac:dyDescent="0.25">
      <c r="A249" s="25">
        <f t="shared" si="3"/>
        <v>248</v>
      </c>
      <c r="B249" s="26" t="s">
        <v>290</v>
      </c>
      <c r="C249" s="27" t="s">
        <v>32</v>
      </c>
      <c r="D249" s="26" t="s">
        <v>52</v>
      </c>
      <c r="E249" s="26" t="s">
        <v>34</v>
      </c>
      <c r="F249" s="28">
        <v>76282664000152</v>
      </c>
      <c r="G249" s="24" t="e" vm="486">
        <v>#VALUE!</v>
      </c>
      <c r="H249" s="26" cm="1" vm="487">
        <f t="array" aca="1" ref="H249" ca="1">_FV(G249,"População")</f>
        <v>41773</v>
      </c>
    </row>
    <row r="250" spans="1:8" x14ac:dyDescent="0.25">
      <c r="A250" s="25">
        <f t="shared" si="3"/>
        <v>249</v>
      </c>
      <c r="B250" s="26" t="s">
        <v>291</v>
      </c>
      <c r="C250" s="27" t="s">
        <v>43</v>
      </c>
      <c r="D250" s="26" t="s">
        <v>44</v>
      </c>
      <c r="E250" s="26" t="s">
        <v>45</v>
      </c>
      <c r="F250" s="28">
        <v>76161181000108</v>
      </c>
      <c r="G250" s="24" t="e" vm="488">
        <v>#VALUE!</v>
      </c>
      <c r="H250" s="26" cm="1" vm="489">
        <f t="array" aca="1" ref="H250" ca="1">_FV(G250,"População")</f>
        <v>51755</v>
      </c>
    </row>
    <row r="251" spans="1:8" x14ac:dyDescent="0.25">
      <c r="A251" s="25">
        <f t="shared" si="3"/>
        <v>250</v>
      </c>
      <c r="B251" s="26" t="s">
        <v>292</v>
      </c>
      <c r="C251" s="27" t="s">
        <v>56</v>
      </c>
      <c r="D251" s="26" t="s">
        <v>63</v>
      </c>
      <c r="E251" s="26" t="s">
        <v>58</v>
      </c>
      <c r="F251" s="28">
        <v>76179829000165</v>
      </c>
      <c r="G251" s="24" t="e" vm="490">
        <v>#VALUE!</v>
      </c>
      <c r="H251" s="26" cm="1" vm="491">
        <f t="array" aca="1" ref="H251" ca="1">_FV(G251,"População")</f>
        <v>32123</v>
      </c>
    </row>
    <row r="252" spans="1:8" x14ac:dyDescent="0.25">
      <c r="A252" s="25">
        <f t="shared" si="3"/>
        <v>251</v>
      </c>
      <c r="B252" s="26" t="s">
        <v>293</v>
      </c>
      <c r="C252" s="27" t="s">
        <v>28</v>
      </c>
      <c r="D252" s="26" t="s">
        <v>29</v>
      </c>
      <c r="E252" s="26" t="s">
        <v>30</v>
      </c>
      <c r="F252" s="28">
        <v>75680025000182</v>
      </c>
      <c r="G252" s="24" t="e" vm="492">
        <v>#VALUE!</v>
      </c>
      <c r="H252" s="26" cm="1" vm="493">
        <f t="array" aca="1" ref="H252" ca="1">_FV(G252,"População")</f>
        <v>12960</v>
      </c>
    </row>
    <row r="253" spans="1:8" x14ac:dyDescent="0.25">
      <c r="A253" s="25">
        <f t="shared" si="3"/>
        <v>252</v>
      </c>
      <c r="B253" s="26" t="s">
        <v>294</v>
      </c>
      <c r="C253" s="27" t="s">
        <v>47</v>
      </c>
      <c r="D253" s="26" t="s">
        <v>48</v>
      </c>
      <c r="E253" s="26" t="s">
        <v>49</v>
      </c>
      <c r="F253" s="28">
        <v>76208487000164</v>
      </c>
      <c r="G253" s="24" t="e" vm="494">
        <v>#VALUE!</v>
      </c>
      <c r="H253" s="26" cm="1" vm="495">
        <f t="array" aca="1" ref="H253" ca="1">_FV(G253,"População")</f>
        <v>32121</v>
      </c>
    </row>
    <row r="254" spans="1:8" x14ac:dyDescent="0.25">
      <c r="A254" s="25">
        <f t="shared" si="3"/>
        <v>253</v>
      </c>
      <c r="B254" s="26" t="s">
        <v>295</v>
      </c>
      <c r="C254" s="27" t="s">
        <v>32</v>
      </c>
      <c r="D254" s="26" t="s">
        <v>36</v>
      </c>
      <c r="E254" s="26" t="s">
        <v>34</v>
      </c>
      <c r="F254" s="28">
        <v>75476556000158</v>
      </c>
      <c r="G254" s="24" t="e" vm="496">
        <v>#VALUE!</v>
      </c>
      <c r="H254" s="26" cm="1" vm="497">
        <f t="array" aca="1" ref="H254" ca="1">_FV(G254,"População")</f>
        <v>14023</v>
      </c>
    </row>
    <row r="255" spans="1:8" x14ac:dyDescent="0.25">
      <c r="A255" s="25">
        <f t="shared" si="3"/>
        <v>254</v>
      </c>
      <c r="B255" s="26" t="s">
        <v>296</v>
      </c>
      <c r="C255" s="27" t="s">
        <v>32</v>
      </c>
      <c r="D255" s="26" t="s">
        <v>52</v>
      </c>
      <c r="E255" s="26" t="s">
        <v>34</v>
      </c>
      <c r="F255" s="28">
        <v>76970334000150</v>
      </c>
      <c r="G255" s="24" t="e" vm="498">
        <v>#VALUE!</v>
      </c>
      <c r="H255" s="26" cm="1" vm="499">
        <f t="array" aca="1" ref="H255" ca="1">_FV(G255,"População")</f>
        <v>11580</v>
      </c>
    </row>
    <row r="256" spans="1:8" x14ac:dyDescent="0.25">
      <c r="A256" s="25">
        <f t="shared" si="3"/>
        <v>255</v>
      </c>
      <c r="B256" s="26" t="s">
        <v>297</v>
      </c>
      <c r="C256" s="27" t="s">
        <v>22</v>
      </c>
      <c r="D256" s="26" t="s">
        <v>54</v>
      </c>
      <c r="E256" s="26" t="s">
        <v>24</v>
      </c>
      <c r="F256" s="28">
        <v>76017458000115</v>
      </c>
      <c r="G256" s="24" t="e" vm="500">
        <v>#VALUE!</v>
      </c>
      <c r="H256" s="26" cm="1" vm="501">
        <f t="array" aca="1" ref="H256" ca="1">_FV(G256,"População")</f>
        <v>156174</v>
      </c>
    </row>
    <row r="257" spans="1:8" x14ac:dyDescent="0.25">
      <c r="A257" s="25">
        <f t="shared" si="3"/>
        <v>256</v>
      </c>
      <c r="B257" s="26" t="s">
        <v>298</v>
      </c>
      <c r="C257" s="27" t="s">
        <v>32</v>
      </c>
      <c r="D257" s="26" t="s">
        <v>36</v>
      </c>
      <c r="E257" s="26" t="s">
        <v>34</v>
      </c>
      <c r="F257" s="28">
        <v>76970391000139</v>
      </c>
      <c r="G257" s="24" t="e" vm="502">
        <v>#VALUE!</v>
      </c>
      <c r="H257" s="26" cm="1" vm="503">
        <f t="array" aca="1" ref="H257" ca="1">_FV(G257,"População")</f>
        <v>3241</v>
      </c>
    </row>
    <row r="258" spans="1:8" x14ac:dyDescent="0.25">
      <c r="A258" s="25">
        <f t="shared" si="3"/>
        <v>257</v>
      </c>
      <c r="B258" s="26" t="s">
        <v>299</v>
      </c>
      <c r="C258" s="27" t="s">
        <v>32</v>
      </c>
      <c r="D258" s="26" t="s">
        <v>36</v>
      </c>
      <c r="E258" s="26" t="s">
        <v>34</v>
      </c>
      <c r="F258" s="28">
        <v>76977768000181</v>
      </c>
      <c r="G258" s="24" t="e" vm="504">
        <v>#VALUE!</v>
      </c>
      <c r="H258" s="26" cm="1" vm="505">
        <f t="array" aca="1" ref="H258" ca="1">_FV(G258,"População")</f>
        <v>88922</v>
      </c>
    </row>
    <row r="259" spans="1:8" x14ac:dyDescent="0.25">
      <c r="A259" s="25">
        <f t="shared" si="3"/>
        <v>258</v>
      </c>
      <c r="B259" s="26" t="s">
        <v>300</v>
      </c>
      <c r="C259" s="27" t="s">
        <v>47</v>
      </c>
      <c r="D259" s="26" t="s">
        <v>48</v>
      </c>
      <c r="E259" s="26" t="s">
        <v>49</v>
      </c>
      <c r="F259" s="28">
        <v>95719472000105</v>
      </c>
      <c r="G259" s="24" t="e" vm="506">
        <v>#VALUE!</v>
      </c>
      <c r="H259" s="26" cm="1" vm="507">
        <f t="array" aca="1" ref="H259" ca="1">_FV(G259,"População")</f>
        <v>5684</v>
      </c>
    </row>
    <row r="260" spans="1:8" x14ac:dyDescent="0.25">
      <c r="A260" s="25">
        <f t="shared" ref="A260:A323" si="4">A259+1</f>
        <v>259</v>
      </c>
      <c r="B260" s="26" t="s">
        <v>301</v>
      </c>
      <c r="C260" s="27" t="s">
        <v>43</v>
      </c>
      <c r="D260" s="26" t="s">
        <v>44</v>
      </c>
      <c r="E260" s="26" t="s">
        <v>45</v>
      </c>
      <c r="F260" s="28">
        <v>76995448000154</v>
      </c>
      <c r="G260" s="24" t="e" vm="508">
        <v>#VALUE!</v>
      </c>
      <c r="H260" s="26" cm="1" vm="509">
        <f t="array" aca="1" ref="H260" ca="1">_FV(G260,"População")</f>
        <v>79011</v>
      </c>
    </row>
    <row r="261" spans="1:8" x14ac:dyDescent="0.25">
      <c r="A261" s="25">
        <f t="shared" si="4"/>
        <v>260</v>
      </c>
      <c r="B261" s="26" t="s">
        <v>302</v>
      </c>
      <c r="C261" s="27" t="s">
        <v>28</v>
      </c>
      <c r="D261" s="26" t="s">
        <v>57</v>
      </c>
      <c r="E261" s="26" t="s">
        <v>30</v>
      </c>
      <c r="F261" s="28">
        <v>75687954000113</v>
      </c>
      <c r="G261" s="24" t="e" vm="510">
        <v>#VALUE!</v>
      </c>
      <c r="H261" s="26" cm="1" vm="511">
        <f t="array" aca="1" ref="H261" ca="1">_FV(G261,"População")</f>
        <v>5908</v>
      </c>
    </row>
    <row r="262" spans="1:8" x14ac:dyDescent="0.25">
      <c r="A262" s="25">
        <f t="shared" si="4"/>
        <v>261</v>
      </c>
      <c r="B262" s="26" t="s">
        <v>303</v>
      </c>
      <c r="C262" s="27" t="s">
        <v>56</v>
      </c>
      <c r="D262" s="26" t="s">
        <v>57</v>
      </c>
      <c r="E262" s="26" t="s">
        <v>58</v>
      </c>
      <c r="F262" s="28">
        <v>77007474000190</v>
      </c>
      <c r="G262" s="24" t="e" vm="512">
        <v>#VALUE!</v>
      </c>
      <c r="H262" s="26" cm="1" vm="513">
        <f t="array" aca="1" ref="H262" ca="1">_FV(G262,"População")</f>
        <v>7387</v>
      </c>
    </row>
    <row r="263" spans="1:8" x14ac:dyDescent="0.25">
      <c r="A263" s="25">
        <f t="shared" si="4"/>
        <v>262</v>
      </c>
      <c r="B263" s="26" t="s">
        <v>304</v>
      </c>
      <c r="C263" s="27" t="s">
        <v>32</v>
      </c>
      <c r="D263" s="26" t="s">
        <v>66</v>
      </c>
      <c r="E263" s="26" t="s">
        <v>34</v>
      </c>
      <c r="F263" s="28">
        <v>75370148000117</v>
      </c>
      <c r="G263" s="24" t="e" vm="514">
        <v>#VALUE!</v>
      </c>
      <c r="H263" s="26" cm="1" vm="515">
        <f t="array" aca="1" ref="H263" ca="1">_FV(G263,"População")</f>
        <v>14007</v>
      </c>
    </row>
    <row r="264" spans="1:8" x14ac:dyDescent="0.25">
      <c r="A264" s="25">
        <f t="shared" si="4"/>
        <v>263</v>
      </c>
      <c r="B264" s="26" t="s">
        <v>305</v>
      </c>
      <c r="C264" s="27" t="s">
        <v>32</v>
      </c>
      <c r="D264" s="26" t="s">
        <v>33</v>
      </c>
      <c r="E264" s="26" t="s">
        <v>34</v>
      </c>
      <c r="F264" s="27">
        <v>1612444000140</v>
      </c>
      <c r="G264" s="24" t="e" vm="516">
        <v>#VALUE!</v>
      </c>
      <c r="H264" s="26" cm="1" vm="517">
        <f t="array" aca="1" ref="H264" ca="1">_FV(G264,"População")</f>
        <v>6160</v>
      </c>
    </row>
    <row r="265" spans="1:8" x14ac:dyDescent="0.25">
      <c r="A265" s="25">
        <f t="shared" si="4"/>
        <v>264</v>
      </c>
      <c r="B265" s="26" t="s">
        <v>306</v>
      </c>
      <c r="C265" s="27" t="s">
        <v>32</v>
      </c>
      <c r="D265" s="26" t="s">
        <v>33</v>
      </c>
      <c r="E265" s="26" t="s">
        <v>34</v>
      </c>
      <c r="F265" s="28">
        <v>81478133000170</v>
      </c>
      <c r="G265" s="24" t="e" vm="518">
        <v>#VALUE!</v>
      </c>
      <c r="H265" s="26" cm="1" vm="519">
        <f t="array" aca="1" ref="H265" ca="1">_FV(G265,"População")</f>
        <v>11321</v>
      </c>
    </row>
    <row r="266" spans="1:8" x14ac:dyDescent="0.25">
      <c r="A266" s="25">
        <f t="shared" si="4"/>
        <v>265</v>
      </c>
      <c r="B266" s="26" t="s">
        <v>307</v>
      </c>
      <c r="C266" s="27" t="s">
        <v>43</v>
      </c>
      <c r="D266" s="26" t="s">
        <v>44</v>
      </c>
      <c r="E266" s="26" t="s">
        <v>45</v>
      </c>
      <c r="F266" s="28">
        <v>75924290000169</v>
      </c>
      <c r="G266" s="24" t="e" vm="520">
        <v>#VALUE!</v>
      </c>
      <c r="H266" s="26" cm="1" vm="521">
        <f t="array" aca="1" ref="H266" ca="1">_FV(G266,"População")</f>
        <v>6288</v>
      </c>
    </row>
    <row r="267" spans="1:8" x14ac:dyDescent="0.25">
      <c r="A267" s="25">
        <f t="shared" si="4"/>
        <v>266</v>
      </c>
      <c r="B267" s="26" t="s">
        <v>308</v>
      </c>
      <c r="C267" s="27" t="s">
        <v>22</v>
      </c>
      <c r="D267" s="26" t="s">
        <v>105</v>
      </c>
      <c r="E267" s="26" t="s">
        <v>24</v>
      </c>
      <c r="F267" s="28">
        <v>76002666000140</v>
      </c>
      <c r="G267" s="24" t="e" vm="522">
        <v>#VALUE!</v>
      </c>
      <c r="H267" s="26" cm="1" vm="523">
        <f t="array" aca="1" ref="H267" ca="1">_FV(G267,"População")</f>
        <v>12882</v>
      </c>
    </row>
    <row r="268" spans="1:8" x14ac:dyDescent="0.25">
      <c r="A268" s="25">
        <f t="shared" si="4"/>
        <v>267</v>
      </c>
      <c r="B268" s="26" t="s">
        <v>309</v>
      </c>
      <c r="C268" s="27" t="s">
        <v>22</v>
      </c>
      <c r="D268" s="26" t="s">
        <v>23</v>
      </c>
      <c r="E268" s="26" t="s">
        <v>24</v>
      </c>
      <c r="F268" s="28">
        <v>95423000000100</v>
      </c>
      <c r="G268" s="24" t="e" vm="524">
        <v>#VALUE!</v>
      </c>
      <c r="H268" s="26" cm="1" vm="525">
        <f t="array" aca="1" ref="H268" ca="1">_FV(G268,"População")</f>
        <v>133490</v>
      </c>
    </row>
    <row r="269" spans="1:8" x14ac:dyDescent="0.25">
      <c r="A269" s="25">
        <f t="shared" si="4"/>
        <v>268</v>
      </c>
      <c r="B269" s="26" t="s">
        <v>310</v>
      </c>
      <c r="C269" s="27" t="s">
        <v>43</v>
      </c>
      <c r="D269" s="26" t="s">
        <v>44</v>
      </c>
      <c r="E269" s="26" t="s">
        <v>45</v>
      </c>
      <c r="F269" s="28">
        <v>95590832000111</v>
      </c>
      <c r="G269" s="24" t="e" vm="526">
        <v>#VALUE!</v>
      </c>
      <c r="H269" s="26" cm="1" vm="527">
        <f t="array" aca="1" ref="H269" ca="1">_FV(G269,"População")</f>
        <v>2737</v>
      </c>
    </row>
    <row r="270" spans="1:8" x14ac:dyDescent="0.25">
      <c r="A270" s="25">
        <f t="shared" si="4"/>
        <v>269</v>
      </c>
      <c r="B270" s="26" t="s">
        <v>311</v>
      </c>
      <c r="C270" s="27" t="s">
        <v>18</v>
      </c>
      <c r="D270" s="26" t="s">
        <v>19</v>
      </c>
      <c r="E270" s="26" t="s">
        <v>20</v>
      </c>
      <c r="F270" s="28">
        <v>76167717000194</v>
      </c>
      <c r="G270" s="24" t="e" vm="528">
        <v>#VALUE!</v>
      </c>
      <c r="H270" s="26" cm="1" vm="529">
        <f t="array" aca="1" ref="H270" ca="1">_FV(G270,"População")</f>
        <v>6324</v>
      </c>
    </row>
    <row r="271" spans="1:8" x14ac:dyDescent="0.25">
      <c r="A271" s="25">
        <f t="shared" si="4"/>
        <v>270</v>
      </c>
      <c r="B271" s="26" t="s">
        <v>312</v>
      </c>
      <c r="C271" s="27" t="s">
        <v>28</v>
      </c>
      <c r="D271" s="26" t="s">
        <v>111</v>
      </c>
      <c r="E271" s="26" t="s">
        <v>30</v>
      </c>
      <c r="F271" s="28">
        <v>76178011000128</v>
      </c>
      <c r="G271" s="24" t="e" vm="530">
        <v>#VALUE!</v>
      </c>
      <c r="H271" s="26" cm="1" vm="531">
        <f t="array" aca="1" ref="H271" ca="1">_FV(G271,"População")</f>
        <v>32559</v>
      </c>
    </row>
    <row r="272" spans="1:8" x14ac:dyDescent="0.25">
      <c r="A272" s="25">
        <f t="shared" si="4"/>
        <v>271</v>
      </c>
      <c r="B272" s="26" t="s">
        <v>313</v>
      </c>
      <c r="C272" s="27" t="s">
        <v>56</v>
      </c>
      <c r="D272" s="26" t="s">
        <v>63</v>
      </c>
      <c r="E272" s="26" t="s">
        <v>58</v>
      </c>
      <c r="F272" s="28">
        <v>77001329000100</v>
      </c>
      <c r="G272" s="24" t="e" vm="532">
        <v>#VALUE!</v>
      </c>
      <c r="H272" s="26" cm="1" vm="533">
        <f t="array" aca="1" ref="H272" ca="1">_FV(G272,"População")</f>
        <v>25617</v>
      </c>
    </row>
    <row r="273" spans="1:8" x14ac:dyDescent="0.25">
      <c r="A273" s="25">
        <f t="shared" si="4"/>
        <v>272</v>
      </c>
      <c r="B273" s="26" t="s">
        <v>314</v>
      </c>
      <c r="C273" s="27" t="s">
        <v>22</v>
      </c>
      <c r="D273" s="26" t="s">
        <v>23</v>
      </c>
      <c r="E273" s="26" t="s">
        <v>24</v>
      </c>
      <c r="F273" s="28">
        <v>76105675000167</v>
      </c>
      <c r="G273" s="24" t="e" vm="534">
        <v>#VALUE!</v>
      </c>
      <c r="H273" s="26" cm="1" vm="535">
        <f t="array" aca="1" ref="H273" ca="1">_FV(G273,"População")</f>
        <v>114970</v>
      </c>
    </row>
    <row r="274" spans="1:8" x14ac:dyDescent="0.25">
      <c r="A274" s="25">
        <f t="shared" si="4"/>
        <v>273</v>
      </c>
      <c r="B274" s="26" t="s">
        <v>315</v>
      </c>
      <c r="C274" s="27" t="s">
        <v>28</v>
      </c>
      <c r="D274" s="26" t="s">
        <v>29</v>
      </c>
      <c r="E274" s="26" t="s">
        <v>30</v>
      </c>
      <c r="F274" s="28">
        <v>76172907000108</v>
      </c>
      <c r="G274" s="24" t="e" vm="536">
        <v>#VALUE!</v>
      </c>
      <c r="H274" s="26" cm="1" vm="537">
        <f t="array" aca="1" ref="H274" ca="1">_FV(G274,"População")</f>
        <v>29994</v>
      </c>
    </row>
    <row r="275" spans="1:8" x14ac:dyDescent="0.25">
      <c r="A275" s="25">
        <f t="shared" si="4"/>
        <v>274</v>
      </c>
      <c r="B275" s="26" t="s">
        <v>316</v>
      </c>
      <c r="C275" s="27" t="s">
        <v>18</v>
      </c>
      <c r="D275" s="26" t="s">
        <v>40</v>
      </c>
      <c r="E275" s="26" t="s">
        <v>20</v>
      </c>
      <c r="F275" s="28">
        <v>95543427000142</v>
      </c>
      <c r="G275" s="24" t="e" vm="538">
        <v>#VALUE!</v>
      </c>
      <c r="H275" s="26" cm="1" vm="539">
        <f t="array" aca="1" ref="H275" ca="1">_FV(G275,"População")</f>
        <v>3262</v>
      </c>
    </row>
    <row r="276" spans="1:8" x14ac:dyDescent="0.25">
      <c r="A276" s="25">
        <f t="shared" si="4"/>
        <v>275</v>
      </c>
      <c r="B276" s="26" t="s">
        <v>317</v>
      </c>
      <c r="C276" s="27" t="s">
        <v>32</v>
      </c>
      <c r="D276" s="26" t="s">
        <v>36</v>
      </c>
      <c r="E276" s="26" t="s">
        <v>34</v>
      </c>
      <c r="F276" s="28">
        <v>75461442000134</v>
      </c>
      <c r="G276" s="24" t="e" vm="540">
        <v>#VALUE!</v>
      </c>
      <c r="H276" s="26" cm="1" vm="541">
        <f t="array" aca="1" ref="H276" ca="1">_FV(G276,"População")</f>
        <v>4272</v>
      </c>
    </row>
    <row r="277" spans="1:8" x14ac:dyDescent="0.25">
      <c r="A277" s="25">
        <f t="shared" si="4"/>
        <v>276</v>
      </c>
      <c r="B277" s="26" t="s">
        <v>318</v>
      </c>
      <c r="C277" s="27" t="s">
        <v>43</v>
      </c>
      <c r="D277" s="26" t="s">
        <v>44</v>
      </c>
      <c r="E277" s="26" t="s">
        <v>45</v>
      </c>
      <c r="F277" s="28">
        <v>76460526000116</v>
      </c>
      <c r="G277" s="24" t="e" vm="542">
        <v>#VALUE!</v>
      </c>
      <c r="H277" s="26" cm="1" vm="543">
        <f t="array" aca="1" ref="H277" ca="1">_FV(G277,"População")</f>
        <v>13431</v>
      </c>
    </row>
    <row r="278" spans="1:8" x14ac:dyDescent="0.25">
      <c r="A278" s="25">
        <f t="shared" si="4"/>
        <v>277</v>
      </c>
      <c r="B278" s="26" t="s">
        <v>56</v>
      </c>
      <c r="C278" s="27" t="s">
        <v>56</v>
      </c>
      <c r="D278" s="26" t="s">
        <v>63</v>
      </c>
      <c r="E278" s="26" t="s">
        <v>58</v>
      </c>
      <c r="F278" s="28">
        <v>76175884000187</v>
      </c>
      <c r="G278" s="24" t="e" vm="544">
        <v>#VALUE!</v>
      </c>
      <c r="H278" s="26" cm="1" vm="545">
        <f t="array" aca="1" ref="H278" ca="1">_FV(G278,"População")</f>
        <v>355336</v>
      </c>
    </row>
    <row r="279" spans="1:8" x14ac:dyDescent="0.25">
      <c r="A279" s="25">
        <f t="shared" si="4"/>
        <v>278</v>
      </c>
      <c r="B279" s="26" t="s">
        <v>319</v>
      </c>
      <c r="C279" s="27" t="s">
        <v>22</v>
      </c>
      <c r="D279" s="26" t="s">
        <v>54</v>
      </c>
      <c r="E279" s="26" t="s">
        <v>24</v>
      </c>
      <c r="F279" s="27">
        <v>1609843000152</v>
      </c>
      <c r="G279" s="24" t="e" vm="546">
        <v>#VALUE!</v>
      </c>
      <c r="H279" s="26" cm="1" vm="547">
        <f t="array" aca="1" ref="H279" ca="1">_FV(G279,"População")</f>
        <v>27915</v>
      </c>
    </row>
    <row r="280" spans="1:8" x14ac:dyDescent="0.25">
      <c r="A280" s="25">
        <f t="shared" si="4"/>
        <v>279</v>
      </c>
      <c r="B280" s="26" t="s">
        <v>320</v>
      </c>
      <c r="C280" s="27" t="s">
        <v>18</v>
      </c>
      <c r="D280" s="26" t="s">
        <v>40</v>
      </c>
      <c r="E280" s="26" t="s">
        <v>20</v>
      </c>
      <c r="F280" s="28">
        <v>80542764000148</v>
      </c>
      <c r="G280" s="24" t="e" vm="548">
        <v>#VALUE!</v>
      </c>
      <c r="H280" s="26" cm="1" vm="549">
        <f t="array" aca="1" ref="H280" ca="1">_FV(G280,"População")</f>
        <v>14189</v>
      </c>
    </row>
    <row r="281" spans="1:8" x14ac:dyDescent="0.25">
      <c r="A281" s="25">
        <f t="shared" si="4"/>
        <v>280</v>
      </c>
      <c r="B281" s="26" t="s">
        <v>321</v>
      </c>
      <c r="C281" s="27" t="s">
        <v>56</v>
      </c>
      <c r="D281" s="26" t="s">
        <v>63</v>
      </c>
      <c r="E281" s="26" t="s">
        <v>58</v>
      </c>
      <c r="F281" s="28">
        <v>76179837000101</v>
      </c>
      <c r="G281" s="24" t="e" vm="550">
        <v>#VALUE!</v>
      </c>
      <c r="H281" s="26" cm="1" vm="551">
        <f t="array" aca="1" ref="H281" ca="1">_FV(G281,"População")</f>
        <v>4874</v>
      </c>
    </row>
    <row r="282" spans="1:8" x14ac:dyDescent="0.25">
      <c r="A282" s="25">
        <f t="shared" si="4"/>
        <v>281</v>
      </c>
      <c r="B282" s="26" t="s">
        <v>322</v>
      </c>
      <c r="C282" s="27" t="s">
        <v>28</v>
      </c>
      <c r="D282" s="26" t="s">
        <v>111</v>
      </c>
      <c r="E282" s="26" t="s">
        <v>30</v>
      </c>
      <c r="F282" s="27">
        <v>1591618000136</v>
      </c>
      <c r="G282" s="24" t="e" vm="552">
        <v>#VALUE!</v>
      </c>
      <c r="H282" s="26" cm="1" vm="553">
        <f t="array" aca="1" ref="H282" ca="1">_FV(G282,"População")</f>
        <v>3184</v>
      </c>
    </row>
    <row r="283" spans="1:8" x14ac:dyDescent="0.25">
      <c r="A283" s="25">
        <f t="shared" si="4"/>
        <v>282</v>
      </c>
      <c r="B283" s="26" t="s">
        <v>323</v>
      </c>
      <c r="C283" s="27" t="s">
        <v>32</v>
      </c>
      <c r="D283" s="26" t="s">
        <v>36</v>
      </c>
      <c r="E283" s="26" t="s">
        <v>34</v>
      </c>
      <c r="F283" s="28">
        <v>75461970000193</v>
      </c>
      <c r="G283" s="24" t="e" vm="554">
        <v>#VALUE!</v>
      </c>
      <c r="H283" s="26" cm="1" vm="555">
        <f t="array" aca="1" ref="H283" ca="1">_FV(G283,"População")</f>
        <v>2556</v>
      </c>
    </row>
    <row r="284" spans="1:8" x14ac:dyDescent="0.25">
      <c r="A284" s="25">
        <f t="shared" si="4"/>
        <v>283</v>
      </c>
      <c r="B284" s="26" t="s">
        <v>324</v>
      </c>
      <c r="C284" s="27" t="s">
        <v>56</v>
      </c>
      <c r="D284" s="26" t="s">
        <v>57</v>
      </c>
      <c r="E284" s="26" t="s">
        <v>58</v>
      </c>
      <c r="F284" s="28">
        <v>75688366000102</v>
      </c>
      <c r="G284" s="24" t="e" vm="556">
        <v>#VALUE!</v>
      </c>
      <c r="H284" s="26" cm="1" vm="557">
        <f t="array" aca="1" ref="H284" ca="1">_FV(G284,"População")</f>
        <v>4061</v>
      </c>
    </row>
    <row r="285" spans="1:8" x14ac:dyDescent="0.25">
      <c r="A285" s="25">
        <f t="shared" si="4"/>
        <v>284</v>
      </c>
      <c r="B285" s="26" t="s">
        <v>325</v>
      </c>
      <c r="C285" s="27" t="s">
        <v>18</v>
      </c>
      <c r="D285" s="26" t="s">
        <v>40</v>
      </c>
      <c r="E285" s="26" t="s">
        <v>20</v>
      </c>
      <c r="F285" s="27">
        <v>1613136000130</v>
      </c>
      <c r="G285" s="24" t="e" vm="558">
        <v>#VALUE!</v>
      </c>
      <c r="H285" s="26" cm="1" vm="559">
        <f t="array" aca="1" ref="H285" ca="1">_FV(G285,"População")</f>
        <v>3780</v>
      </c>
    </row>
    <row r="286" spans="1:8" x14ac:dyDescent="0.25">
      <c r="A286" s="25">
        <f t="shared" si="4"/>
        <v>285</v>
      </c>
      <c r="B286" s="26" t="s">
        <v>326</v>
      </c>
      <c r="C286" s="27" t="s">
        <v>43</v>
      </c>
      <c r="D286" s="26" t="s">
        <v>44</v>
      </c>
      <c r="E286" s="26" t="s">
        <v>45</v>
      </c>
      <c r="F286" s="28">
        <v>78113834000109</v>
      </c>
      <c r="G286" s="24" t="e" vm="560">
        <v>#VALUE!</v>
      </c>
      <c r="H286" s="26" cm="1" vm="342">
        <f t="array" aca="1" ref="H286" ca="1">_FV(G286,"População")</f>
        <v>5095</v>
      </c>
    </row>
    <row r="287" spans="1:8" x14ac:dyDescent="0.25">
      <c r="A287" s="25">
        <f t="shared" si="4"/>
        <v>286</v>
      </c>
      <c r="B287" s="26" t="s">
        <v>327</v>
      </c>
      <c r="C287" s="27" t="s">
        <v>32</v>
      </c>
      <c r="D287" s="26" t="s">
        <v>52</v>
      </c>
      <c r="E287" s="26" t="s">
        <v>34</v>
      </c>
      <c r="F287" s="28">
        <v>76279959000170</v>
      </c>
      <c r="G287" s="24" t="e" vm="561">
        <v>#VALUE!</v>
      </c>
      <c r="H287" s="26" cm="1" vm="562">
        <f t="array" aca="1" ref="H287" ca="1">_FV(G287,"População")</f>
        <v>5351</v>
      </c>
    </row>
    <row r="288" spans="1:8" x14ac:dyDescent="0.25">
      <c r="A288" s="25">
        <f t="shared" si="4"/>
        <v>287</v>
      </c>
      <c r="B288" s="26" t="s">
        <v>328</v>
      </c>
      <c r="C288" s="27" t="s">
        <v>18</v>
      </c>
      <c r="D288" s="26" t="s">
        <v>40</v>
      </c>
      <c r="E288" s="26" t="s">
        <v>20</v>
      </c>
      <c r="F288" s="28">
        <v>76245059000101</v>
      </c>
      <c r="G288" s="24" t="e" vm="563">
        <v>#VALUE!</v>
      </c>
      <c r="H288" s="26" cm="1" vm="564">
        <f t="array" aca="1" ref="H288" ca="1">_FV(G288,"População")</f>
        <v>11130</v>
      </c>
    </row>
    <row r="289" spans="1:8" x14ac:dyDescent="0.25">
      <c r="A289" s="25">
        <f t="shared" si="4"/>
        <v>288</v>
      </c>
      <c r="B289" s="26" t="s">
        <v>329</v>
      </c>
      <c r="C289" s="27" t="s">
        <v>28</v>
      </c>
      <c r="D289" s="26" t="s">
        <v>159</v>
      </c>
      <c r="E289" s="26" t="s">
        <v>30</v>
      </c>
      <c r="F289" s="28">
        <v>77003424000134</v>
      </c>
      <c r="G289" s="24" t="e" vm="565">
        <v>#VALUE!</v>
      </c>
      <c r="H289" s="26" cm="1" vm="566">
        <f t="array" aca="1" ref="H289" ca="1">_FV(G289,"População")</f>
        <v>52513</v>
      </c>
    </row>
    <row r="290" spans="1:8" x14ac:dyDescent="0.25">
      <c r="A290" s="25">
        <f t="shared" si="4"/>
        <v>289</v>
      </c>
      <c r="B290" s="26" t="s">
        <v>330</v>
      </c>
      <c r="C290" s="27" t="s">
        <v>32</v>
      </c>
      <c r="D290" s="26" t="s">
        <v>66</v>
      </c>
      <c r="E290" s="26" t="s">
        <v>34</v>
      </c>
      <c r="F290" s="27">
        <v>1619104000141</v>
      </c>
      <c r="G290" s="24" t="e" vm="567">
        <v>#VALUE!</v>
      </c>
      <c r="H290" s="26" cm="1" vm="568">
        <f t="array" aca="1" ref="H290" ca="1">_FV(G290,"População")</f>
        <v>4856</v>
      </c>
    </row>
    <row r="291" spans="1:8" x14ac:dyDescent="0.25">
      <c r="A291" s="25">
        <f t="shared" si="4"/>
        <v>290</v>
      </c>
      <c r="B291" s="26" t="s">
        <v>331</v>
      </c>
      <c r="C291" s="27" t="s">
        <v>18</v>
      </c>
      <c r="D291" s="26" t="s">
        <v>19</v>
      </c>
      <c r="E291" s="26" t="s">
        <v>20</v>
      </c>
      <c r="F291" s="28">
        <v>76966852000108</v>
      </c>
      <c r="G291" s="24" t="e" vm="569">
        <v>#VALUE!</v>
      </c>
      <c r="H291" s="26" cm="1" vm="570">
        <f t="array" aca="1" ref="H291" ca="1">_FV(G291,"População")</f>
        <v>7477</v>
      </c>
    </row>
    <row r="292" spans="1:8" x14ac:dyDescent="0.25">
      <c r="A292" s="25">
        <f t="shared" si="4"/>
        <v>291</v>
      </c>
      <c r="B292" s="26" t="s">
        <v>332</v>
      </c>
      <c r="C292" s="27" t="s">
        <v>22</v>
      </c>
      <c r="D292" s="26" t="s">
        <v>23</v>
      </c>
      <c r="E292" s="26" t="s">
        <v>24</v>
      </c>
      <c r="F292" s="28">
        <v>76105568000139</v>
      </c>
      <c r="G292" s="24" t="e" vm="571">
        <v>#VALUE!</v>
      </c>
      <c r="H292" s="26" cm="1" vm="572">
        <f t="array" aca="1" ref="H292" ca="1">_FV(G292,"População")</f>
        <v>23911</v>
      </c>
    </row>
    <row r="293" spans="1:8" x14ac:dyDescent="0.25">
      <c r="A293" s="25">
        <f t="shared" si="4"/>
        <v>292</v>
      </c>
      <c r="B293" s="26" t="s">
        <v>333</v>
      </c>
      <c r="C293" s="27" t="s">
        <v>47</v>
      </c>
      <c r="D293" s="26" t="s">
        <v>48</v>
      </c>
      <c r="E293" s="26" t="s">
        <v>49</v>
      </c>
      <c r="F293" s="28">
        <v>95719381000170</v>
      </c>
      <c r="G293" s="24" t="e" vm="573">
        <v>#VALUE!</v>
      </c>
      <c r="H293" s="26" cm="1" vm="574">
        <f t="array" aca="1" ref="H293" ca="1">_FV(G293,"População")</f>
        <v>4029</v>
      </c>
    </row>
    <row r="294" spans="1:8" x14ac:dyDescent="0.25">
      <c r="A294" s="25">
        <f t="shared" si="4"/>
        <v>293</v>
      </c>
      <c r="B294" s="26" t="s">
        <v>334</v>
      </c>
      <c r="C294" s="27" t="s">
        <v>28</v>
      </c>
      <c r="D294" s="26" t="s">
        <v>111</v>
      </c>
      <c r="E294" s="26" t="s">
        <v>30</v>
      </c>
      <c r="F294" s="28">
        <v>76205962000149</v>
      </c>
      <c r="G294" s="24" t="e" vm="575">
        <v>#VALUE!</v>
      </c>
      <c r="H294" s="26" cm="1" vm="576">
        <f t="array" aca="1" ref="H294" ca="1">_FV(G294,"População")</f>
        <v>34409</v>
      </c>
    </row>
    <row r="295" spans="1:8" x14ac:dyDescent="0.25">
      <c r="A295" s="25">
        <f t="shared" si="4"/>
        <v>294</v>
      </c>
      <c r="B295" s="26" t="s">
        <v>335</v>
      </c>
      <c r="C295" s="27" t="s">
        <v>32</v>
      </c>
      <c r="D295" s="26" t="s">
        <v>36</v>
      </c>
      <c r="E295" s="26" t="s">
        <v>34</v>
      </c>
      <c r="F295" s="28">
        <v>76973692000116</v>
      </c>
      <c r="G295" s="24" t="e" vm="577">
        <v>#VALUE!</v>
      </c>
      <c r="H295" s="26" cm="1" vm="578">
        <f t="array" aca="1" ref="H295" ca="1">_FV(G295,"População")</f>
        <v>12232</v>
      </c>
    </row>
    <row r="296" spans="1:8" x14ac:dyDescent="0.25">
      <c r="A296" s="25">
        <f t="shared" si="4"/>
        <v>295</v>
      </c>
      <c r="B296" s="26" t="s">
        <v>336</v>
      </c>
      <c r="C296" s="27" t="s">
        <v>32</v>
      </c>
      <c r="D296" s="26" t="s">
        <v>66</v>
      </c>
      <c r="E296" s="26" t="s">
        <v>34</v>
      </c>
      <c r="F296" s="28">
        <v>76950047000188</v>
      </c>
      <c r="G296" s="24" t="e" vm="579">
        <v>#VALUE!</v>
      </c>
      <c r="H296" s="26" cm="1" vm="580">
        <f t="array" aca="1" ref="H296" ca="1">_FV(G296,"População")</f>
        <v>4508</v>
      </c>
    </row>
    <row r="297" spans="1:8" x14ac:dyDescent="0.25">
      <c r="A297" s="25">
        <f t="shared" si="4"/>
        <v>296</v>
      </c>
      <c r="B297" s="26" t="s">
        <v>337</v>
      </c>
      <c r="C297" s="27" t="s">
        <v>22</v>
      </c>
      <c r="D297" s="26" t="s">
        <v>105</v>
      </c>
      <c r="E297" s="26" t="s">
        <v>24</v>
      </c>
      <c r="F297" s="28">
        <v>76002674000197</v>
      </c>
      <c r="G297" s="24" t="e" vm="581">
        <v>#VALUE!</v>
      </c>
      <c r="H297" s="26" cm="1" vm="582">
        <f t="array" aca="1" ref="H297" ca="1">_FV(G297,"População")</f>
        <v>19221</v>
      </c>
    </row>
    <row r="298" spans="1:8" x14ac:dyDescent="0.25">
      <c r="A298" s="25">
        <f t="shared" si="4"/>
        <v>297</v>
      </c>
      <c r="B298" s="26" t="s">
        <v>338</v>
      </c>
      <c r="C298" s="27" t="s">
        <v>47</v>
      </c>
      <c r="D298" s="26" t="s">
        <v>48</v>
      </c>
      <c r="E298" s="26" t="s">
        <v>49</v>
      </c>
      <c r="F298" s="28">
        <v>95725024000114</v>
      </c>
      <c r="G298" s="24" t="e" vm="583">
        <v>#VALUE!</v>
      </c>
      <c r="H298" s="26" cm="1" vm="584">
        <f t="array" aca="1" ref="H298" ca="1">_FV(G298,"População")</f>
        <v>4476</v>
      </c>
    </row>
    <row r="299" spans="1:8" x14ac:dyDescent="0.25">
      <c r="A299" s="25">
        <f t="shared" si="4"/>
        <v>298</v>
      </c>
      <c r="B299" s="26" t="s">
        <v>339</v>
      </c>
      <c r="C299" s="27" t="s">
        <v>18</v>
      </c>
      <c r="D299" s="26" t="s">
        <v>70</v>
      </c>
      <c r="E299" s="26" t="s">
        <v>20</v>
      </c>
      <c r="F299" s="28">
        <v>75829416000116</v>
      </c>
      <c r="G299" s="24" t="e" vm="585">
        <v>#VALUE!</v>
      </c>
      <c r="H299" s="26" cm="1" vm="263">
        <f t="array" aca="1" ref="H299" ca="1">_FV(G299,"População")</f>
        <v>3784</v>
      </c>
    </row>
    <row r="300" spans="1:8" x14ac:dyDescent="0.25">
      <c r="A300" s="25">
        <f t="shared" si="4"/>
        <v>299</v>
      </c>
      <c r="B300" s="26" t="s">
        <v>340</v>
      </c>
      <c r="C300" s="27" t="s">
        <v>32</v>
      </c>
      <c r="D300" s="26" t="s">
        <v>66</v>
      </c>
      <c r="E300" s="26" t="s">
        <v>34</v>
      </c>
      <c r="F300" s="28">
        <v>95640132000194</v>
      </c>
      <c r="G300" s="24" t="e" vm="586">
        <v>#VALUE!</v>
      </c>
      <c r="H300" s="26" cm="1" vm="587">
        <f t="array" aca="1" ref="H300" ca="1">_FV(G300,"População")</f>
        <v>2628</v>
      </c>
    </row>
    <row r="301" spans="1:8" x14ac:dyDescent="0.25">
      <c r="A301" s="25">
        <f t="shared" si="4"/>
        <v>300</v>
      </c>
      <c r="B301" s="26" t="s">
        <v>341</v>
      </c>
      <c r="C301" s="27" t="s">
        <v>43</v>
      </c>
      <c r="D301" s="26" t="s">
        <v>44</v>
      </c>
      <c r="E301" s="26" t="s">
        <v>45</v>
      </c>
      <c r="F301" s="28">
        <v>76205673000140</v>
      </c>
      <c r="G301" s="24" t="e" vm="588">
        <v>#VALUE!</v>
      </c>
      <c r="H301" s="26" cm="1" vm="589">
        <f t="array" aca="1" ref="H301" ca="1">_FV(G301,"População")</f>
        <v>16950</v>
      </c>
    </row>
    <row r="302" spans="1:8" x14ac:dyDescent="0.25">
      <c r="A302" s="25">
        <f t="shared" si="4"/>
        <v>301</v>
      </c>
      <c r="B302" s="26" t="s">
        <v>342</v>
      </c>
      <c r="C302" s="27" t="s">
        <v>56</v>
      </c>
      <c r="D302" s="26" t="s">
        <v>159</v>
      </c>
      <c r="E302" s="26" t="s">
        <v>58</v>
      </c>
      <c r="F302" s="28">
        <v>77774859000182</v>
      </c>
      <c r="G302" s="24" t="e" vm="590">
        <v>#VALUE!</v>
      </c>
      <c r="H302" s="26" cm="1" vm="591">
        <f t="array" aca="1" ref="H302" ca="1">_FV(G302,"População")</f>
        <v>14946</v>
      </c>
    </row>
    <row r="303" spans="1:8" x14ac:dyDescent="0.25">
      <c r="A303" s="25">
        <f t="shared" si="4"/>
        <v>302</v>
      </c>
      <c r="B303" s="26" t="s">
        <v>343</v>
      </c>
      <c r="C303" s="27" t="s">
        <v>43</v>
      </c>
      <c r="D303" s="26" t="s">
        <v>44</v>
      </c>
      <c r="E303" s="26" t="s">
        <v>45</v>
      </c>
      <c r="F303" s="28">
        <v>76205681000196</v>
      </c>
      <c r="G303" s="24" t="e" vm="592">
        <v>#VALUE!</v>
      </c>
      <c r="H303" s="26" cm="1" vm="593">
        <f t="array" aca="1" ref="H303" ca="1">_FV(G303,"População")</f>
        <v>6787</v>
      </c>
    </row>
    <row r="304" spans="1:8" x14ac:dyDescent="0.25">
      <c r="A304" s="25">
        <f t="shared" si="4"/>
        <v>303</v>
      </c>
      <c r="B304" s="26" t="s">
        <v>344</v>
      </c>
      <c r="C304" s="27" t="s">
        <v>56</v>
      </c>
      <c r="D304" s="26" t="s">
        <v>63</v>
      </c>
      <c r="E304" s="26" t="s">
        <v>58</v>
      </c>
      <c r="F304" s="28">
        <v>76169879000161</v>
      </c>
      <c r="G304" s="24" t="e" vm="594">
        <v>#VALUE!</v>
      </c>
      <c r="H304" s="26" cm="1" vm="595">
        <f t="array" aca="1" ref="H304" ca="1">_FV(G304,"População")</f>
        <v>26825</v>
      </c>
    </row>
    <row r="305" spans="1:8" x14ac:dyDescent="0.25">
      <c r="A305" s="25">
        <f t="shared" si="4"/>
        <v>304</v>
      </c>
      <c r="B305" s="26" t="s">
        <v>345</v>
      </c>
      <c r="C305" s="27" t="s">
        <v>28</v>
      </c>
      <c r="D305" s="26" t="s">
        <v>111</v>
      </c>
      <c r="E305" s="26" t="s">
        <v>30</v>
      </c>
      <c r="F305" s="27">
        <v>1612911000132</v>
      </c>
      <c r="G305" s="24" t="e" vm="596">
        <v>#VALUE!</v>
      </c>
      <c r="H305" s="26" cm="1" vm="597">
        <f t="array" aca="1" ref="H305" ca="1">_FV(G305,"População")</f>
        <v>8069</v>
      </c>
    </row>
    <row r="306" spans="1:8" x14ac:dyDescent="0.25">
      <c r="A306" s="25">
        <f t="shared" si="4"/>
        <v>305</v>
      </c>
      <c r="B306" s="26" t="s">
        <v>346</v>
      </c>
      <c r="C306" s="27" t="s">
        <v>18</v>
      </c>
      <c r="D306" s="26" t="s">
        <v>19</v>
      </c>
      <c r="E306" s="26" t="s">
        <v>20</v>
      </c>
      <c r="F306" s="28">
        <v>75449579000173</v>
      </c>
      <c r="G306" s="24" t="e" vm="598">
        <v>#VALUE!</v>
      </c>
      <c r="H306" s="26" cm="1" vm="599">
        <f t="array" aca="1" ref="H306" ca="1">_FV(G306,"População")</f>
        <v>10645</v>
      </c>
    </row>
    <row r="307" spans="1:8" x14ac:dyDescent="0.25">
      <c r="A307" s="25">
        <f t="shared" si="4"/>
        <v>306</v>
      </c>
      <c r="B307" s="26" t="s">
        <v>347</v>
      </c>
      <c r="C307" s="27" t="s">
        <v>18</v>
      </c>
      <c r="D307" s="26" t="s">
        <v>19</v>
      </c>
      <c r="E307" s="26" t="s">
        <v>20</v>
      </c>
      <c r="F307" s="28">
        <v>76968064000142</v>
      </c>
      <c r="G307" s="24" t="e" vm="600">
        <v>#VALUE!</v>
      </c>
      <c r="H307" s="26" cm="1" vm="601">
        <f t="array" aca="1" ref="H307" ca="1">_FV(G307,"População")</f>
        <v>12948</v>
      </c>
    </row>
    <row r="308" spans="1:8" x14ac:dyDescent="0.25">
      <c r="A308" s="25">
        <f t="shared" si="4"/>
        <v>307</v>
      </c>
      <c r="B308" s="26" t="s">
        <v>348</v>
      </c>
      <c r="C308" s="27" t="s">
        <v>56</v>
      </c>
      <c r="D308" s="26" t="s">
        <v>159</v>
      </c>
      <c r="E308" s="26" t="s">
        <v>58</v>
      </c>
      <c r="F308" s="28">
        <v>75963256000101</v>
      </c>
      <c r="G308" s="24" t="e" vm="602">
        <v>#VALUE!</v>
      </c>
      <c r="H308" s="26" cm="1" vm="603">
        <f t="array" aca="1" ref="H308" ca="1">_FV(G308,"População")</f>
        <v>15336</v>
      </c>
    </row>
    <row r="309" spans="1:8" x14ac:dyDescent="0.25">
      <c r="A309" s="25">
        <f t="shared" si="4"/>
        <v>308</v>
      </c>
      <c r="B309" s="26" t="s">
        <v>349</v>
      </c>
      <c r="C309" s="27" t="s">
        <v>18</v>
      </c>
      <c r="D309" s="26" t="s">
        <v>60</v>
      </c>
      <c r="E309" s="26" t="s">
        <v>20</v>
      </c>
      <c r="F309" s="28">
        <v>75771212000171</v>
      </c>
      <c r="G309" s="24" t="e" vm="604">
        <v>#VALUE!</v>
      </c>
      <c r="H309" s="26" cm="1" vm="605">
        <f t="array" aca="1" ref="H309" ca="1">_FV(G309,"População")</f>
        <v>3182</v>
      </c>
    </row>
    <row r="310" spans="1:8" x14ac:dyDescent="0.25">
      <c r="A310" s="25">
        <f t="shared" si="4"/>
        <v>309</v>
      </c>
      <c r="B310" s="26" t="s">
        <v>350</v>
      </c>
      <c r="C310" s="27" t="s">
        <v>28</v>
      </c>
      <c r="D310" s="26" t="s">
        <v>111</v>
      </c>
      <c r="E310" s="26" t="s">
        <v>30</v>
      </c>
      <c r="F310" s="28">
        <v>95587770000199</v>
      </c>
      <c r="G310" s="24" t="e" vm="606">
        <v>#VALUE!</v>
      </c>
      <c r="H310" s="26" cm="1" vm="607">
        <f t="array" aca="1" ref="H310" ca="1">_FV(G310,"População")</f>
        <v>13255</v>
      </c>
    </row>
    <row r="311" spans="1:8" x14ac:dyDescent="0.25">
      <c r="A311" s="25">
        <f t="shared" si="4"/>
        <v>310</v>
      </c>
      <c r="B311" s="26" t="s">
        <v>351</v>
      </c>
      <c r="C311" s="27" t="s">
        <v>18</v>
      </c>
      <c r="D311" s="26" t="s">
        <v>60</v>
      </c>
      <c r="E311" s="26" t="s">
        <v>20</v>
      </c>
      <c r="F311" s="27">
        <v>1612413000190</v>
      </c>
      <c r="G311" s="24" t="e" vm="608">
        <v>#VALUE!</v>
      </c>
      <c r="H311" s="26" cm="1" vm="609">
        <f t="array" aca="1" ref="H311" ca="1">_FV(G311,"População")</f>
        <v>4109</v>
      </c>
    </row>
    <row r="312" spans="1:8" x14ac:dyDescent="0.25">
      <c r="A312" s="25">
        <f t="shared" si="4"/>
        <v>311</v>
      </c>
      <c r="B312" s="26" t="s">
        <v>352</v>
      </c>
      <c r="C312" s="27" t="s">
        <v>22</v>
      </c>
      <c r="D312" s="26" t="s">
        <v>23</v>
      </c>
      <c r="E312" s="26" t="s">
        <v>24</v>
      </c>
      <c r="F312" s="28">
        <v>76105576000185</v>
      </c>
      <c r="G312" s="24" t="e" vm="610">
        <v>#VALUE!</v>
      </c>
      <c r="H312" s="26" cm="1" vm="611">
        <f t="array" aca="1" ref="H312" ca="1">_FV(G312,"População")</f>
        <v>32517</v>
      </c>
    </row>
    <row r="313" spans="1:8" x14ac:dyDescent="0.25">
      <c r="A313" s="25">
        <f t="shared" si="4"/>
        <v>312</v>
      </c>
      <c r="B313" s="26" t="s">
        <v>353</v>
      </c>
      <c r="C313" s="27" t="s">
        <v>22</v>
      </c>
      <c r="D313" s="26" t="s">
        <v>105</v>
      </c>
      <c r="E313" s="26" t="s">
        <v>24</v>
      </c>
      <c r="F313" s="28">
        <v>76002641000147</v>
      </c>
      <c r="G313" s="24" t="e" vm="612">
        <v>#VALUE!</v>
      </c>
      <c r="H313" s="26" cm="1" vm="613">
        <f t="array" aca="1" ref="H313" ca="1">_FV(G313,"População")</f>
        <v>34411</v>
      </c>
    </row>
    <row r="314" spans="1:8" x14ac:dyDescent="0.25">
      <c r="A314" s="25">
        <f t="shared" si="4"/>
        <v>313</v>
      </c>
      <c r="B314" s="26" t="s">
        <v>354</v>
      </c>
      <c r="C314" s="27" t="s">
        <v>18</v>
      </c>
      <c r="D314" s="26" t="s">
        <v>40</v>
      </c>
      <c r="E314" s="26" t="s">
        <v>20</v>
      </c>
      <c r="F314" s="28">
        <v>76288760000108</v>
      </c>
      <c r="G314" s="24" t="e" vm="614">
        <v>#VALUE!</v>
      </c>
      <c r="H314" s="26" cm="1" vm="615">
        <f t="array" aca="1" ref="H314" ca="1">_FV(G314,"População")</f>
        <v>67383</v>
      </c>
    </row>
    <row r="315" spans="1:8" x14ac:dyDescent="0.25">
      <c r="A315" s="25">
        <f t="shared" si="4"/>
        <v>314</v>
      </c>
      <c r="B315" s="26" t="s">
        <v>355</v>
      </c>
      <c r="C315" s="27" t="s">
        <v>28</v>
      </c>
      <c r="D315" s="26" t="s">
        <v>29</v>
      </c>
      <c r="E315" s="26" t="s">
        <v>30</v>
      </c>
      <c r="F315" s="28">
        <v>75371401000157</v>
      </c>
      <c r="G315" s="24" t="e" vm="616">
        <v>#VALUE!</v>
      </c>
      <c r="H315" s="26" cm="1" vm="617">
        <f t="array" aca="1" ref="H315" ca="1">_FV(G315,"População")</f>
        <v>9645</v>
      </c>
    </row>
    <row r="316" spans="1:8" x14ac:dyDescent="0.25">
      <c r="A316" s="25">
        <f t="shared" si="4"/>
        <v>315</v>
      </c>
      <c r="B316" s="26" t="s">
        <v>356</v>
      </c>
      <c r="C316" s="27" t="s">
        <v>32</v>
      </c>
      <c r="D316" s="26" t="s">
        <v>33</v>
      </c>
      <c r="E316" s="26" t="s">
        <v>34</v>
      </c>
      <c r="F316" s="28">
        <v>75380071000166</v>
      </c>
      <c r="G316" s="24" t="e" vm="618">
        <v>#VALUE!</v>
      </c>
      <c r="H316" s="26" cm="1" vm="619">
        <f t="array" aca="1" ref="H316" ca="1">_FV(G316,"População")</f>
        <v>9622</v>
      </c>
    </row>
    <row r="317" spans="1:8" x14ac:dyDescent="0.25">
      <c r="A317" s="25">
        <f t="shared" si="4"/>
        <v>316</v>
      </c>
      <c r="B317" s="26" t="s">
        <v>357</v>
      </c>
      <c r="C317" s="27" t="s">
        <v>18</v>
      </c>
      <c r="D317" s="26" t="s">
        <v>60</v>
      </c>
      <c r="E317" s="26" t="s">
        <v>20</v>
      </c>
      <c r="F317" s="28">
        <v>80059264000150</v>
      </c>
      <c r="G317" s="24" t="e" vm="620">
        <v>#VALUE!</v>
      </c>
      <c r="H317" s="26" cm="1" vm="621">
        <f t="array" aca="1" ref="H317" ca="1">_FV(G317,"População")</f>
        <v>4689</v>
      </c>
    </row>
    <row r="318" spans="1:8" x14ac:dyDescent="0.25">
      <c r="A318" s="25">
        <f t="shared" si="4"/>
        <v>317</v>
      </c>
      <c r="B318" s="26" t="s">
        <v>358</v>
      </c>
      <c r="C318" s="27" t="s">
        <v>18</v>
      </c>
      <c r="D318" s="26" t="s">
        <v>40</v>
      </c>
      <c r="E318" s="26" t="s">
        <v>20</v>
      </c>
      <c r="F318" s="28">
        <v>76958974000144</v>
      </c>
      <c r="G318" s="24" t="e" vm="622">
        <v>#VALUE!</v>
      </c>
      <c r="H318" s="26" cm="1" vm="623">
        <f t="array" aca="1" ref="H318" ca="1">_FV(G318,"População")</f>
        <v>6891</v>
      </c>
    </row>
    <row r="319" spans="1:8" x14ac:dyDescent="0.25">
      <c r="A319" s="25">
        <f t="shared" si="4"/>
        <v>318</v>
      </c>
      <c r="B319" s="26" t="s">
        <v>359</v>
      </c>
      <c r="C319" s="27" t="s">
        <v>43</v>
      </c>
      <c r="D319" s="26" t="s">
        <v>44</v>
      </c>
      <c r="E319" s="26" t="s">
        <v>45</v>
      </c>
      <c r="F319" s="28">
        <v>76205699000198</v>
      </c>
      <c r="G319" s="24" t="e" vm="624">
        <v>#VALUE!</v>
      </c>
      <c r="H319" s="26" cm="1" vm="625">
        <f t="array" aca="1" ref="H319" ca="1">_FV(G319,"População")</f>
        <v>3483</v>
      </c>
    </row>
    <row r="320" spans="1:8" x14ac:dyDescent="0.25">
      <c r="A320" s="25">
        <f t="shared" si="4"/>
        <v>319</v>
      </c>
      <c r="B320" s="26" t="s">
        <v>360</v>
      </c>
      <c r="C320" s="27" t="s">
        <v>18</v>
      </c>
      <c r="D320" s="26" t="s">
        <v>19</v>
      </c>
      <c r="E320" s="26" t="s">
        <v>20</v>
      </c>
      <c r="F320" s="28">
        <v>76920834000187</v>
      </c>
      <c r="G320" s="24" t="e" vm="626">
        <v>#VALUE!</v>
      </c>
      <c r="H320" s="26" cm="1" vm="627">
        <f t="array" aca="1" ref="H320" ca="1">_FV(G320,"População")</f>
        <v>4898</v>
      </c>
    </row>
    <row r="321" spans="1:8" x14ac:dyDescent="0.25">
      <c r="A321" s="25">
        <f t="shared" si="4"/>
        <v>320</v>
      </c>
      <c r="B321" s="26" t="s">
        <v>361</v>
      </c>
      <c r="C321" s="27" t="s">
        <v>43</v>
      </c>
      <c r="D321" s="26" t="s">
        <v>44</v>
      </c>
      <c r="E321" s="26" t="s">
        <v>45</v>
      </c>
      <c r="F321" s="28">
        <v>76205707000104</v>
      </c>
      <c r="G321" s="24" t="e" vm="628">
        <v>#VALUE!</v>
      </c>
      <c r="H321" s="26" cm="1" vm="629">
        <f t="array" aca="1" ref="H321" ca="1">_FV(G321,"População")</f>
        <v>14872</v>
      </c>
    </row>
    <row r="322" spans="1:8" x14ac:dyDescent="0.25">
      <c r="A322" s="25">
        <f t="shared" si="4"/>
        <v>321</v>
      </c>
      <c r="B322" s="26" t="s">
        <v>362</v>
      </c>
      <c r="C322" s="27" t="s">
        <v>18</v>
      </c>
      <c r="D322" s="26" t="s">
        <v>70</v>
      </c>
      <c r="E322" s="26" t="s">
        <v>20</v>
      </c>
      <c r="F322" s="28">
        <v>76235746000146</v>
      </c>
      <c r="G322" s="24" t="e" vm="630">
        <v>#VALUE!</v>
      </c>
      <c r="H322" s="26" cm="1" vm="631">
        <f t="array" aca="1" ref="H322" ca="1">_FV(G322,"População")</f>
        <v>3266</v>
      </c>
    </row>
    <row r="323" spans="1:8" x14ac:dyDescent="0.25">
      <c r="A323" s="25">
        <f t="shared" si="4"/>
        <v>322</v>
      </c>
      <c r="B323" s="26" t="s">
        <v>363</v>
      </c>
      <c r="C323" s="27" t="s">
        <v>18</v>
      </c>
      <c r="D323" s="26" t="s">
        <v>70</v>
      </c>
      <c r="E323" s="26" t="s">
        <v>20</v>
      </c>
      <c r="F323" s="28">
        <v>76290691000177</v>
      </c>
      <c r="G323" s="24" t="e" vm="632">
        <v>#VALUE!</v>
      </c>
      <c r="H323" s="26" cm="1" vm="633">
        <f t="array" aca="1" ref="H323" ca="1">_FV(G323,"População")</f>
        <v>3293</v>
      </c>
    </row>
    <row r="324" spans="1:8" x14ac:dyDescent="0.25">
      <c r="A324" s="25">
        <f t="shared" ref="A324:A387" si="5">A323+1</f>
        <v>323</v>
      </c>
      <c r="B324" s="26" t="s">
        <v>364</v>
      </c>
      <c r="C324" s="27" t="s">
        <v>32</v>
      </c>
      <c r="D324" s="26" t="s">
        <v>36</v>
      </c>
      <c r="E324" s="26" t="s">
        <v>34</v>
      </c>
      <c r="F324" s="28">
        <v>75462820000102</v>
      </c>
      <c r="G324" s="24" t="e" vm="634">
        <v>#VALUE!</v>
      </c>
      <c r="H324" s="26" cm="1" vm="635">
        <f t="array" aca="1" ref="H324" ca="1">_FV(G324,"População")</f>
        <v>7751</v>
      </c>
    </row>
    <row r="325" spans="1:8" x14ac:dyDescent="0.25">
      <c r="A325" s="25">
        <f t="shared" si="5"/>
        <v>324</v>
      </c>
      <c r="B325" s="26" t="s">
        <v>365</v>
      </c>
      <c r="C325" s="27" t="s">
        <v>32</v>
      </c>
      <c r="D325" s="26" t="s">
        <v>52</v>
      </c>
      <c r="E325" s="26" t="s">
        <v>34</v>
      </c>
      <c r="F325" s="28">
        <v>76291418000167</v>
      </c>
      <c r="G325" s="24" t="e" vm="636">
        <v>#VALUE!</v>
      </c>
      <c r="H325" s="26" cm="1" vm="637">
        <f t="array" aca="1" ref="H325" ca="1">_FV(G325,"População")</f>
        <v>12186</v>
      </c>
    </row>
    <row r="326" spans="1:8" x14ac:dyDescent="0.25">
      <c r="A326" s="25">
        <f t="shared" si="5"/>
        <v>325</v>
      </c>
      <c r="B326" s="26" t="s">
        <v>366</v>
      </c>
      <c r="C326" s="27" t="s">
        <v>47</v>
      </c>
      <c r="D326" s="26" t="s">
        <v>48</v>
      </c>
      <c r="E326" s="26" t="s">
        <v>49</v>
      </c>
      <c r="F326" s="28">
        <v>76206457000119</v>
      </c>
      <c r="G326" s="24" t="e" vm="638">
        <v>#VALUE!</v>
      </c>
      <c r="H326" s="26" cm="1" vm="639">
        <f t="array" aca="1" ref="H326" ca="1">_FV(G326,"População")</f>
        <v>4534</v>
      </c>
    </row>
    <row r="327" spans="1:8" x14ac:dyDescent="0.25">
      <c r="A327" s="25">
        <f t="shared" si="5"/>
        <v>326</v>
      </c>
      <c r="B327" s="26" t="s">
        <v>367</v>
      </c>
      <c r="C327" s="27" t="s">
        <v>32</v>
      </c>
      <c r="D327" s="26" t="s">
        <v>52</v>
      </c>
      <c r="E327" s="26" t="s">
        <v>34</v>
      </c>
      <c r="F327" s="28">
        <v>78092293000171</v>
      </c>
      <c r="G327" s="24" t="e" vm="640">
        <v>#VALUE!</v>
      </c>
      <c r="H327" s="26" cm="1" vm="641">
        <f t="array" aca="1" ref="H327" ca="1">_FV(G327,"População")</f>
        <v>89489</v>
      </c>
    </row>
    <row r="328" spans="1:8" x14ac:dyDescent="0.25">
      <c r="A328" s="25">
        <f t="shared" si="5"/>
        <v>327</v>
      </c>
      <c r="B328" s="26" t="s">
        <v>368</v>
      </c>
      <c r="C328" s="27" t="s">
        <v>32</v>
      </c>
      <c r="D328" s="26" t="s">
        <v>36</v>
      </c>
      <c r="E328" s="26" t="s">
        <v>34</v>
      </c>
      <c r="F328" s="28">
        <v>76974823000180</v>
      </c>
      <c r="G328" s="24" t="e" vm="642">
        <v>#VALUE!</v>
      </c>
      <c r="H328" s="26" cm="1" vm="643">
        <f t="array" aca="1" ref="H328" ca="1">_FV(G328,"População")</f>
        <v>8523</v>
      </c>
    </row>
    <row r="329" spans="1:8" x14ac:dyDescent="0.25">
      <c r="A329" s="25">
        <f t="shared" si="5"/>
        <v>328</v>
      </c>
      <c r="B329" s="26" t="s">
        <v>369</v>
      </c>
      <c r="C329" s="27" t="s">
        <v>43</v>
      </c>
      <c r="D329" s="26" t="s">
        <v>44</v>
      </c>
      <c r="E329" s="26" t="s">
        <v>45</v>
      </c>
      <c r="F329" s="28">
        <v>76205715000142</v>
      </c>
      <c r="G329" s="24" t="e" vm="644">
        <v>#VALUE!</v>
      </c>
      <c r="H329" s="26" cm="1" vm="645">
        <f t="array" aca="1" ref="H329" ca="1">_FV(G329,"População")</f>
        <v>14794</v>
      </c>
    </row>
    <row r="330" spans="1:8" x14ac:dyDescent="0.25">
      <c r="A330" s="25">
        <f t="shared" si="5"/>
        <v>329</v>
      </c>
      <c r="B330" s="26" t="s">
        <v>370</v>
      </c>
      <c r="C330" s="27" t="s">
        <v>47</v>
      </c>
      <c r="D330" s="26" t="s">
        <v>48</v>
      </c>
      <c r="E330" s="26" t="s">
        <v>49</v>
      </c>
      <c r="F330" s="28">
        <v>95594776000193</v>
      </c>
      <c r="G330" s="24" t="e" vm="646">
        <v>#VALUE!</v>
      </c>
      <c r="H330" s="26" cm="1" vm="371">
        <f t="array" aca="1" ref="H330" ca="1">_FV(G330,"População")</f>
        <v>3925</v>
      </c>
    </row>
    <row r="331" spans="1:8" x14ac:dyDescent="0.25">
      <c r="A331" s="25">
        <f t="shared" si="5"/>
        <v>330</v>
      </c>
      <c r="B331" s="26" t="s">
        <v>371</v>
      </c>
      <c r="C331" s="27" t="s">
        <v>28</v>
      </c>
      <c r="D331" s="26" t="s">
        <v>29</v>
      </c>
      <c r="E331" s="26" t="s">
        <v>30</v>
      </c>
      <c r="F331" s="28">
        <v>95684544000126</v>
      </c>
      <c r="G331" s="24" t="e" vm="647">
        <v>#VALUE!</v>
      </c>
      <c r="H331" s="26" cm="1" vm="648">
        <f t="array" aca="1" ref="H331" ca="1">_FV(G331,"População")</f>
        <v>9410</v>
      </c>
    </row>
    <row r="332" spans="1:8" x14ac:dyDescent="0.25">
      <c r="A332" s="25">
        <f t="shared" si="5"/>
        <v>331</v>
      </c>
      <c r="B332" s="26" t="s">
        <v>372</v>
      </c>
      <c r="C332" s="27" t="s">
        <v>18</v>
      </c>
      <c r="D332" s="26" t="s">
        <v>70</v>
      </c>
      <c r="E332" s="26" t="s">
        <v>20</v>
      </c>
      <c r="F332" s="28">
        <v>75392019000120</v>
      </c>
      <c r="G332" s="24" t="e" vm="649">
        <v>#VALUE!</v>
      </c>
      <c r="H332" s="26" cm="1" vm="650">
        <f t="array" aca="1" ref="H332" ca="1">_FV(G332,"População")</f>
        <v>11622</v>
      </c>
    </row>
    <row r="333" spans="1:8" x14ac:dyDescent="0.25">
      <c r="A333" s="25">
        <f t="shared" si="5"/>
        <v>332</v>
      </c>
      <c r="B333" s="26" t="s">
        <v>373</v>
      </c>
      <c r="C333" s="27" t="s">
        <v>32</v>
      </c>
      <c r="D333" s="26" t="s">
        <v>36</v>
      </c>
      <c r="E333" s="26" t="s">
        <v>34</v>
      </c>
      <c r="F333" s="28">
        <v>95641916000137</v>
      </c>
      <c r="G333" s="24" t="e" vm="651">
        <v>#VALUE!</v>
      </c>
      <c r="H333" s="26" cm="1" vm="652">
        <f t="array" aca="1" ref="H333" ca="1">_FV(G333,"População")</f>
        <v>4017</v>
      </c>
    </row>
    <row r="334" spans="1:8" x14ac:dyDescent="0.25">
      <c r="A334" s="25">
        <f t="shared" si="5"/>
        <v>333</v>
      </c>
      <c r="B334" s="26" t="s">
        <v>374</v>
      </c>
      <c r="C334" s="27" t="s">
        <v>47</v>
      </c>
      <c r="D334" s="26" t="s">
        <v>48</v>
      </c>
      <c r="E334" s="26" t="s">
        <v>49</v>
      </c>
      <c r="F334" s="28">
        <v>80882095000153</v>
      </c>
      <c r="G334" s="24" t="e" vm="653">
        <v>#VALUE!</v>
      </c>
      <c r="H334" s="26" cm="1" vm="654">
        <f t="array" aca="1" ref="H334" ca="1">_FV(G334,"População")</f>
        <v>10096</v>
      </c>
    </row>
    <row r="335" spans="1:8" x14ac:dyDescent="0.25">
      <c r="A335" s="25">
        <f t="shared" si="5"/>
        <v>334</v>
      </c>
      <c r="B335" s="26" t="s">
        <v>375</v>
      </c>
      <c r="C335" s="27" t="s">
        <v>47</v>
      </c>
      <c r="D335" s="26" t="s">
        <v>48</v>
      </c>
      <c r="E335" s="26" t="s">
        <v>49</v>
      </c>
      <c r="F335" s="28">
        <v>75425314000135</v>
      </c>
      <c r="G335" s="24" t="e" vm="655">
        <v>#VALUE!</v>
      </c>
      <c r="H335" s="26" cm="1" vm="656">
        <f t="array" aca="1" ref="H335" ca="1">_FV(G335,"População")</f>
        <v>23699</v>
      </c>
    </row>
    <row r="336" spans="1:8" x14ac:dyDescent="0.25">
      <c r="A336" s="25">
        <f t="shared" si="5"/>
        <v>335</v>
      </c>
      <c r="B336" s="26" t="s">
        <v>376</v>
      </c>
      <c r="C336" s="27" t="s">
        <v>18</v>
      </c>
      <c r="D336" s="26" t="s">
        <v>19</v>
      </c>
      <c r="E336" s="26" t="s">
        <v>20</v>
      </c>
      <c r="F336" s="28">
        <v>76920826000130</v>
      </c>
      <c r="G336" s="24" t="e" vm="657">
        <v>#VALUE!</v>
      </c>
      <c r="H336" s="26" cm="1" vm="658">
        <f t="array" aca="1" ref="H336" ca="1">_FV(G336,"População")</f>
        <v>4954</v>
      </c>
    </row>
    <row r="337" spans="1:8" x14ac:dyDescent="0.25">
      <c r="A337" s="25">
        <f t="shared" si="5"/>
        <v>336</v>
      </c>
      <c r="B337" s="26" t="s">
        <v>377</v>
      </c>
      <c r="C337" s="27" t="s">
        <v>18</v>
      </c>
      <c r="D337" s="26" t="s">
        <v>19</v>
      </c>
      <c r="E337" s="26" t="s">
        <v>20</v>
      </c>
      <c r="F337" s="28">
        <v>76968627000100</v>
      </c>
      <c r="G337" s="24" t="e" vm="659">
        <v>#VALUE!</v>
      </c>
      <c r="H337" s="26" cm="1" vm="660">
        <f t="array" aca="1" ref="H337" ca="1">_FV(G337,"População")</f>
        <v>46251</v>
      </c>
    </row>
    <row r="338" spans="1:8" x14ac:dyDescent="0.25">
      <c r="A338" s="25">
        <f t="shared" si="5"/>
        <v>337</v>
      </c>
      <c r="B338" s="26" t="s">
        <v>378</v>
      </c>
      <c r="C338" s="27" t="s">
        <v>32</v>
      </c>
      <c r="D338" s="26" t="s">
        <v>36</v>
      </c>
      <c r="E338" s="26" t="s">
        <v>34</v>
      </c>
      <c r="F338" s="28">
        <v>75483230000158</v>
      </c>
      <c r="G338" s="24" t="e" vm="661">
        <v>#VALUE!</v>
      </c>
      <c r="H338" s="26" cm="1" vm="662">
        <f t="array" aca="1" ref="H338" ca="1">_FV(G338,"População")</f>
        <v>2626</v>
      </c>
    </row>
    <row r="339" spans="1:8" x14ac:dyDescent="0.25">
      <c r="A339" s="25">
        <f t="shared" si="5"/>
        <v>338</v>
      </c>
      <c r="B339" s="26" t="s">
        <v>379</v>
      </c>
      <c r="C339" s="27" t="s">
        <v>18</v>
      </c>
      <c r="D339" s="26" t="s">
        <v>70</v>
      </c>
      <c r="E339" s="26" t="s">
        <v>20</v>
      </c>
      <c r="F339" s="28">
        <v>75832170000131</v>
      </c>
      <c r="G339" s="24" t="e" vm="663">
        <v>#VALUE!</v>
      </c>
      <c r="H339" s="26" cm="1" vm="664">
        <f t="array" aca="1" ref="H339" ca="1">_FV(G339,"População")</f>
        <v>2068</v>
      </c>
    </row>
    <row r="340" spans="1:8" x14ac:dyDescent="0.25">
      <c r="A340" s="25">
        <f t="shared" si="5"/>
        <v>339</v>
      </c>
      <c r="B340" s="26" t="s">
        <v>380</v>
      </c>
      <c r="C340" s="27" t="s">
        <v>43</v>
      </c>
      <c r="D340" s="26" t="s">
        <v>44</v>
      </c>
      <c r="E340" s="26" t="s">
        <v>45</v>
      </c>
      <c r="F340" s="28">
        <v>75927582000155</v>
      </c>
      <c r="G340" s="24" t="e" vm="665">
        <v>#VALUE!</v>
      </c>
      <c r="H340" s="26" cm="1" vm="666">
        <f t="array" aca="1" ref="H340" ca="1">_FV(G340,"População")</f>
        <v>18893</v>
      </c>
    </row>
    <row r="341" spans="1:8" x14ac:dyDescent="0.25">
      <c r="A341" s="25">
        <f t="shared" si="5"/>
        <v>340</v>
      </c>
      <c r="B341" s="26" t="s">
        <v>381</v>
      </c>
      <c r="C341" s="27" t="s">
        <v>32</v>
      </c>
      <c r="D341" s="26" t="s">
        <v>52</v>
      </c>
      <c r="E341" s="26" t="s">
        <v>34</v>
      </c>
      <c r="F341" s="28">
        <v>76970375000146</v>
      </c>
      <c r="G341" s="24" t="e" vm="667">
        <v>#VALUE!</v>
      </c>
      <c r="H341" s="26" cm="1" vm="668">
        <f t="array" aca="1" ref="H341" ca="1">_FV(G341,"População")</f>
        <v>5416</v>
      </c>
    </row>
    <row r="342" spans="1:8" x14ac:dyDescent="0.25">
      <c r="A342" s="25">
        <f t="shared" si="5"/>
        <v>341</v>
      </c>
      <c r="B342" s="26" t="s">
        <v>382</v>
      </c>
      <c r="C342" s="27" t="s">
        <v>32</v>
      </c>
      <c r="D342" s="26" t="s">
        <v>36</v>
      </c>
      <c r="E342" s="26" t="s">
        <v>34</v>
      </c>
      <c r="F342" s="28">
        <v>75498576000120</v>
      </c>
      <c r="G342" s="24" t="e" vm="669">
        <v>#VALUE!</v>
      </c>
      <c r="H342" s="26" cm="1" vm="670">
        <f t="array" aca="1" ref="H342" ca="1">_FV(G342,"População")</f>
        <v>6920</v>
      </c>
    </row>
    <row r="343" spans="1:8" x14ac:dyDescent="0.25">
      <c r="A343" s="25">
        <f t="shared" si="5"/>
        <v>342</v>
      </c>
      <c r="B343" s="26" t="s">
        <v>383</v>
      </c>
      <c r="C343" s="27" t="s">
        <v>18</v>
      </c>
      <c r="D343" s="26" t="s">
        <v>70</v>
      </c>
      <c r="E343" s="26" t="s">
        <v>20</v>
      </c>
      <c r="F343" s="28">
        <v>76290683000120</v>
      </c>
      <c r="G343" s="24" t="e" vm="671">
        <v>#VALUE!</v>
      </c>
      <c r="H343" s="26" cm="1" vm="672">
        <f t="array" aca="1" ref="H343" ca="1">_FV(G343,"População")</f>
        <v>11128</v>
      </c>
    </row>
    <row r="344" spans="1:8" x14ac:dyDescent="0.25">
      <c r="A344" s="25">
        <f t="shared" si="5"/>
        <v>343</v>
      </c>
      <c r="B344" s="26" t="s">
        <v>384</v>
      </c>
      <c r="C344" s="27" t="s">
        <v>43</v>
      </c>
      <c r="D344" s="26" t="s">
        <v>44</v>
      </c>
      <c r="E344" s="26" t="s">
        <v>45</v>
      </c>
      <c r="F344" s="28">
        <v>76995422000106</v>
      </c>
      <c r="G344" s="24" t="e" vm="673">
        <v>#VALUE!</v>
      </c>
      <c r="H344" s="26" cm="1" vm="674">
        <f t="array" aca="1" ref="H344" ca="1">_FV(G344,"População")</f>
        <v>15241</v>
      </c>
    </row>
    <row r="345" spans="1:8" x14ac:dyDescent="0.25">
      <c r="A345" s="25">
        <f t="shared" si="5"/>
        <v>344</v>
      </c>
      <c r="B345" s="26" t="s">
        <v>385</v>
      </c>
      <c r="C345" s="27" t="s">
        <v>32</v>
      </c>
      <c r="D345" s="26" t="s">
        <v>36</v>
      </c>
      <c r="E345" s="26" t="s">
        <v>34</v>
      </c>
      <c r="F345" s="28">
        <v>76238435000130</v>
      </c>
      <c r="G345" s="24" t="e" vm="675">
        <v>#VALUE!</v>
      </c>
      <c r="H345" s="26" cm="1" vm="676">
        <f t="array" aca="1" ref="H345" ca="1">_FV(G345,"População")</f>
        <v>5837</v>
      </c>
    </row>
    <row r="346" spans="1:8" x14ac:dyDescent="0.25">
      <c r="A346" s="25">
        <f t="shared" si="5"/>
        <v>345</v>
      </c>
      <c r="B346" s="26" t="s">
        <v>386</v>
      </c>
      <c r="C346" s="27" t="s">
        <v>18</v>
      </c>
      <c r="D346" s="26" t="s">
        <v>60</v>
      </c>
      <c r="E346" s="26" t="s">
        <v>20</v>
      </c>
      <c r="F346" s="28">
        <v>75741355000130</v>
      </c>
      <c r="G346" s="24" t="e" vm="677">
        <v>#VALUE!</v>
      </c>
      <c r="H346" s="26" cm="1" vm="678">
        <f t="array" aca="1" ref="H346" ca="1">_FV(G346,"População")</f>
        <v>10056</v>
      </c>
    </row>
    <row r="347" spans="1:8" x14ac:dyDescent="0.25">
      <c r="A347" s="25">
        <f t="shared" si="5"/>
        <v>346</v>
      </c>
      <c r="B347" s="26" t="s">
        <v>387</v>
      </c>
      <c r="C347" s="27" t="s">
        <v>56</v>
      </c>
      <c r="D347" s="26" t="s">
        <v>57</v>
      </c>
      <c r="E347" s="26" t="s">
        <v>58</v>
      </c>
      <c r="F347" s="28">
        <v>75193516000107</v>
      </c>
      <c r="G347" s="24" t="e" vm="673">
        <v>#VALUE!</v>
      </c>
      <c r="H347" s="26" cm="1" vm="674">
        <f t="array" aca="1" ref="H347" ca="1">_FV(G347,"População")</f>
        <v>15241</v>
      </c>
    </row>
    <row r="348" spans="1:8" x14ac:dyDescent="0.25">
      <c r="A348" s="25">
        <f t="shared" si="5"/>
        <v>347</v>
      </c>
      <c r="B348" s="26" t="s">
        <v>388</v>
      </c>
      <c r="C348" s="27" t="s">
        <v>32</v>
      </c>
      <c r="D348" s="26" t="s">
        <v>52</v>
      </c>
      <c r="E348" s="26" t="s">
        <v>34</v>
      </c>
      <c r="F348" s="28">
        <v>76282649000104</v>
      </c>
      <c r="G348" s="24" t="e" vm="679">
        <v>#VALUE!</v>
      </c>
      <c r="H348" s="26" cm="1" vm="680">
        <f t="array" aca="1" ref="H348" ca="1">_FV(G348,"População")</f>
        <v>5543</v>
      </c>
    </row>
    <row r="349" spans="1:8" x14ac:dyDescent="0.25">
      <c r="A349" s="25">
        <f t="shared" si="5"/>
        <v>348</v>
      </c>
      <c r="B349" s="26" t="s">
        <v>389</v>
      </c>
      <c r="C349" s="27" t="s">
        <v>32</v>
      </c>
      <c r="D349" s="26" t="s">
        <v>33</v>
      </c>
      <c r="E349" s="26" t="s">
        <v>34</v>
      </c>
      <c r="F349" s="28">
        <v>77870475000163</v>
      </c>
      <c r="G349" s="24" t="e" vm="681">
        <v>#VALUE!</v>
      </c>
      <c r="H349" s="26" cm="1" vm="682">
        <f t="array" aca="1" ref="H349" ca="1">_FV(G349,"População")</f>
        <v>5586</v>
      </c>
    </row>
    <row r="350" spans="1:8" x14ac:dyDescent="0.25">
      <c r="A350" s="25">
        <f t="shared" si="5"/>
        <v>349</v>
      </c>
      <c r="B350" s="26" t="s">
        <v>390</v>
      </c>
      <c r="C350" s="27" t="s">
        <v>43</v>
      </c>
      <c r="D350" s="26" t="s">
        <v>44</v>
      </c>
      <c r="E350" s="26" t="s">
        <v>45</v>
      </c>
      <c r="F350" s="28">
        <v>76995380000103</v>
      </c>
      <c r="G350" s="24" t="e" vm="683">
        <v>#VALUE!</v>
      </c>
      <c r="H350" s="26" cm="1" vm="684">
        <f t="array" aca="1" ref="H350" ca="1">_FV(G350,"População")</f>
        <v>9028</v>
      </c>
    </row>
    <row r="351" spans="1:8" x14ac:dyDescent="0.25">
      <c r="A351" s="25">
        <f t="shared" si="5"/>
        <v>350</v>
      </c>
      <c r="B351" s="26" t="s">
        <v>391</v>
      </c>
      <c r="C351" s="27" t="s">
        <v>18</v>
      </c>
      <c r="D351" s="26" t="s">
        <v>19</v>
      </c>
      <c r="E351" s="26" t="s">
        <v>20</v>
      </c>
      <c r="F351" s="28">
        <v>76920818000194</v>
      </c>
      <c r="G351" s="24" t="e" vm="685">
        <v>#VALUE!</v>
      </c>
      <c r="H351" s="26" cm="1" vm="517">
        <f t="array" aca="1" ref="H351" ca="1">_FV(G351,"População")</f>
        <v>6160</v>
      </c>
    </row>
    <row r="352" spans="1:8" x14ac:dyDescent="0.25">
      <c r="A352" s="25">
        <f t="shared" si="5"/>
        <v>351</v>
      </c>
      <c r="B352" s="26" t="s">
        <v>392</v>
      </c>
      <c r="C352" s="27" t="s">
        <v>47</v>
      </c>
      <c r="D352" s="26" t="s">
        <v>48</v>
      </c>
      <c r="E352" s="26" t="s">
        <v>49</v>
      </c>
      <c r="F352" s="28">
        <v>77819605000133</v>
      </c>
      <c r="G352" s="24" t="e" vm="686">
        <v>#VALUE!</v>
      </c>
      <c r="H352" s="26" cm="1" vm="687">
        <f t="array" aca="1" ref="H352" ca="1">_FV(G352,"População")</f>
        <v>3627</v>
      </c>
    </row>
    <row r="353" spans="1:8" x14ac:dyDescent="0.25">
      <c r="A353" s="25">
        <f t="shared" si="5"/>
        <v>352</v>
      </c>
      <c r="B353" s="26" t="s">
        <v>393</v>
      </c>
      <c r="C353" s="27" t="s">
        <v>22</v>
      </c>
      <c r="D353" s="26" t="s">
        <v>23</v>
      </c>
      <c r="E353" s="26" t="s">
        <v>24</v>
      </c>
      <c r="F353" s="28">
        <v>76105543000135</v>
      </c>
      <c r="G353" s="24" t="e" vm="688">
        <v>#VALUE!</v>
      </c>
      <c r="H353" s="26" cm="1" vm="689">
        <f t="array" aca="1" ref="H353" ca="1">_FV(G353,"População")</f>
        <v>329058</v>
      </c>
    </row>
    <row r="354" spans="1:8" x14ac:dyDescent="0.25">
      <c r="A354" s="25">
        <f t="shared" si="5"/>
        <v>353</v>
      </c>
      <c r="B354" s="26" t="s">
        <v>394</v>
      </c>
      <c r="C354" s="27" t="s">
        <v>32</v>
      </c>
      <c r="D354" s="26" t="s">
        <v>33</v>
      </c>
      <c r="E354" s="26" t="s">
        <v>34</v>
      </c>
      <c r="F354" s="28">
        <v>80909617000163</v>
      </c>
      <c r="G354" s="24" t="e" vm="690">
        <v>#VALUE!</v>
      </c>
      <c r="H354" s="26" cm="1" vm="691">
        <f t="array" aca="1" ref="H354" ca="1">_FV(G354,"População")</f>
        <v>2163</v>
      </c>
    </row>
    <row r="355" spans="1:8" x14ac:dyDescent="0.25">
      <c r="A355" s="25">
        <f t="shared" si="5"/>
        <v>354</v>
      </c>
      <c r="B355" s="26" t="s">
        <v>395</v>
      </c>
      <c r="C355" s="27" t="s">
        <v>56</v>
      </c>
      <c r="D355" s="26" t="s">
        <v>57</v>
      </c>
      <c r="E355" s="26" t="s">
        <v>58</v>
      </c>
      <c r="F355" s="28">
        <v>76021450000122</v>
      </c>
      <c r="G355" s="24" t="e" vm="692">
        <v>#VALUE!</v>
      </c>
      <c r="H355" s="26" cm="1" vm="693">
        <f t="array" aca="1" ref="H355" ca="1">_FV(G355,"População")</f>
        <v>46705</v>
      </c>
    </row>
    <row r="356" spans="1:8" x14ac:dyDescent="0.25">
      <c r="A356" s="25">
        <f t="shared" si="5"/>
        <v>355</v>
      </c>
      <c r="B356" s="26" t="s">
        <v>396</v>
      </c>
      <c r="C356" s="27" t="s">
        <v>47</v>
      </c>
      <c r="D356" s="26" t="s">
        <v>48</v>
      </c>
      <c r="E356" s="26" t="s">
        <v>49</v>
      </c>
      <c r="F356" s="28">
        <v>76206499000150</v>
      </c>
      <c r="G356" s="24" t="e" vm="694">
        <v>#VALUE!</v>
      </c>
      <c r="H356" s="26" cm="1" vm="695">
        <f t="array" aca="1" ref="H356" ca="1">_FV(G356,"População")</f>
        <v>27576</v>
      </c>
    </row>
    <row r="357" spans="1:8" x14ac:dyDescent="0.25">
      <c r="A357" s="25">
        <f t="shared" si="5"/>
        <v>356</v>
      </c>
      <c r="B357" s="26" t="s">
        <v>397</v>
      </c>
      <c r="C357" s="27" t="s">
        <v>47</v>
      </c>
      <c r="D357" s="26" t="s">
        <v>48</v>
      </c>
      <c r="E357" s="26" t="s">
        <v>49</v>
      </c>
      <c r="F357" s="28">
        <v>95583597000150</v>
      </c>
      <c r="G357" s="24" t="e" vm="696">
        <v>#VALUE!</v>
      </c>
      <c r="H357" s="26" cm="1" vm="697">
        <f t="array" aca="1" ref="H357" ca="1">_FV(G357,"População")</f>
        <v>5820</v>
      </c>
    </row>
    <row r="358" spans="1:8" x14ac:dyDescent="0.25">
      <c r="A358" s="25">
        <f t="shared" si="5"/>
        <v>357</v>
      </c>
      <c r="B358" s="26" t="s">
        <v>398</v>
      </c>
      <c r="C358" s="27" t="s">
        <v>18</v>
      </c>
      <c r="D358" s="26" t="s">
        <v>60</v>
      </c>
      <c r="E358" s="26" t="s">
        <v>20</v>
      </c>
      <c r="F358" s="28">
        <v>75771311000153</v>
      </c>
      <c r="G358" s="24" t="e" vm="698">
        <v>#VALUE!</v>
      </c>
      <c r="H358" s="26" cm="1" vm="699">
        <f t="array" aca="1" ref="H358" ca="1">_FV(G358,"População")</f>
        <v>11046</v>
      </c>
    </row>
    <row r="359" spans="1:8" x14ac:dyDescent="0.25">
      <c r="A359" s="25">
        <f t="shared" si="5"/>
        <v>358</v>
      </c>
      <c r="B359" s="26" t="s">
        <v>399</v>
      </c>
      <c r="C359" s="27" t="s">
        <v>32</v>
      </c>
      <c r="D359" s="26" t="s">
        <v>36</v>
      </c>
      <c r="E359" s="26" t="s">
        <v>34</v>
      </c>
      <c r="F359" s="28">
        <v>76975259000110</v>
      </c>
      <c r="G359" s="24" t="e" vm="700">
        <v>#VALUE!</v>
      </c>
      <c r="H359" s="26" cm="1" vm="701">
        <f t="array" aca="1" ref="H359" ca="1">_FV(G359,"População")</f>
        <v>2289</v>
      </c>
    </row>
    <row r="360" spans="1:8" x14ac:dyDescent="0.25">
      <c r="A360" s="25">
        <f t="shared" si="5"/>
        <v>359</v>
      </c>
      <c r="B360" s="26" t="s">
        <v>400</v>
      </c>
      <c r="C360" s="27" t="s">
        <v>18</v>
      </c>
      <c r="D360" s="26" t="s">
        <v>70</v>
      </c>
      <c r="E360" s="26" t="s">
        <v>20</v>
      </c>
      <c r="F360" s="28">
        <v>76290659000191</v>
      </c>
      <c r="G360" s="24" t="e" vm="702">
        <v>#VALUE!</v>
      </c>
      <c r="H360" s="26" cm="1" vm="703">
        <f t="array" aca="1" ref="H360" ca="1">_FV(G360,"População")</f>
        <v>8859</v>
      </c>
    </row>
    <row r="361" spans="1:8" x14ac:dyDescent="0.25">
      <c r="A361" s="25">
        <f t="shared" si="5"/>
        <v>360</v>
      </c>
      <c r="B361" s="26" t="s">
        <v>401</v>
      </c>
      <c r="C361" s="27" t="s">
        <v>32</v>
      </c>
      <c r="D361" s="26" t="s">
        <v>33</v>
      </c>
      <c r="E361" s="26" t="s">
        <v>34</v>
      </c>
      <c r="F361" s="28">
        <v>75381178000129</v>
      </c>
      <c r="G361" s="24" t="e" vm="704">
        <v>#VALUE!</v>
      </c>
      <c r="H361" s="26" cm="1" vm="705">
        <f t="array" aca="1" ref="H361" ca="1">_FV(G361,"População")</f>
        <v>5349</v>
      </c>
    </row>
    <row r="362" spans="1:8" x14ac:dyDescent="0.25">
      <c r="A362" s="25">
        <f t="shared" si="5"/>
        <v>361</v>
      </c>
      <c r="B362" s="26" t="s">
        <v>402</v>
      </c>
      <c r="C362" s="27" t="s">
        <v>18</v>
      </c>
      <c r="D362" s="26" t="s">
        <v>70</v>
      </c>
      <c r="E362" s="26" t="s">
        <v>20</v>
      </c>
      <c r="F362" s="28">
        <v>76167733000187</v>
      </c>
      <c r="G362" s="24" t="e" vm="706">
        <v>#VALUE!</v>
      </c>
      <c r="H362" s="26" cm="1" vm="707">
        <f t="array" aca="1" ref="H362" ca="1">_FV(G362,"População")</f>
        <v>6722</v>
      </c>
    </row>
    <row r="363" spans="1:8" x14ac:dyDescent="0.25">
      <c r="A363" s="25">
        <f t="shared" si="5"/>
        <v>362</v>
      </c>
      <c r="B363" s="26" t="s">
        <v>403</v>
      </c>
      <c r="C363" s="27" t="s">
        <v>32</v>
      </c>
      <c r="D363" s="26" t="s">
        <v>52</v>
      </c>
      <c r="E363" s="26" t="s">
        <v>34</v>
      </c>
      <c r="F363" s="28">
        <v>78200482000110</v>
      </c>
      <c r="G363" s="24" t="e" vm="708">
        <v>#VALUE!</v>
      </c>
      <c r="H363" s="26" cm="1" vm="709">
        <f t="array" aca="1" ref="H363" ca="1">_FV(G363,"População")</f>
        <v>97803</v>
      </c>
    </row>
    <row r="364" spans="1:8" x14ac:dyDescent="0.25">
      <c r="A364" s="25">
        <f t="shared" si="5"/>
        <v>363</v>
      </c>
      <c r="B364" s="26" t="s">
        <v>404</v>
      </c>
      <c r="C364" s="27" t="s">
        <v>43</v>
      </c>
      <c r="D364" s="26" t="s">
        <v>44</v>
      </c>
      <c r="E364" s="26" t="s">
        <v>45</v>
      </c>
      <c r="F364" s="28">
        <v>95585477000192</v>
      </c>
      <c r="G364" s="24" t="e" vm="710">
        <v>#VALUE!</v>
      </c>
      <c r="H364" s="26" cm="1" vm="711">
        <f t="array" aca="1" ref="H364" ca="1">_FV(G364,"População")</f>
        <v>5539</v>
      </c>
    </row>
    <row r="365" spans="1:8" x14ac:dyDescent="0.25">
      <c r="A365" s="25">
        <f t="shared" si="5"/>
        <v>364</v>
      </c>
      <c r="B365" s="26" t="s">
        <v>405</v>
      </c>
      <c r="C365" s="27" t="s">
        <v>56</v>
      </c>
      <c r="D365" s="26" t="s">
        <v>63</v>
      </c>
      <c r="E365" s="26" t="s">
        <v>58</v>
      </c>
      <c r="F365" s="28">
        <v>76911676000107</v>
      </c>
      <c r="G365" s="24" t="e" vm="712">
        <v>#VALUE!</v>
      </c>
      <c r="H365" s="26" cm="1" vm="713">
        <f t="array" aca="1" ref="H365" ca="1">_FV(G365,"População")</f>
        <v>19385</v>
      </c>
    </row>
    <row r="366" spans="1:8" x14ac:dyDescent="0.25">
      <c r="A366" s="25">
        <f t="shared" si="5"/>
        <v>365</v>
      </c>
      <c r="B366" s="26" t="s">
        <v>406</v>
      </c>
      <c r="C366" s="27" t="s">
        <v>47</v>
      </c>
      <c r="D366" s="26" t="s">
        <v>48</v>
      </c>
      <c r="E366" s="26" t="s">
        <v>49</v>
      </c>
      <c r="F366" s="27">
        <v>1613052000104</v>
      </c>
      <c r="G366" s="24" t="e" vm="714">
        <v>#VALUE!</v>
      </c>
      <c r="H366" s="26" cm="1" vm="715">
        <f t="array" aca="1" ref="H366" ca="1">_FV(G366,"População")</f>
        <v>4477</v>
      </c>
    </row>
    <row r="367" spans="1:8" x14ac:dyDescent="0.25">
      <c r="A367" s="25">
        <f t="shared" si="5"/>
        <v>366</v>
      </c>
      <c r="B367" s="26" t="s">
        <v>407</v>
      </c>
      <c r="C367" s="27" t="s">
        <v>18</v>
      </c>
      <c r="D367" s="26" t="s">
        <v>70</v>
      </c>
      <c r="E367" s="26" t="s">
        <v>20</v>
      </c>
      <c r="F367" s="28">
        <v>75393082000180</v>
      </c>
      <c r="G367" s="24" t="e" vm="716">
        <v>#VALUE!</v>
      </c>
      <c r="H367" s="26" cm="1" vm="717">
        <f t="array" aca="1" ref="H367" ca="1">_FV(G367,"População")</f>
        <v>5216</v>
      </c>
    </row>
    <row r="368" spans="1:8" x14ac:dyDescent="0.25">
      <c r="A368" s="25">
        <f t="shared" si="5"/>
        <v>367</v>
      </c>
      <c r="B368" s="26" t="s">
        <v>408</v>
      </c>
      <c r="C368" s="27" t="s">
        <v>18</v>
      </c>
      <c r="D368" s="26" t="s">
        <v>40</v>
      </c>
      <c r="E368" s="26" t="s">
        <v>20</v>
      </c>
      <c r="F368" s="28">
        <v>76245034000108</v>
      </c>
      <c r="G368" s="24" t="e" vm="718">
        <v>#VALUE!</v>
      </c>
      <c r="H368" s="26" cm="1" vm="719">
        <f t="array" aca="1" ref="H368" ca="1">_FV(G368,"População")</f>
        <v>16413</v>
      </c>
    </row>
    <row r="369" spans="1:8" x14ac:dyDescent="0.25">
      <c r="A369" s="25">
        <f t="shared" si="5"/>
        <v>368</v>
      </c>
      <c r="B369" s="26" t="s">
        <v>409</v>
      </c>
      <c r="C369" s="27" t="s">
        <v>18</v>
      </c>
      <c r="D369" s="26" t="s">
        <v>19</v>
      </c>
      <c r="E369" s="26" t="s">
        <v>20</v>
      </c>
      <c r="F369" s="28">
        <v>76919083000189</v>
      </c>
      <c r="G369" s="24" t="e" vm="720">
        <v>#VALUE!</v>
      </c>
      <c r="H369" s="26" cm="1" vm="721">
        <f t="array" aca="1" ref="H369" ca="1">_FV(G369,"População")</f>
        <v>21249</v>
      </c>
    </row>
    <row r="370" spans="1:8" x14ac:dyDescent="0.25">
      <c r="A370" s="25">
        <f t="shared" si="5"/>
        <v>369</v>
      </c>
      <c r="B370" s="26" t="s">
        <v>410</v>
      </c>
      <c r="C370" s="27" t="s">
        <v>43</v>
      </c>
      <c r="D370" s="26" t="s">
        <v>44</v>
      </c>
      <c r="E370" s="26" t="s">
        <v>45</v>
      </c>
      <c r="F370" s="28">
        <v>80869886000143</v>
      </c>
      <c r="G370" s="24" t="e" vm="722">
        <v>#VALUE!</v>
      </c>
      <c r="H370" s="26" cm="1" vm="723">
        <f t="array" aca="1" ref="H370" ca="1">_FV(G370,"População")</f>
        <v>3663</v>
      </c>
    </row>
    <row r="371" spans="1:8" x14ac:dyDescent="0.25">
      <c r="A371" s="25">
        <f t="shared" si="5"/>
        <v>370</v>
      </c>
      <c r="B371" s="26" t="s">
        <v>411</v>
      </c>
      <c r="C371" s="27" t="s">
        <v>18</v>
      </c>
      <c r="D371" s="26" t="s">
        <v>40</v>
      </c>
      <c r="E371" s="26" t="s">
        <v>20</v>
      </c>
      <c r="F371" s="27">
        <v>1613167000190</v>
      </c>
      <c r="G371" s="24" t="e" vm="724">
        <v>#VALUE!</v>
      </c>
      <c r="H371" s="26" cm="1" vm="725">
        <f t="array" aca="1" ref="H371" ca="1">_FV(G371,"População")</f>
        <v>15040</v>
      </c>
    </row>
    <row r="372" spans="1:8" x14ac:dyDescent="0.25">
      <c r="A372" s="25">
        <f t="shared" si="5"/>
        <v>371</v>
      </c>
      <c r="B372" s="26" t="s">
        <v>412</v>
      </c>
      <c r="C372" s="27" t="s">
        <v>32</v>
      </c>
      <c r="D372" s="26" t="s">
        <v>36</v>
      </c>
      <c r="E372" s="26" t="s">
        <v>34</v>
      </c>
      <c r="F372" s="28">
        <v>76978519000100</v>
      </c>
      <c r="G372" s="24" t="e" vm="726">
        <v>#VALUE!</v>
      </c>
      <c r="H372" s="26" cm="1" vm="727">
        <f t="array" aca="1" ref="H372" ca="1">_FV(G372,"População")</f>
        <v>5158</v>
      </c>
    </row>
    <row r="373" spans="1:8" x14ac:dyDescent="0.25">
      <c r="A373" s="25">
        <f t="shared" si="5"/>
        <v>372</v>
      </c>
      <c r="B373" s="26" t="s">
        <v>413</v>
      </c>
      <c r="C373" s="27" t="s">
        <v>32</v>
      </c>
      <c r="D373" s="26" t="s">
        <v>33</v>
      </c>
      <c r="E373" s="26" t="s">
        <v>34</v>
      </c>
      <c r="F373" s="28">
        <v>76247345000106</v>
      </c>
      <c r="G373" s="24" t="e" vm="728">
        <v>#VALUE!</v>
      </c>
      <c r="H373" s="26" cm="1" vm="729">
        <f t="array" aca="1" ref="H373" ca="1">_FV(G373,"População")</f>
        <v>16345</v>
      </c>
    </row>
    <row r="374" spans="1:8" x14ac:dyDescent="0.25">
      <c r="A374" s="25">
        <f t="shared" si="5"/>
        <v>373</v>
      </c>
      <c r="B374" s="26" t="s">
        <v>414</v>
      </c>
      <c r="C374" s="27" t="s">
        <v>32</v>
      </c>
      <c r="D374" s="26" t="s">
        <v>33</v>
      </c>
      <c r="E374" s="26" t="s">
        <v>34</v>
      </c>
      <c r="F374" s="28">
        <v>75801738000157</v>
      </c>
      <c r="G374" s="24" t="e" vm="730">
        <v>#VALUE!</v>
      </c>
      <c r="H374" s="26" cm="1" vm="731">
        <f t="array" aca="1" ref="H374" ca="1">_FV(G374,"População")</f>
        <v>5836</v>
      </c>
    </row>
    <row r="375" spans="1:8" x14ac:dyDescent="0.25">
      <c r="A375" s="25">
        <f t="shared" si="5"/>
        <v>374</v>
      </c>
      <c r="B375" s="26" t="s">
        <v>415</v>
      </c>
      <c r="C375" s="27" t="s">
        <v>56</v>
      </c>
      <c r="D375" s="26" t="s">
        <v>159</v>
      </c>
      <c r="E375" s="26" t="s">
        <v>58</v>
      </c>
      <c r="F375" s="28">
        <v>75963850000194</v>
      </c>
      <c r="G375" s="24" t="e" vm="732">
        <v>#VALUE!</v>
      </c>
      <c r="H375" s="26" cm="1" vm="733">
        <f t="array" aca="1" ref="H375" ca="1">_FV(G375,"População")</f>
        <v>12567</v>
      </c>
    </row>
    <row r="376" spans="1:8" x14ac:dyDescent="0.25">
      <c r="A376" s="25">
        <f t="shared" si="5"/>
        <v>375</v>
      </c>
      <c r="B376" s="26" t="s">
        <v>416</v>
      </c>
      <c r="C376" s="27" t="s">
        <v>56</v>
      </c>
      <c r="D376" s="26" t="s">
        <v>63</v>
      </c>
      <c r="E376" s="26" t="s">
        <v>58</v>
      </c>
      <c r="F376" s="28">
        <v>76170240000104</v>
      </c>
      <c r="G376" s="24" t="e" vm="734">
        <v>#VALUE!</v>
      </c>
      <c r="H376" s="26" cm="1" vm="735">
        <f t="array" aca="1" ref="H376" ca="1">_FV(G376,"População")</f>
        <v>79792</v>
      </c>
    </row>
    <row r="377" spans="1:8" x14ac:dyDescent="0.25">
      <c r="A377" s="25">
        <f t="shared" si="5"/>
        <v>376</v>
      </c>
      <c r="B377" s="26" t="s">
        <v>417</v>
      </c>
      <c r="C377" s="27" t="s">
        <v>32</v>
      </c>
      <c r="D377" s="26" t="s">
        <v>66</v>
      </c>
      <c r="E377" s="26" t="s">
        <v>34</v>
      </c>
      <c r="F377" s="28">
        <v>75793786000140</v>
      </c>
      <c r="G377" s="24" t="e" vm="736">
        <v>#VALUE!</v>
      </c>
      <c r="H377" s="26" cm="1" vm="737">
        <f t="array" aca="1" ref="H377" ca="1">_FV(G377,"População")</f>
        <v>17200</v>
      </c>
    </row>
    <row r="378" spans="1:8" x14ac:dyDescent="0.25">
      <c r="A378" s="25">
        <f t="shared" si="5"/>
        <v>377</v>
      </c>
      <c r="B378" s="26" t="s">
        <v>418</v>
      </c>
      <c r="C378" s="27" t="s">
        <v>32</v>
      </c>
      <c r="D378" s="26" t="s">
        <v>36</v>
      </c>
      <c r="E378" s="26" t="s">
        <v>34</v>
      </c>
      <c r="F378" s="28">
        <v>76978881000181</v>
      </c>
      <c r="G378" s="24" t="e" vm="738">
        <v>#VALUE!</v>
      </c>
      <c r="H378" s="26" cm="1" vm="739">
        <f t="array" aca="1" ref="H378" ca="1">_FV(G378,"População")</f>
        <v>16924</v>
      </c>
    </row>
    <row r="379" spans="1:8" x14ac:dyDescent="0.25">
      <c r="A379" s="25">
        <f t="shared" si="5"/>
        <v>378</v>
      </c>
      <c r="B379" s="26" t="s">
        <v>419</v>
      </c>
      <c r="C379" s="27" t="s">
        <v>47</v>
      </c>
      <c r="D379" s="26" t="s">
        <v>48</v>
      </c>
      <c r="E379" s="26" t="s">
        <v>49</v>
      </c>
      <c r="F379" s="28">
        <v>75587204000170</v>
      </c>
      <c r="G379" s="24" t="e" vm="740">
        <v>#VALUE!</v>
      </c>
      <c r="H379" s="26" cm="1" vm="741">
        <f t="array" aca="1" ref="H379" ca="1">_FV(G379,"População")</f>
        <v>17522</v>
      </c>
    </row>
    <row r="380" spans="1:8" x14ac:dyDescent="0.25">
      <c r="A380" s="25">
        <f t="shared" si="5"/>
        <v>379</v>
      </c>
      <c r="B380" s="26" t="s">
        <v>420</v>
      </c>
      <c r="C380" s="27" t="s">
        <v>56</v>
      </c>
      <c r="D380" s="26" t="s">
        <v>63</v>
      </c>
      <c r="E380" s="26" t="s">
        <v>58</v>
      </c>
      <c r="F380" s="28">
        <v>76170257000153</v>
      </c>
      <c r="G380" s="24" t="e" vm="742">
        <v>#VALUE!</v>
      </c>
      <c r="H380" s="26" cm="1" vm="743">
        <f t="array" aca="1" ref="H380" ca="1">_FV(G380,"População")</f>
        <v>20607</v>
      </c>
    </row>
    <row r="381" spans="1:8" x14ac:dyDescent="0.25">
      <c r="A381" s="25">
        <f t="shared" si="5"/>
        <v>380</v>
      </c>
      <c r="B381" s="26" t="s">
        <v>421</v>
      </c>
      <c r="C381" s="27" t="s">
        <v>22</v>
      </c>
      <c r="D381" s="26" t="s">
        <v>23</v>
      </c>
      <c r="E381" s="26" t="s">
        <v>24</v>
      </c>
      <c r="F381" s="28">
        <v>76105584000121</v>
      </c>
      <c r="G381" s="24" t="e" vm="744">
        <v>#VALUE!</v>
      </c>
      <c r="H381" s="26" cm="1" vm="745">
        <f t="array" aca="1" ref="H381" ca="1">_FV(G381,"População")</f>
        <v>17084</v>
      </c>
    </row>
    <row r="382" spans="1:8" x14ac:dyDescent="0.25">
      <c r="A382" s="25">
        <f t="shared" si="5"/>
        <v>381</v>
      </c>
      <c r="B382" s="26" t="s">
        <v>422</v>
      </c>
      <c r="C382" s="27" t="s">
        <v>47</v>
      </c>
      <c r="D382" s="26" t="s">
        <v>48</v>
      </c>
      <c r="E382" s="26" t="s">
        <v>49</v>
      </c>
      <c r="F382" s="28">
        <v>76205806000188</v>
      </c>
      <c r="G382" s="24" t="e" vm="746">
        <v>#VALUE!</v>
      </c>
      <c r="H382" s="26" cm="1" vm="747">
        <f t="array" aca="1" ref="H382" ca="1">_FV(G382,"População")</f>
        <v>142645</v>
      </c>
    </row>
    <row r="383" spans="1:8" x14ac:dyDescent="0.25">
      <c r="A383" s="25">
        <f t="shared" si="5"/>
        <v>382</v>
      </c>
      <c r="B383" s="26" t="s">
        <v>423</v>
      </c>
      <c r="C383" s="27" t="s">
        <v>18</v>
      </c>
      <c r="D383" s="26" t="s">
        <v>19</v>
      </c>
      <c r="E383" s="26" t="s">
        <v>20</v>
      </c>
      <c r="F383" s="28">
        <v>75697094000107</v>
      </c>
      <c r="G383" s="24" t="e" vm="748">
        <v>#VALUE!</v>
      </c>
      <c r="H383" s="26" cm="1" vm="749">
        <f t="array" aca="1" ref="H383" ca="1">_FV(G383,"População")</f>
        <v>7807</v>
      </c>
    </row>
    <row r="384" spans="1:8" x14ac:dyDescent="0.25">
      <c r="A384" s="25">
        <f t="shared" si="5"/>
        <v>383</v>
      </c>
      <c r="B384" s="26" t="s">
        <v>424</v>
      </c>
      <c r="C384" s="27" t="s">
        <v>47</v>
      </c>
      <c r="D384" s="26" t="s">
        <v>48</v>
      </c>
      <c r="E384" s="26" t="s">
        <v>49</v>
      </c>
      <c r="F384" s="28">
        <v>78121936000168</v>
      </c>
      <c r="G384" s="24" t="e" vm="750">
        <v>#VALUE!</v>
      </c>
      <c r="H384" s="26" cm="1" vm="751">
        <f t="array" aca="1" ref="H384" ca="1">_FV(G384,"População")</f>
        <v>12038</v>
      </c>
    </row>
    <row r="385" spans="1:8" x14ac:dyDescent="0.25">
      <c r="A385" s="25">
        <f t="shared" si="5"/>
        <v>384</v>
      </c>
      <c r="B385" s="26" t="s">
        <v>425</v>
      </c>
      <c r="C385" s="27" t="s">
        <v>22</v>
      </c>
      <c r="D385" s="26" t="s">
        <v>23</v>
      </c>
      <c r="E385" s="26" t="s">
        <v>24</v>
      </c>
      <c r="F385" s="28">
        <v>68703834000105</v>
      </c>
      <c r="G385" s="24" t="e" vm="752">
        <v>#VALUE!</v>
      </c>
      <c r="H385" s="26" cm="1" vm="753">
        <f t="array" aca="1" ref="H385" ca="1">_FV(G385,"População")</f>
        <v>9022</v>
      </c>
    </row>
    <row r="386" spans="1:8" x14ac:dyDescent="0.25">
      <c r="A386" s="25">
        <f t="shared" si="5"/>
        <v>385</v>
      </c>
      <c r="B386" s="26" t="s">
        <v>426</v>
      </c>
      <c r="C386" s="27" t="s">
        <v>32</v>
      </c>
      <c r="D386" s="26" t="s">
        <v>33</v>
      </c>
      <c r="E386" s="26" t="s">
        <v>34</v>
      </c>
      <c r="F386" s="28">
        <v>76247329000113</v>
      </c>
      <c r="G386" s="24" t="e" vm="754">
        <v>#VALUE!</v>
      </c>
      <c r="H386" s="26" cm="1" vm="755">
        <f t="array" aca="1" ref="H386" ca="1">_FV(G386,"População")</f>
        <v>8533</v>
      </c>
    </row>
    <row r="387" spans="1:8" x14ac:dyDescent="0.25">
      <c r="A387" s="25">
        <f t="shared" si="5"/>
        <v>386</v>
      </c>
      <c r="B387" s="26" t="s">
        <v>427</v>
      </c>
      <c r="C387" s="27" t="s">
        <v>47</v>
      </c>
      <c r="D387" s="26" t="s">
        <v>48</v>
      </c>
      <c r="E387" s="26" t="s">
        <v>49</v>
      </c>
      <c r="F387" s="28">
        <v>77877116000138</v>
      </c>
      <c r="G387" s="24" t="e" vm="756">
        <v>#VALUE!</v>
      </c>
      <c r="H387" s="26" cm="1" vm="757">
        <f t="array" aca="1" ref="H387" ca="1">_FV(G387,"População")</f>
        <v>8109</v>
      </c>
    </row>
    <row r="388" spans="1:8" x14ac:dyDescent="0.25">
      <c r="A388" s="25">
        <f t="shared" ref="A388:A400" si="6">A387+1</f>
        <v>387</v>
      </c>
      <c r="B388" s="26" t="s">
        <v>428</v>
      </c>
      <c r="C388" s="27" t="s">
        <v>28</v>
      </c>
      <c r="D388" s="26" t="s">
        <v>29</v>
      </c>
      <c r="E388" s="26" t="s">
        <v>30</v>
      </c>
      <c r="F388" s="28">
        <v>78279973000107</v>
      </c>
      <c r="G388" s="24" t="e" vm="758">
        <v>#VALUE!</v>
      </c>
      <c r="H388" s="26" cm="1" vm="759">
        <f t="array" aca="1" ref="H388" ca="1">_FV(G388,"População")</f>
        <v>12990</v>
      </c>
    </row>
    <row r="389" spans="1:8" x14ac:dyDescent="0.25">
      <c r="A389" s="25">
        <f t="shared" si="6"/>
        <v>388</v>
      </c>
      <c r="B389" s="26" t="s">
        <v>429</v>
      </c>
      <c r="C389" s="27" t="s">
        <v>32</v>
      </c>
      <c r="D389" s="26" t="s">
        <v>66</v>
      </c>
      <c r="E389" s="26" t="s">
        <v>34</v>
      </c>
      <c r="F389" s="28">
        <v>76950096000110</v>
      </c>
      <c r="G389" s="24" t="e" vm="760">
        <v>#VALUE!</v>
      </c>
      <c r="H389" s="26" cm="1" vm="761">
        <f t="array" aca="1" ref="H389" ca="1">_FV(G389,"População")</f>
        <v>20909</v>
      </c>
    </row>
    <row r="390" spans="1:8" x14ac:dyDescent="0.25">
      <c r="A390" s="25">
        <f t="shared" si="6"/>
        <v>389</v>
      </c>
      <c r="B390" s="26" t="s">
        <v>430</v>
      </c>
      <c r="C390" s="27" t="s">
        <v>32</v>
      </c>
      <c r="D390" s="26" t="s">
        <v>33</v>
      </c>
      <c r="E390" s="26" t="s">
        <v>34</v>
      </c>
      <c r="F390" s="28">
        <v>76247378000156</v>
      </c>
      <c r="G390" s="24" t="e" vm="762">
        <v>#VALUE!</v>
      </c>
      <c r="H390" s="26" cm="1" vm="763">
        <f t="array" aca="1" ref="H390" ca="1">_FV(G390,"População")</f>
        <v>112500</v>
      </c>
    </row>
    <row r="391" spans="1:8" x14ac:dyDescent="0.25">
      <c r="A391" s="25">
        <f t="shared" si="6"/>
        <v>390</v>
      </c>
      <c r="B391" s="26" t="s">
        <v>431</v>
      </c>
      <c r="C391" s="27" t="s">
        <v>56</v>
      </c>
      <c r="D391" s="26" t="s">
        <v>57</v>
      </c>
      <c r="E391" s="26" t="s">
        <v>58</v>
      </c>
      <c r="F391" s="28">
        <v>75967760000171</v>
      </c>
      <c r="G391" s="24" t="e" vm="764">
        <v>#VALUE!</v>
      </c>
      <c r="H391" s="26" cm="1" vm="765">
        <f t="array" aca="1" ref="H391" ca="1">_FV(G391,"População")</f>
        <v>57913</v>
      </c>
    </row>
    <row r="392" spans="1:8" x14ac:dyDescent="0.25">
      <c r="A392" s="25">
        <f t="shared" si="6"/>
        <v>391</v>
      </c>
      <c r="B392" s="26" t="s">
        <v>432</v>
      </c>
      <c r="C392" s="27" t="s">
        <v>32</v>
      </c>
      <c r="D392" s="26" t="s">
        <v>52</v>
      </c>
      <c r="E392" s="26" t="s">
        <v>34</v>
      </c>
      <c r="F392" s="28">
        <v>76279975000162</v>
      </c>
      <c r="G392" s="24" t="e" vm="766">
        <v>#VALUE!</v>
      </c>
      <c r="H392" s="26" cm="1" vm="767">
        <f t="array" aca="1" ref="H392" ca="1">_FV(G392,"População")</f>
        <v>2614</v>
      </c>
    </row>
    <row r="393" spans="1:8" x14ac:dyDescent="0.25">
      <c r="A393" s="25">
        <f t="shared" si="6"/>
        <v>392</v>
      </c>
      <c r="B393" s="26" t="s">
        <v>433</v>
      </c>
      <c r="C393" s="27" t="s">
        <v>18</v>
      </c>
      <c r="D393" s="26" t="s">
        <v>19</v>
      </c>
      <c r="E393" s="26" t="s">
        <v>20</v>
      </c>
      <c r="F393" s="28">
        <v>75424507000171</v>
      </c>
      <c r="G393" s="24" t="e" vm="768">
        <v>#VALUE!</v>
      </c>
      <c r="H393" s="26" cm="1" vm="769">
        <f t="array" aca="1" ref="H393" ca="1">_FV(G393,"População")</f>
        <v>11273</v>
      </c>
    </row>
    <row r="394" spans="1:8" x14ac:dyDescent="0.25">
      <c r="A394" s="25">
        <f t="shared" si="6"/>
        <v>393</v>
      </c>
      <c r="B394" s="26" t="s">
        <v>434</v>
      </c>
      <c r="C394" s="27" t="s">
        <v>56</v>
      </c>
      <c r="D394" s="26" t="s">
        <v>63</v>
      </c>
      <c r="E394" s="26" t="s">
        <v>58</v>
      </c>
      <c r="F394" s="28">
        <v>95685798000169</v>
      </c>
      <c r="G394" s="24" t="e" vm="770">
        <v>#VALUE!</v>
      </c>
      <c r="H394" s="26" cm="1" vm="771">
        <f t="array" aca="1" ref="H394" ca="1">_FV(G394,"População")</f>
        <v>12088</v>
      </c>
    </row>
    <row r="395" spans="1:8" x14ac:dyDescent="0.25">
      <c r="A395" s="25">
        <f t="shared" si="6"/>
        <v>394</v>
      </c>
      <c r="B395" s="26" t="s">
        <v>435</v>
      </c>
      <c r="C395" s="27" t="s">
        <v>47</v>
      </c>
      <c r="D395" s="26" t="s">
        <v>48</v>
      </c>
      <c r="E395" s="26" t="s">
        <v>49</v>
      </c>
      <c r="F395" s="28">
        <v>78101821000101</v>
      </c>
      <c r="G395" s="24" t="e" vm="772">
        <v>#VALUE!</v>
      </c>
      <c r="H395" s="26" cm="1" vm="773">
        <f t="array" aca="1" ref="H395" ca="1">_FV(G395,"População")</f>
        <v>8454</v>
      </c>
    </row>
    <row r="396" spans="1:8" x14ac:dyDescent="0.25">
      <c r="A396" s="25">
        <f t="shared" si="6"/>
        <v>395</v>
      </c>
      <c r="B396" s="26" t="s">
        <v>436</v>
      </c>
      <c r="C396" s="27" t="s">
        <v>43</v>
      </c>
      <c r="D396" s="26" t="s">
        <v>44</v>
      </c>
      <c r="E396" s="26" t="s">
        <v>45</v>
      </c>
      <c r="F396" s="28">
        <v>75636530000120</v>
      </c>
      <c r="G396" s="24" t="e" vm="774">
        <v>#VALUE!</v>
      </c>
      <c r="H396" s="26" cm="1" vm="775">
        <f t="array" aca="1" ref="H396" ca="1">_FV(G396,"População")</f>
        <v>7174</v>
      </c>
    </row>
    <row r="397" spans="1:8" x14ac:dyDescent="0.25">
      <c r="A397" s="25">
        <f t="shared" si="6"/>
        <v>396</v>
      </c>
      <c r="B397" s="26" t="s">
        <v>437</v>
      </c>
      <c r="C397" s="27" t="s">
        <v>28</v>
      </c>
      <c r="D397" s="26" t="s">
        <v>111</v>
      </c>
      <c r="E397" s="26" t="s">
        <v>30</v>
      </c>
      <c r="F397" s="28">
        <v>95587622000174</v>
      </c>
      <c r="G397" s="24" t="e" vm="776">
        <v>#VALUE!</v>
      </c>
      <c r="H397" s="26" cm="1" vm="777">
        <f t="array" aca="1" ref="H397" ca="1">_FV(G397,"População")</f>
        <v>4022</v>
      </c>
    </row>
    <row r="398" spans="1:8" x14ac:dyDescent="0.25">
      <c r="A398" s="25">
        <f t="shared" si="6"/>
        <v>397</v>
      </c>
      <c r="B398" s="26" t="s">
        <v>438</v>
      </c>
      <c r="C398" s="27" t="s">
        <v>43</v>
      </c>
      <c r="D398" s="26" t="s">
        <v>44</v>
      </c>
      <c r="E398" s="26" t="s">
        <v>45</v>
      </c>
      <c r="F398" s="28">
        <v>76995463000100</v>
      </c>
      <c r="G398" s="24" t="e" vm="778">
        <v>#VALUE!</v>
      </c>
      <c r="H398" s="26" cm="1" vm="779">
        <f t="array" aca="1" ref="H398" ca="1">_FV(G398,"População")</f>
        <v>6859</v>
      </c>
    </row>
    <row r="399" spans="1:8" x14ac:dyDescent="0.25">
      <c r="A399" s="25">
        <f t="shared" si="6"/>
        <v>398</v>
      </c>
      <c r="B399" s="26" t="s">
        <v>439</v>
      </c>
      <c r="C399" s="27" t="s">
        <v>18</v>
      </c>
      <c r="D399" s="26" t="s">
        <v>19</v>
      </c>
      <c r="E399" s="26" t="s">
        <v>20</v>
      </c>
      <c r="F399" s="28">
        <v>76920800000192</v>
      </c>
      <c r="G399" s="24" t="e" vm="780">
        <v>#VALUE!</v>
      </c>
      <c r="H399" s="26" cm="1" vm="781">
        <f t="array" aca="1" ref="H399" ca="1">_FV(G399,"População")</f>
        <v>19386</v>
      </c>
    </row>
    <row r="400" spans="1:8" x14ac:dyDescent="0.25">
      <c r="A400" s="25">
        <f t="shared" si="6"/>
        <v>399</v>
      </c>
      <c r="B400" s="26" t="s">
        <v>440</v>
      </c>
      <c r="C400" s="27" t="s">
        <v>32</v>
      </c>
      <c r="D400" s="26" t="s">
        <v>33</v>
      </c>
      <c r="E400" s="26" t="s">
        <v>34</v>
      </c>
      <c r="F400" s="28">
        <v>76247360000154</v>
      </c>
      <c r="G400" s="24" t="e" vm="782">
        <v>#VALUE!</v>
      </c>
      <c r="H400" s="26" cm="1" vm="783">
        <f t="array" aca="1" ref="H400" ca="1">_FV(G400,"População")</f>
        <v>5630</v>
      </c>
    </row>
    <row r="401" spans="1:8" x14ac:dyDescent="0.25">
      <c r="A401" s="25"/>
      <c r="B401" s="26"/>
      <c r="C401" s="27"/>
      <c r="D401" s="26"/>
      <c r="E401" s="26"/>
      <c r="F401" s="26"/>
      <c r="G401" s="26"/>
      <c r="H401" s="26"/>
    </row>
    <row r="402" spans="1:8" x14ac:dyDescent="0.25">
      <c r="A402" s="22"/>
      <c r="B402" s="23">
        <f>SUBTOTAL(3,B2:B400)</f>
        <v>399</v>
      </c>
      <c r="C402" s="23"/>
      <c r="D402" s="23"/>
      <c r="E402" s="23"/>
      <c r="F402" s="23"/>
      <c r="G402" s="24"/>
      <c r="H402" s="24"/>
    </row>
  </sheetData>
  <pageMargins left="0.511811024" right="0.511811024" top="0.78740157499999996" bottom="0.78740157499999996" header="0.31496062000000002" footer="0.31496062000000002"/>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C0F13-BA6C-4525-A2A8-F71AF002B861}">
  <sheetPr codeName="Planilha1">
    <pageSetUpPr fitToPage="1"/>
  </sheetPr>
  <dimension ref="A1:AH926"/>
  <sheetViews>
    <sheetView showGridLines="0" tabSelected="1" zoomScaleNormal="100" workbookViewId="0">
      <selection activeCell="AJ26" sqref="AJ26"/>
    </sheetView>
  </sheetViews>
  <sheetFormatPr defaultRowHeight="15" x14ac:dyDescent="0.25"/>
  <cols>
    <col min="1" max="1" width="4.85546875" style="11" bestFit="1" customWidth="1"/>
    <col min="2" max="2" width="52.28515625" bestFit="1" customWidth="1"/>
    <col min="3" max="3" width="10.7109375" style="11" customWidth="1"/>
    <col min="4" max="4" width="7.5703125" style="11" customWidth="1"/>
    <col min="5" max="5" width="9.140625" style="11" customWidth="1"/>
    <col min="6" max="6" width="16.7109375" customWidth="1"/>
    <col min="7" max="7" width="7.28515625" customWidth="1"/>
    <col min="8" max="8" width="9.140625" customWidth="1"/>
    <col min="9" max="9" width="6" customWidth="1"/>
    <col min="10" max="10" width="6.28515625" customWidth="1"/>
    <col min="11" max="11" width="10.85546875" bestFit="1" customWidth="1"/>
    <col min="12" max="12" width="4.140625" bestFit="1" customWidth="1"/>
    <col min="13" max="13" width="6.28515625" style="11" customWidth="1"/>
    <col min="14" max="14" width="15.7109375" style="11" bestFit="1" customWidth="1"/>
    <col min="15" max="15" width="46.7109375" hidden="1" customWidth="1"/>
    <col min="16" max="16" width="4.85546875" hidden="1" customWidth="1"/>
    <col min="17" max="17" width="5.28515625" hidden="1" customWidth="1"/>
    <col min="18" max="18" width="12.85546875" hidden="1" customWidth="1"/>
    <col min="19" max="19" width="9.85546875" hidden="1" customWidth="1"/>
    <col min="20" max="20" width="13.28515625" hidden="1" customWidth="1"/>
    <col min="21" max="23" width="9.140625" hidden="1" customWidth="1"/>
    <col min="24" max="24" width="10.85546875" hidden="1" customWidth="1"/>
    <col min="25" max="25" width="9.7109375" hidden="1" customWidth="1"/>
    <col min="26" max="26" width="10.42578125" hidden="1" customWidth="1"/>
    <col min="31" max="31" width="10.5703125" customWidth="1"/>
  </cols>
  <sheetData>
    <row r="1" spans="1:27" ht="70.5" customHeight="1" x14ac:dyDescent="0.25">
      <c r="A1" s="32" t="s">
        <v>441</v>
      </c>
      <c r="B1" s="32"/>
      <c r="C1" s="122"/>
      <c r="D1" s="122"/>
      <c r="E1" s="122"/>
      <c r="F1" s="32"/>
      <c r="G1" s="32"/>
      <c r="H1" s="32"/>
      <c r="I1" s="32"/>
      <c r="J1" s="32"/>
      <c r="K1" s="32"/>
    </row>
    <row r="2" spans="1:27" ht="15.75" x14ac:dyDescent="0.25">
      <c r="A2" s="33" t="s">
        <v>442</v>
      </c>
      <c r="B2" s="33"/>
      <c r="C2" s="123"/>
      <c r="D2" s="123"/>
      <c r="E2" s="123"/>
      <c r="F2" s="33"/>
      <c r="G2" s="33"/>
      <c r="H2" s="33"/>
      <c r="I2" s="33"/>
      <c r="J2" s="33"/>
      <c r="K2" s="33"/>
      <c r="M2" s="105"/>
    </row>
    <row r="4" spans="1:27" x14ac:dyDescent="0.25">
      <c r="A4" s="37" t="s">
        <v>443</v>
      </c>
      <c r="B4" s="107" t="s">
        <v>185</v>
      </c>
      <c r="C4" s="43" t="s">
        <v>444</v>
      </c>
      <c r="D4" s="140">
        <f>_xlfn.XLOOKUP(B4,Planilha2!B2:B400,Planilha2!F2:F400)</f>
        <v>77008068000141</v>
      </c>
      <c r="E4" s="140"/>
      <c r="F4" s="140"/>
      <c r="G4" s="140"/>
      <c r="H4" s="36" t="s">
        <v>444</v>
      </c>
      <c r="I4" s="34" t="str">
        <f>_xlfn.XLOOKUP(B4,Planilha2!B2:B400,Planilha2!C2:C400)</f>
        <v>Londrina</v>
      </c>
    </row>
    <row r="5" spans="1:27" x14ac:dyDescent="0.25">
      <c r="A5" s="37" t="s">
        <v>445</v>
      </c>
      <c r="B5" s="108">
        <v>66</v>
      </c>
      <c r="C5" s="43" t="s">
        <v>446</v>
      </c>
      <c r="D5" s="113" t="s">
        <v>447</v>
      </c>
      <c r="F5" s="38"/>
      <c r="G5" s="38"/>
      <c r="J5" s="143">
        <f ca="1">TODAY()</f>
        <v>45806</v>
      </c>
      <c r="K5" s="143"/>
    </row>
    <row r="6" spans="1:27" hidden="1" x14ac:dyDescent="0.25"/>
    <row r="7" spans="1:27" hidden="1" x14ac:dyDescent="0.25"/>
    <row r="8" spans="1:27" hidden="1" x14ac:dyDescent="0.25"/>
    <row r="10" spans="1:27" ht="15.75" x14ac:dyDescent="0.25">
      <c r="A10" s="33" t="s">
        <v>448</v>
      </c>
      <c r="B10" s="33"/>
      <c r="C10" s="123"/>
      <c r="D10" s="123"/>
      <c r="E10" s="123"/>
      <c r="F10" s="33"/>
      <c r="G10" s="33"/>
      <c r="H10" s="33"/>
      <c r="I10" s="33"/>
      <c r="J10" s="33"/>
      <c r="K10" s="33"/>
    </row>
    <row r="11" spans="1:27" x14ac:dyDescent="0.25">
      <c r="A11" s="88" t="s">
        <v>449</v>
      </c>
      <c r="B11" s="96"/>
      <c r="C11" s="124"/>
      <c r="D11" s="124"/>
      <c r="E11" s="124"/>
      <c r="F11" s="96"/>
      <c r="G11" s="96"/>
      <c r="H11" s="96"/>
      <c r="I11" s="96"/>
      <c r="J11" s="96"/>
      <c r="K11" s="96"/>
      <c r="M11" s="102" t="s">
        <v>450</v>
      </c>
      <c r="N11" s="103"/>
      <c r="O11" s="104"/>
      <c r="P11" s="104"/>
      <c r="Q11" s="104"/>
      <c r="R11" s="104"/>
      <c r="S11" s="104"/>
      <c r="T11" s="104"/>
      <c r="U11" s="104"/>
      <c r="V11" s="104"/>
      <c r="W11" s="104"/>
      <c r="X11" s="104"/>
      <c r="Y11" s="104"/>
      <c r="Z11" s="104"/>
      <c r="AA11" s="104"/>
    </row>
    <row r="12" spans="1:27" x14ac:dyDescent="0.25">
      <c r="A12" s="89"/>
      <c r="B12" s="90" t="s">
        <v>451</v>
      </c>
      <c r="C12" s="126">
        <f>SUM(t_instalado[Luminárias])</f>
        <v>3450</v>
      </c>
      <c r="D12" s="89"/>
      <c r="E12" s="89"/>
      <c r="F12" s="87"/>
      <c r="G12" s="90"/>
      <c r="H12" s="93" t="s">
        <v>7</v>
      </c>
      <c r="I12" s="90"/>
      <c r="J12" s="90"/>
      <c r="K12" s="90">
        <f>SUMIF(t_instalado[T.1],H12,t_instalado[Q.1])+SUMIF(t_instalado[T.2],H12,t_instalado[Q.2])+SUMIF(t_instalado[T.3],H12,t_instalado[Q.3])</f>
        <v>0</v>
      </c>
    </row>
    <row r="13" spans="1:27" x14ac:dyDescent="0.25">
      <c r="A13" s="89"/>
      <c r="B13" s="90" t="s">
        <v>452</v>
      </c>
      <c r="C13" s="126">
        <f>SUM(t_instalado[Relé])</f>
        <v>3450</v>
      </c>
      <c r="D13" s="89"/>
      <c r="E13" s="89"/>
      <c r="F13" s="87"/>
      <c r="G13" s="90"/>
      <c r="H13" s="93" t="s">
        <v>5</v>
      </c>
      <c r="I13" s="90"/>
      <c r="J13" s="90"/>
      <c r="K13" s="90">
        <f>SUMIF(t_instalado[T.1],H13,t_instalado[Q.1])+SUMIF(t_instalado[T.2],H13,t_instalado[Q.2])+SUMIF(t_instalado[T.3],H13,t_instalado[Q.3])</f>
        <v>32</v>
      </c>
      <c r="R13" s="21"/>
      <c r="S13" s="21"/>
      <c r="T13" s="11"/>
    </row>
    <row r="14" spans="1:27" x14ac:dyDescent="0.25">
      <c r="A14" s="89"/>
      <c r="B14" s="90" t="s">
        <v>453</v>
      </c>
      <c r="C14" s="126">
        <f>SUM(t_instalado[Desc. de Braços])</f>
        <v>3450</v>
      </c>
      <c r="D14" s="89"/>
      <c r="E14" s="89"/>
      <c r="F14" s="87"/>
      <c r="G14" s="90"/>
      <c r="H14" s="93" t="s">
        <v>3</v>
      </c>
      <c r="I14" s="90"/>
      <c r="J14" s="90"/>
      <c r="K14" s="90">
        <f>SUMIF(t_instalado[T.1],H14,t_instalado[Q.1])+SUMIF(t_instalado[T.2],H14,t_instalado[Q.2])+SUMIF(t_instalado[T.3],H14,t_instalado[Q.3])</f>
        <v>3417</v>
      </c>
      <c r="R14" s="43"/>
      <c r="S14" s="43"/>
      <c r="T14" s="43"/>
    </row>
    <row r="15" spans="1:27" x14ac:dyDescent="0.25">
      <c r="A15" s="89"/>
      <c r="B15" s="90" t="s">
        <v>454</v>
      </c>
      <c r="C15" s="127">
        <f>ROUND(AVERAGE(t_instalado[lm_médio]),0)</f>
        <v>8767</v>
      </c>
      <c r="D15" s="89"/>
      <c r="E15" s="89"/>
      <c r="F15" s="87"/>
      <c r="G15" s="90"/>
      <c r="H15" s="93" t="s">
        <v>4</v>
      </c>
      <c r="I15" s="90"/>
      <c r="J15" s="90"/>
      <c r="K15" s="90">
        <f>SUMIF(t_instalado[T.1],H15,t_instalado[Q.1])+SUMIF(t_instalado[T.2],H15,t_instalado[Q.2])+SUMIF(t_instalado[T.3],H15,t_instalado[Q.3])</f>
        <v>1</v>
      </c>
      <c r="R15" s="44"/>
      <c r="S15" s="45"/>
      <c r="T15" s="44"/>
    </row>
    <row r="16" spans="1:27" x14ac:dyDescent="0.25">
      <c r="A16" s="89"/>
      <c r="B16" s="90" t="s">
        <v>455</v>
      </c>
      <c r="C16" s="128">
        <f>ROUND(AVERAGE(t_instalado[W_médio]),0)</f>
        <v>95</v>
      </c>
      <c r="D16" s="89"/>
      <c r="E16" s="89"/>
      <c r="F16" s="87"/>
      <c r="G16" s="90"/>
      <c r="H16" s="93" t="s">
        <v>8</v>
      </c>
      <c r="I16" s="90"/>
      <c r="J16" s="90"/>
      <c r="K16" s="90">
        <f>SUMIF(t_instalado[T.1],H16,t_instalado[Q.1])+SUMIF(t_instalado[T.2],H16,t_instalado[Q.2])+SUMIF(t_instalado[T.3],H16,t_instalado[Q.3])</f>
        <v>0</v>
      </c>
      <c r="R16" s="46"/>
      <c r="S16" s="46"/>
      <c r="T16" s="46"/>
    </row>
    <row r="17" spans="1:34" x14ac:dyDescent="0.25">
      <c r="A17" s="89"/>
      <c r="B17" s="90" t="s">
        <v>456</v>
      </c>
      <c r="C17" s="129">
        <f>ROUND(C15/C16,0)</f>
        <v>92</v>
      </c>
      <c r="D17" s="89"/>
      <c r="E17" s="89"/>
      <c r="F17" s="87"/>
      <c r="G17" s="85"/>
      <c r="H17" s="97" t="s">
        <v>457</v>
      </c>
      <c r="I17" s="86"/>
      <c r="J17" s="86"/>
      <c r="K17" s="86">
        <f>SUM(K12:K16)</f>
        <v>3450</v>
      </c>
    </row>
    <row r="18" spans="1:34" x14ac:dyDescent="0.25">
      <c r="A18" s="89"/>
      <c r="B18" s="90" t="s">
        <v>458</v>
      </c>
      <c r="C18" s="130">
        <f>C12*C16/1000*365*11.866</f>
        <v>1419514.7475000001</v>
      </c>
      <c r="D18" s="89" t="s">
        <v>459</v>
      </c>
      <c r="E18" s="89"/>
      <c r="F18" s="87"/>
      <c r="G18" s="87"/>
      <c r="H18" s="87" t="s">
        <v>460</v>
      </c>
      <c r="I18" s="87"/>
      <c r="J18" s="87"/>
      <c r="K18" s="87">
        <f>SUM(t_sitio[Postes])</f>
        <v>3414</v>
      </c>
    </row>
    <row r="19" spans="1:34" x14ac:dyDescent="0.25">
      <c r="A19" s="89"/>
      <c r="B19" s="90" t="s">
        <v>461</v>
      </c>
      <c r="C19" s="131">
        <f>C18*E19</f>
        <v>651960.41129079007</v>
      </c>
      <c r="D19" s="89" t="s">
        <v>462</v>
      </c>
      <c r="E19" s="132">
        <f>0.211549+0.247735</f>
        <v>0.45928400000000003</v>
      </c>
      <c r="F19" s="87"/>
      <c r="G19" s="90"/>
      <c r="H19" s="90" t="s">
        <v>463</v>
      </c>
      <c r="I19" s="90"/>
      <c r="J19" s="90"/>
      <c r="K19" s="95">
        <f>ROUND(SUM(t_sitio[Ext. Linear]),0)/1000</f>
        <v>113.955</v>
      </c>
      <c r="M19" s="113"/>
    </row>
    <row r="21" spans="1:34" x14ac:dyDescent="0.25">
      <c r="A21" s="88" t="s">
        <v>464</v>
      </c>
      <c r="B21" s="88"/>
      <c r="C21" s="125"/>
      <c r="D21" s="125"/>
      <c r="E21" s="125"/>
      <c r="F21" s="88"/>
      <c r="G21" s="106" t="s">
        <v>465</v>
      </c>
      <c r="H21" s="88"/>
      <c r="I21" s="88"/>
      <c r="J21" s="88"/>
      <c r="K21" s="88"/>
    </row>
    <row r="22" spans="1:34" x14ac:dyDescent="0.25">
      <c r="A22" s="89"/>
      <c r="B22" s="90" t="s">
        <v>466</v>
      </c>
      <c r="C22" s="127">
        <f>C23*C24</f>
        <v>10556.6594</v>
      </c>
      <c r="D22" s="89"/>
      <c r="E22" s="89"/>
      <c r="G22" s="93" t="s">
        <v>467</v>
      </c>
      <c r="H22" s="101">
        <v>120</v>
      </c>
      <c r="I22" s="93"/>
      <c r="J22" s="93"/>
      <c r="K22" s="94">
        <f>SUMIF(t_projeto[T.1],G22,t_projeto[Q.1])+SUMIF(t_projeto[T.2],G22,t_projeto[Q.2])+SUMIF(t_projeto[T.3],G22,t_projeto[Q.3])</f>
        <v>88</v>
      </c>
      <c r="M22" s="109"/>
      <c r="N22" s="110"/>
      <c r="O22" s="111"/>
      <c r="P22" s="111"/>
      <c r="Q22" s="111"/>
      <c r="R22" s="111"/>
      <c r="S22" s="111"/>
      <c r="T22" s="111"/>
      <c r="U22" s="111"/>
      <c r="V22" s="111"/>
      <c r="W22" s="111"/>
      <c r="X22" s="111"/>
      <c r="Y22" s="111"/>
      <c r="Z22" s="111"/>
      <c r="AA22" s="111"/>
      <c r="AB22" s="111"/>
      <c r="AC22" s="111"/>
      <c r="AD22" s="111"/>
      <c r="AE22" s="111"/>
      <c r="AF22" s="111"/>
      <c r="AG22" s="111"/>
      <c r="AH22" s="111"/>
    </row>
    <row r="23" spans="1:34" x14ac:dyDescent="0.25">
      <c r="A23" s="89"/>
      <c r="B23" s="90" t="s">
        <v>468</v>
      </c>
      <c r="C23" s="128">
        <f>ROUND(AVERAGE(t_projeto[W_médio]),0)</f>
        <v>62</v>
      </c>
      <c r="D23" s="89"/>
      <c r="E23" s="89"/>
      <c r="G23" s="93" t="s">
        <v>469</v>
      </c>
      <c r="H23" s="101">
        <v>80</v>
      </c>
      <c r="I23" s="93"/>
      <c r="J23" s="93"/>
      <c r="K23" s="94">
        <f>SUMIF(t_projeto[T.1],G23,t_projeto[Q.1])+SUMIF(t_projeto[T.2],G23,t_projeto[Q.2])+SUMIF(t_projeto[T.3],G23,t_projeto[Q.3])</f>
        <v>354</v>
      </c>
    </row>
    <row r="24" spans="1:34" x14ac:dyDescent="0.25">
      <c r="A24" s="89"/>
      <c r="B24" s="90" t="s">
        <v>470</v>
      </c>
      <c r="C24" s="133">
        <v>170.2687</v>
      </c>
      <c r="D24" s="89"/>
      <c r="E24" s="89"/>
      <c r="G24" s="93" t="s">
        <v>471</v>
      </c>
      <c r="H24" s="101">
        <v>60</v>
      </c>
      <c r="I24" s="93"/>
      <c r="J24" s="93"/>
      <c r="K24" s="94">
        <f>SUMIF(t_projeto[T.1],G24,t_projeto[Q.1])+SUMIF(t_projeto[T.2],G24,t_projeto[Q.2])+SUMIF(t_projeto[T.3],G24,t_projeto[Q.3])</f>
        <v>3008</v>
      </c>
      <c r="M24" s="109"/>
      <c r="N24" s="110"/>
      <c r="O24" s="111"/>
      <c r="P24" s="111"/>
      <c r="Q24" s="111"/>
      <c r="R24" s="111"/>
      <c r="S24" s="111"/>
      <c r="T24" s="111"/>
      <c r="U24" s="111"/>
      <c r="V24" s="111"/>
      <c r="W24" s="111"/>
      <c r="X24" s="111"/>
      <c r="Y24" s="111"/>
      <c r="Z24" s="111"/>
      <c r="AA24" s="111"/>
      <c r="AB24" s="111"/>
      <c r="AC24" s="111"/>
      <c r="AD24" s="111"/>
      <c r="AE24" s="111"/>
      <c r="AF24" s="111"/>
    </row>
    <row r="25" spans="1:34" x14ac:dyDescent="0.25">
      <c r="A25" s="89"/>
      <c r="B25" s="90" t="s">
        <v>472</v>
      </c>
      <c r="C25" s="130">
        <f>K27*C23/1000*365*11.866</f>
        <v>926420.15099999995</v>
      </c>
      <c r="D25" s="89" t="s">
        <v>459</v>
      </c>
      <c r="E25" s="89"/>
      <c r="G25" s="93" t="s">
        <v>473</v>
      </c>
      <c r="H25" s="101"/>
      <c r="I25" s="93"/>
      <c r="J25" s="93"/>
      <c r="K25" s="94">
        <f>SUMIF(t_projeto[T.1],G25,t_projeto[Q.1])+SUMIF(t_projeto[T.2],G25,t_projeto[Q.2])+SUMIF(t_projeto[T.3],G25,t_projeto[Q.3])</f>
        <v>0</v>
      </c>
    </row>
    <row r="26" spans="1:34" x14ac:dyDescent="0.25">
      <c r="A26" s="89"/>
      <c r="B26" s="90" t="s">
        <v>474</v>
      </c>
      <c r="C26" s="131">
        <f>C25*E19</f>
        <v>425489.95263188402</v>
      </c>
      <c r="D26" s="89" t="s">
        <v>462</v>
      </c>
      <c r="E26" s="134"/>
      <c r="G26" s="93" t="s">
        <v>475</v>
      </c>
      <c r="H26" s="101"/>
      <c r="I26" s="93"/>
      <c r="J26" s="93"/>
      <c r="K26" s="94">
        <f>SUMIF(t_projeto[T.1],G26,t_projeto[Q.1])+SUMIF(t_projeto[T.2],G26,t_projeto[Q.2])+SUMIF(t_projeto[T.3],G26,t_projeto[Q.3])</f>
        <v>0</v>
      </c>
    </row>
    <row r="27" spans="1:34" x14ac:dyDescent="0.25">
      <c r="G27" s="85"/>
      <c r="H27" s="86" t="s">
        <v>457</v>
      </c>
      <c r="I27" s="86"/>
      <c r="J27" s="86"/>
      <c r="K27" s="86">
        <f>SUM(K22:K26)</f>
        <v>3450</v>
      </c>
    </row>
    <row r="28" spans="1:34" x14ac:dyDescent="0.25">
      <c r="G28" s="87"/>
      <c r="H28" s="2"/>
      <c r="I28" s="2"/>
      <c r="J28" s="2"/>
      <c r="K28" s="2"/>
    </row>
    <row r="29" spans="1:34" x14ac:dyDescent="0.25">
      <c r="A29" s="88" t="s">
        <v>476</v>
      </c>
      <c r="B29" s="88"/>
      <c r="C29" s="125"/>
      <c r="D29" s="125"/>
      <c r="E29" s="125"/>
      <c r="F29" s="88"/>
      <c r="G29" s="88"/>
      <c r="H29" s="88"/>
      <c r="I29" s="88"/>
      <c r="J29" s="88"/>
      <c r="K29" s="88"/>
      <c r="N29" s="138"/>
    </row>
    <row r="30" spans="1:34" x14ac:dyDescent="0.25">
      <c r="A30" s="89"/>
      <c r="B30" s="90" t="s">
        <v>477</v>
      </c>
      <c r="C30" s="135">
        <f>C22/C15-1</f>
        <v>0.2041358959735371</v>
      </c>
      <c r="D30" s="89"/>
      <c r="E30" s="89"/>
      <c r="F30" s="87"/>
      <c r="G30" s="90"/>
      <c r="H30" s="90" t="s">
        <v>478</v>
      </c>
      <c r="I30" s="90"/>
      <c r="J30" s="90"/>
      <c r="K30" s="91">
        <v>180</v>
      </c>
    </row>
    <row r="31" spans="1:34" x14ac:dyDescent="0.25">
      <c r="A31" s="89"/>
      <c r="B31" s="90" t="s">
        <v>479</v>
      </c>
      <c r="C31" s="135">
        <f>C23/C16</f>
        <v>0.65263157894736845</v>
      </c>
      <c r="D31" s="89"/>
      <c r="E31" s="89"/>
      <c r="F31" s="87"/>
      <c r="G31" s="87"/>
      <c r="H31" s="2"/>
      <c r="I31" s="2"/>
      <c r="J31" s="2"/>
      <c r="K31" s="2"/>
    </row>
    <row r="32" spans="1:34" x14ac:dyDescent="0.25">
      <c r="A32" s="89"/>
      <c r="B32" s="90" t="s">
        <v>480</v>
      </c>
      <c r="C32" s="131">
        <f>C19-C26</f>
        <v>226470.45865890605</v>
      </c>
      <c r="D32" s="89" t="s">
        <v>462</v>
      </c>
      <c r="E32" s="136">
        <f>C26/C19-1</f>
        <v>-0.34736842105263166</v>
      </c>
      <c r="F32" s="87"/>
      <c r="G32" s="87"/>
      <c r="H32" s="2"/>
      <c r="I32" s="2"/>
      <c r="J32" s="2"/>
      <c r="K32" s="2"/>
    </row>
    <row r="33" spans="1:31" x14ac:dyDescent="0.25">
      <c r="A33" s="92"/>
      <c r="B33" s="87"/>
      <c r="C33" s="92"/>
      <c r="D33" s="92"/>
      <c r="E33" s="92"/>
      <c r="F33" s="87"/>
      <c r="G33" s="87"/>
      <c r="H33" s="87"/>
      <c r="I33" s="87"/>
      <c r="J33" s="87"/>
      <c r="K33" s="87"/>
    </row>
    <row r="34" spans="1:31" ht="15.75" x14ac:dyDescent="0.25">
      <c r="A34" s="33" t="s">
        <v>481</v>
      </c>
      <c r="B34" s="33"/>
      <c r="C34" s="123"/>
      <c r="D34" s="123"/>
      <c r="E34" s="123"/>
      <c r="F34" s="33"/>
      <c r="G34" s="33"/>
      <c r="H34" s="33"/>
      <c r="I34" s="33"/>
      <c r="J34" s="33"/>
      <c r="K34" s="33"/>
    </row>
    <row r="35" spans="1:31" ht="45.75" customHeight="1" x14ac:dyDescent="0.25">
      <c r="A35" s="141" t="s">
        <v>482</v>
      </c>
      <c r="B35" s="142"/>
      <c r="C35" s="142"/>
      <c r="D35" s="142"/>
      <c r="E35" s="142"/>
      <c r="F35" s="142"/>
      <c r="G35" s="142"/>
      <c r="H35" s="142"/>
      <c r="I35" s="142"/>
      <c r="J35" s="142"/>
      <c r="K35" s="142"/>
    </row>
    <row r="36" spans="1:31" ht="61.5" customHeight="1" x14ac:dyDescent="0.25"/>
    <row r="37" spans="1:31" x14ac:dyDescent="0.25">
      <c r="B37" s="98" t="s">
        <v>483</v>
      </c>
      <c r="E37" s="144" t="s">
        <v>484</v>
      </c>
      <c r="F37" s="144"/>
      <c r="G37" s="144"/>
      <c r="H37" s="144"/>
      <c r="I37" s="144"/>
      <c r="J37" s="144"/>
    </row>
    <row r="38" spans="1:31" x14ac:dyDescent="0.25">
      <c r="B38" s="99" t="s">
        <v>485</v>
      </c>
      <c r="E38" s="139" t="s">
        <v>486</v>
      </c>
      <c r="F38" s="139"/>
      <c r="G38" s="139"/>
      <c r="H38" s="139"/>
      <c r="I38" s="139"/>
      <c r="J38" s="139"/>
    </row>
    <row r="39" spans="1:31" x14ac:dyDescent="0.25">
      <c r="B39" s="99" t="s">
        <v>487</v>
      </c>
      <c r="E39" s="139" t="s">
        <v>488</v>
      </c>
      <c r="F39" s="139"/>
      <c r="G39" s="139"/>
      <c r="H39" s="139"/>
      <c r="I39" s="139"/>
      <c r="J39" s="139"/>
    </row>
    <row r="41" spans="1:31" ht="15.75" x14ac:dyDescent="0.25">
      <c r="A41" s="33" t="s">
        <v>489</v>
      </c>
      <c r="B41" s="33"/>
      <c r="C41" s="123"/>
      <c r="D41" s="123"/>
      <c r="E41" s="123"/>
      <c r="F41" s="33"/>
      <c r="G41" s="33"/>
      <c r="H41" s="33"/>
      <c r="I41" s="33"/>
      <c r="J41" s="33"/>
      <c r="K41" s="33"/>
      <c r="M41" s="109" t="s">
        <v>490</v>
      </c>
      <c r="N41" s="110"/>
      <c r="O41" s="111"/>
      <c r="P41" s="111"/>
      <c r="Q41" s="111"/>
      <c r="R41" s="111"/>
      <c r="S41" s="111"/>
      <c r="T41" s="111"/>
      <c r="U41" s="111"/>
      <c r="V41" s="111"/>
      <c r="W41" s="111"/>
      <c r="X41" s="111"/>
      <c r="Y41" s="111"/>
      <c r="Z41" s="111"/>
      <c r="AA41" s="111"/>
      <c r="AB41" s="111"/>
      <c r="AC41" s="111"/>
      <c r="AD41" s="111"/>
      <c r="AE41" s="111"/>
    </row>
    <row r="42" spans="1:31" x14ac:dyDescent="0.25">
      <c r="A42" s="3" t="s">
        <v>491</v>
      </c>
      <c r="B42" s="2" t="s">
        <v>492</v>
      </c>
      <c r="C42" s="3" t="s">
        <v>493</v>
      </c>
      <c r="D42" s="3" t="s">
        <v>494</v>
      </c>
      <c r="E42" s="3" t="s">
        <v>495</v>
      </c>
      <c r="F42" s="15" t="s">
        <v>496</v>
      </c>
      <c r="G42" s="4" t="s">
        <v>15</v>
      </c>
      <c r="H42" s="3" t="s">
        <v>497</v>
      </c>
      <c r="I42" s="3" t="s">
        <v>498</v>
      </c>
      <c r="J42" s="3" t="s">
        <v>499</v>
      </c>
      <c r="K42" s="3" t="s">
        <v>500</v>
      </c>
    </row>
    <row r="43" spans="1:31" x14ac:dyDescent="0.25">
      <c r="A43" s="9">
        <v>1</v>
      </c>
      <c r="B43" s="39" t="s">
        <v>501</v>
      </c>
      <c r="C43" s="116">
        <v>2640</v>
      </c>
      <c r="D43" s="116">
        <v>88</v>
      </c>
      <c r="E43" s="116">
        <v>8</v>
      </c>
      <c r="F43" s="117" t="s">
        <v>502</v>
      </c>
      <c r="G43" s="5"/>
      <c r="H43" s="40" t="s">
        <v>503</v>
      </c>
      <c r="I43" s="40" t="s">
        <v>504</v>
      </c>
      <c r="J43" s="40" t="s">
        <v>505</v>
      </c>
      <c r="K43" s="40" t="s">
        <v>506</v>
      </c>
      <c r="M43" s="109" t="s">
        <v>507</v>
      </c>
      <c r="N43" s="110"/>
      <c r="O43" s="111"/>
      <c r="P43" s="111"/>
      <c r="Q43" s="111"/>
      <c r="R43" s="111"/>
      <c r="S43" s="111"/>
      <c r="T43" s="111"/>
      <c r="U43" s="111"/>
      <c r="V43" s="111"/>
      <c r="W43" s="111"/>
      <c r="X43" s="111"/>
      <c r="Y43" s="111"/>
      <c r="Z43" s="111"/>
      <c r="AA43" s="111"/>
      <c r="AB43" s="111"/>
      <c r="AC43" s="111"/>
      <c r="AD43" s="111"/>
      <c r="AE43" s="111"/>
    </row>
    <row r="44" spans="1:31" ht="15.75" customHeight="1" x14ac:dyDescent="0.25">
      <c r="A44" s="9">
        <f>IF(ISTEXT(B44),A43+1,"")</f>
        <v>2</v>
      </c>
      <c r="B44" s="39" t="s">
        <v>508</v>
      </c>
      <c r="C44" s="116">
        <v>420</v>
      </c>
      <c r="D44" s="116">
        <v>6</v>
      </c>
      <c r="E44" s="116">
        <v>8</v>
      </c>
      <c r="F44" s="117" t="s">
        <v>502</v>
      </c>
      <c r="G44" s="5"/>
      <c r="H44" s="40" t="s">
        <v>503</v>
      </c>
      <c r="I44" s="40" t="s">
        <v>509</v>
      </c>
      <c r="J44" s="40" t="s">
        <v>510</v>
      </c>
      <c r="K44" s="40" t="s">
        <v>511</v>
      </c>
    </row>
    <row r="45" spans="1:31" ht="15.75" customHeight="1" x14ac:dyDescent="0.25">
      <c r="A45" s="9">
        <f t="shared" ref="A45:A108" si="0">IF(ISTEXT(B45),A44+1,"")</f>
        <v>3</v>
      </c>
      <c r="B45" s="39" t="s">
        <v>512</v>
      </c>
      <c r="C45" s="116">
        <v>210</v>
      </c>
      <c r="D45" s="116">
        <v>6</v>
      </c>
      <c r="E45" s="116">
        <v>8</v>
      </c>
      <c r="F45" s="117" t="s">
        <v>502</v>
      </c>
      <c r="G45" s="5"/>
      <c r="H45" s="40" t="s">
        <v>513</v>
      </c>
      <c r="I45" s="40" t="s">
        <v>509</v>
      </c>
      <c r="J45" s="40" t="s">
        <v>510</v>
      </c>
      <c r="K45" s="40" t="s">
        <v>511</v>
      </c>
    </row>
    <row r="46" spans="1:31" ht="15.75" customHeight="1" x14ac:dyDescent="0.25">
      <c r="A46" s="9">
        <f t="shared" si="0"/>
        <v>4</v>
      </c>
      <c r="B46" s="39" t="s">
        <v>514</v>
      </c>
      <c r="C46" s="116">
        <v>980</v>
      </c>
      <c r="D46" s="116">
        <v>16</v>
      </c>
      <c r="E46" s="116">
        <v>8</v>
      </c>
      <c r="F46" s="117" t="s">
        <v>502</v>
      </c>
      <c r="G46" s="5"/>
      <c r="H46" s="40" t="s">
        <v>503</v>
      </c>
      <c r="I46" s="40" t="s">
        <v>509</v>
      </c>
      <c r="J46" s="40" t="s">
        <v>510</v>
      </c>
      <c r="K46" s="40" t="s">
        <v>511</v>
      </c>
    </row>
    <row r="47" spans="1:31" ht="15.75" customHeight="1" x14ac:dyDescent="0.25">
      <c r="A47" s="9">
        <f t="shared" si="0"/>
        <v>5</v>
      </c>
      <c r="B47" s="39" t="s">
        <v>515</v>
      </c>
      <c r="C47" s="116">
        <v>175</v>
      </c>
      <c r="D47" s="116">
        <v>5</v>
      </c>
      <c r="E47" s="116">
        <v>8</v>
      </c>
      <c r="F47" s="117" t="s">
        <v>502</v>
      </c>
      <c r="G47" s="5"/>
      <c r="H47" s="40" t="s">
        <v>513</v>
      </c>
      <c r="I47" s="40" t="s">
        <v>509</v>
      </c>
      <c r="J47" s="40" t="s">
        <v>510</v>
      </c>
      <c r="K47" s="40" t="s">
        <v>511</v>
      </c>
    </row>
    <row r="48" spans="1:31" ht="15.75" customHeight="1" x14ac:dyDescent="0.25">
      <c r="A48" s="9">
        <f t="shared" si="0"/>
        <v>6</v>
      </c>
      <c r="B48" s="39" t="s">
        <v>516</v>
      </c>
      <c r="C48" s="116">
        <v>805</v>
      </c>
      <c r="D48" s="116">
        <v>23</v>
      </c>
      <c r="E48" s="116">
        <v>8</v>
      </c>
      <c r="F48" s="117" t="s">
        <v>502</v>
      </c>
      <c r="G48" s="5"/>
      <c r="H48" s="40" t="s">
        <v>513</v>
      </c>
      <c r="I48" s="40" t="s">
        <v>509</v>
      </c>
      <c r="J48" s="40" t="s">
        <v>510</v>
      </c>
      <c r="K48" s="40" t="s">
        <v>511</v>
      </c>
    </row>
    <row r="49" spans="1:11" ht="15.75" customHeight="1" x14ac:dyDescent="0.25">
      <c r="A49" s="9">
        <f t="shared" si="0"/>
        <v>7</v>
      </c>
      <c r="B49" s="39" t="s">
        <v>517</v>
      </c>
      <c r="C49" s="116">
        <v>3675</v>
      </c>
      <c r="D49" s="116">
        <v>105</v>
      </c>
      <c r="E49" s="116">
        <v>8</v>
      </c>
      <c r="F49" s="117" t="s">
        <v>502</v>
      </c>
      <c r="G49" s="5"/>
      <c r="H49" s="40" t="s">
        <v>513</v>
      </c>
      <c r="I49" s="40" t="s">
        <v>509</v>
      </c>
      <c r="J49" s="40" t="s">
        <v>510</v>
      </c>
      <c r="K49" s="40" t="s">
        <v>511</v>
      </c>
    </row>
    <row r="50" spans="1:11" ht="15.75" customHeight="1" x14ac:dyDescent="0.25">
      <c r="A50" s="9">
        <f t="shared" si="0"/>
        <v>8</v>
      </c>
      <c r="B50" s="39" t="s">
        <v>518</v>
      </c>
      <c r="C50" s="116">
        <v>175</v>
      </c>
      <c r="D50" s="116">
        <v>5</v>
      </c>
      <c r="E50" s="116">
        <v>8</v>
      </c>
      <c r="F50" s="117" t="s">
        <v>502</v>
      </c>
      <c r="G50" s="5"/>
      <c r="H50" s="40" t="s">
        <v>513</v>
      </c>
      <c r="I50" s="40" t="s">
        <v>509</v>
      </c>
      <c r="J50" s="40" t="s">
        <v>510</v>
      </c>
      <c r="K50" s="40" t="s">
        <v>511</v>
      </c>
    </row>
    <row r="51" spans="1:11" ht="15.75" customHeight="1" x14ac:dyDescent="0.25">
      <c r="A51" s="9">
        <f t="shared" si="0"/>
        <v>9</v>
      </c>
      <c r="B51" s="39" t="s">
        <v>519</v>
      </c>
      <c r="C51" s="116">
        <v>140</v>
      </c>
      <c r="D51" s="116">
        <v>4</v>
      </c>
      <c r="E51" s="116">
        <v>8</v>
      </c>
      <c r="F51" s="117" t="s">
        <v>502</v>
      </c>
      <c r="G51" s="5"/>
      <c r="H51" s="40" t="s">
        <v>513</v>
      </c>
      <c r="I51" s="40" t="s">
        <v>509</v>
      </c>
      <c r="J51" s="40" t="s">
        <v>510</v>
      </c>
      <c r="K51" s="40" t="s">
        <v>511</v>
      </c>
    </row>
    <row r="52" spans="1:11" ht="15.75" customHeight="1" x14ac:dyDescent="0.25">
      <c r="A52" s="9">
        <f t="shared" si="0"/>
        <v>10</v>
      </c>
      <c r="B52" s="39" t="s">
        <v>520</v>
      </c>
      <c r="C52" s="116">
        <v>175</v>
      </c>
      <c r="D52" s="116">
        <v>5</v>
      </c>
      <c r="E52" s="116">
        <v>8</v>
      </c>
      <c r="F52" s="117" t="s">
        <v>502</v>
      </c>
      <c r="G52" s="5"/>
      <c r="H52" s="40" t="s">
        <v>513</v>
      </c>
      <c r="I52" s="40" t="s">
        <v>509</v>
      </c>
      <c r="J52" s="40" t="s">
        <v>510</v>
      </c>
      <c r="K52" s="40" t="s">
        <v>511</v>
      </c>
    </row>
    <row r="53" spans="1:11" ht="15.75" customHeight="1" x14ac:dyDescent="0.25">
      <c r="A53" s="9">
        <f t="shared" si="0"/>
        <v>11</v>
      </c>
      <c r="B53" s="39" t="s">
        <v>521</v>
      </c>
      <c r="C53" s="116">
        <v>280</v>
      </c>
      <c r="D53" s="116">
        <v>8</v>
      </c>
      <c r="E53" s="116">
        <v>8</v>
      </c>
      <c r="F53" s="117" t="s">
        <v>502</v>
      </c>
      <c r="G53" s="5"/>
      <c r="H53" s="40" t="s">
        <v>513</v>
      </c>
      <c r="I53" s="40" t="s">
        <v>509</v>
      </c>
      <c r="J53" s="40" t="s">
        <v>510</v>
      </c>
      <c r="K53" s="40" t="s">
        <v>511</v>
      </c>
    </row>
    <row r="54" spans="1:11" ht="15.75" customHeight="1" x14ac:dyDescent="0.25">
      <c r="A54" s="9">
        <f t="shared" si="0"/>
        <v>12</v>
      </c>
      <c r="B54" s="39" t="s">
        <v>522</v>
      </c>
      <c r="C54" s="116">
        <v>140</v>
      </c>
      <c r="D54" s="116">
        <v>4</v>
      </c>
      <c r="E54" s="116">
        <v>8</v>
      </c>
      <c r="F54" s="117" t="s">
        <v>502</v>
      </c>
      <c r="G54" s="5"/>
      <c r="H54" s="40" t="s">
        <v>513</v>
      </c>
      <c r="I54" s="40" t="s">
        <v>509</v>
      </c>
      <c r="J54" s="40" t="s">
        <v>510</v>
      </c>
      <c r="K54" s="40" t="s">
        <v>511</v>
      </c>
    </row>
    <row r="55" spans="1:11" ht="15.75" customHeight="1" x14ac:dyDescent="0.25">
      <c r="A55" s="9">
        <f t="shared" si="0"/>
        <v>13</v>
      </c>
      <c r="B55" s="39" t="s">
        <v>523</v>
      </c>
      <c r="C55" s="116">
        <v>140</v>
      </c>
      <c r="D55" s="116">
        <v>4</v>
      </c>
      <c r="E55" s="116">
        <v>8</v>
      </c>
      <c r="F55" s="117" t="s">
        <v>502</v>
      </c>
      <c r="G55" s="5"/>
      <c r="H55" s="40" t="s">
        <v>513</v>
      </c>
      <c r="I55" s="40" t="s">
        <v>509</v>
      </c>
      <c r="J55" s="40" t="s">
        <v>510</v>
      </c>
      <c r="K55" s="40" t="s">
        <v>511</v>
      </c>
    </row>
    <row r="56" spans="1:11" ht="15.75" customHeight="1" x14ac:dyDescent="0.25">
      <c r="A56" s="9">
        <f t="shared" si="0"/>
        <v>14</v>
      </c>
      <c r="B56" s="39" t="s">
        <v>524</v>
      </c>
      <c r="C56" s="116">
        <v>175</v>
      </c>
      <c r="D56" s="116">
        <v>5</v>
      </c>
      <c r="E56" s="116">
        <v>8</v>
      </c>
      <c r="F56" s="117" t="s">
        <v>502</v>
      </c>
      <c r="G56" s="5"/>
      <c r="H56" s="40" t="s">
        <v>513</v>
      </c>
      <c r="I56" s="40" t="s">
        <v>509</v>
      </c>
      <c r="J56" s="40" t="s">
        <v>510</v>
      </c>
      <c r="K56" s="40" t="s">
        <v>511</v>
      </c>
    </row>
    <row r="57" spans="1:11" ht="15.75" customHeight="1" x14ac:dyDescent="0.25">
      <c r="A57" s="9">
        <f t="shared" si="0"/>
        <v>15</v>
      </c>
      <c r="B57" s="39" t="s">
        <v>525</v>
      </c>
      <c r="C57" s="116">
        <v>735</v>
      </c>
      <c r="D57" s="116">
        <v>21</v>
      </c>
      <c r="E57" s="116">
        <v>8</v>
      </c>
      <c r="F57" s="117" t="s">
        <v>502</v>
      </c>
      <c r="G57" s="5"/>
      <c r="H57" s="40" t="s">
        <v>513</v>
      </c>
      <c r="I57" s="40" t="s">
        <v>509</v>
      </c>
      <c r="J57" s="40" t="s">
        <v>510</v>
      </c>
      <c r="K57" s="40" t="s">
        <v>511</v>
      </c>
    </row>
    <row r="58" spans="1:11" ht="15.75" customHeight="1" x14ac:dyDescent="0.25">
      <c r="A58" s="9">
        <f t="shared" si="0"/>
        <v>16</v>
      </c>
      <c r="B58" s="39" t="s">
        <v>526</v>
      </c>
      <c r="C58" s="116">
        <v>140</v>
      </c>
      <c r="D58" s="116">
        <v>4</v>
      </c>
      <c r="E58" s="116">
        <v>8</v>
      </c>
      <c r="F58" s="117" t="s">
        <v>502</v>
      </c>
      <c r="G58" s="5"/>
      <c r="H58" s="40" t="s">
        <v>513</v>
      </c>
      <c r="I58" s="40" t="s">
        <v>509</v>
      </c>
      <c r="J58" s="40" t="s">
        <v>510</v>
      </c>
      <c r="K58" s="40" t="s">
        <v>511</v>
      </c>
    </row>
    <row r="59" spans="1:11" ht="15.75" customHeight="1" x14ac:dyDescent="0.25">
      <c r="A59" s="9">
        <f t="shared" si="0"/>
        <v>17</v>
      </c>
      <c r="B59" s="39" t="s">
        <v>527</v>
      </c>
      <c r="C59" s="116">
        <v>560</v>
      </c>
      <c r="D59" s="116">
        <v>16</v>
      </c>
      <c r="E59" s="116">
        <v>8</v>
      </c>
      <c r="F59" s="117" t="s">
        <v>502</v>
      </c>
      <c r="G59" s="5"/>
      <c r="H59" s="40" t="s">
        <v>513</v>
      </c>
      <c r="I59" s="40" t="s">
        <v>509</v>
      </c>
      <c r="J59" s="40" t="s">
        <v>510</v>
      </c>
      <c r="K59" s="40" t="s">
        <v>511</v>
      </c>
    </row>
    <row r="60" spans="1:11" ht="15.75" customHeight="1" x14ac:dyDescent="0.25">
      <c r="A60" s="9">
        <f t="shared" si="0"/>
        <v>18</v>
      </c>
      <c r="B60" s="39" t="s">
        <v>528</v>
      </c>
      <c r="C60" s="116">
        <v>420</v>
      </c>
      <c r="D60" s="116">
        <v>8</v>
      </c>
      <c r="E60" s="116">
        <v>8</v>
      </c>
      <c r="F60" s="117" t="s">
        <v>502</v>
      </c>
      <c r="G60" s="5"/>
      <c r="H60" s="40" t="s">
        <v>513</v>
      </c>
      <c r="I60" s="40" t="s">
        <v>509</v>
      </c>
      <c r="J60" s="40" t="s">
        <v>510</v>
      </c>
      <c r="K60" s="40" t="s">
        <v>511</v>
      </c>
    </row>
    <row r="61" spans="1:11" ht="15.75" customHeight="1" x14ac:dyDescent="0.25">
      <c r="A61" s="9">
        <f t="shared" si="0"/>
        <v>19</v>
      </c>
      <c r="B61" s="39" t="s">
        <v>529</v>
      </c>
      <c r="C61" s="116">
        <v>105</v>
      </c>
      <c r="D61" s="116">
        <v>3</v>
      </c>
      <c r="E61" s="116">
        <v>8</v>
      </c>
      <c r="F61" s="117" t="s">
        <v>502</v>
      </c>
      <c r="G61" s="5"/>
      <c r="H61" s="40" t="s">
        <v>513</v>
      </c>
      <c r="I61" s="40" t="s">
        <v>509</v>
      </c>
      <c r="J61" s="40" t="s">
        <v>510</v>
      </c>
      <c r="K61" s="40" t="s">
        <v>511</v>
      </c>
    </row>
    <row r="62" spans="1:11" ht="15.75" customHeight="1" x14ac:dyDescent="0.25">
      <c r="A62" s="9">
        <f t="shared" si="0"/>
        <v>20</v>
      </c>
      <c r="B62" s="39" t="s">
        <v>530</v>
      </c>
      <c r="C62" s="116">
        <v>120</v>
      </c>
      <c r="D62" s="116">
        <v>4</v>
      </c>
      <c r="E62" s="116">
        <v>8</v>
      </c>
      <c r="F62" s="117" t="s">
        <v>502</v>
      </c>
      <c r="G62" s="5"/>
      <c r="H62" s="40" t="s">
        <v>503</v>
      </c>
      <c r="I62" s="40" t="s">
        <v>509</v>
      </c>
      <c r="J62" s="40" t="s">
        <v>510</v>
      </c>
      <c r="K62" s="40" t="s">
        <v>511</v>
      </c>
    </row>
    <row r="63" spans="1:11" ht="15.75" customHeight="1" x14ac:dyDescent="0.25">
      <c r="A63" s="9">
        <f t="shared" si="0"/>
        <v>21</v>
      </c>
      <c r="B63" s="39" t="s">
        <v>531</v>
      </c>
      <c r="C63" s="116">
        <v>490</v>
      </c>
      <c r="D63" s="116">
        <v>14</v>
      </c>
      <c r="E63" s="116">
        <v>8</v>
      </c>
      <c r="F63" s="117" t="s">
        <v>502</v>
      </c>
      <c r="G63" s="5"/>
      <c r="H63" s="40" t="s">
        <v>513</v>
      </c>
      <c r="I63" s="40" t="s">
        <v>509</v>
      </c>
      <c r="J63" s="40" t="s">
        <v>510</v>
      </c>
      <c r="K63" s="40" t="s">
        <v>511</v>
      </c>
    </row>
    <row r="64" spans="1:11" ht="15.75" customHeight="1" x14ac:dyDescent="0.25">
      <c r="A64" s="9">
        <f t="shared" si="0"/>
        <v>22</v>
      </c>
      <c r="B64" s="39" t="s">
        <v>532</v>
      </c>
      <c r="C64" s="116">
        <v>595</v>
      </c>
      <c r="D64" s="116">
        <v>9</v>
      </c>
      <c r="E64" s="116">
        <v>8</v>
      </c>
      <c r="F64" s="117" t="s">
        <v>502</v>
      </c>
      <c r="G64" s="5"/>
      <c r="H64" s="40" t="s">
        <v>503</v>
      </c>
      <c r="I64" s="40" t="s">
        <v>509</v>
      </c>
      <c r="J64" s="40" t="s">
        <v>510</v>
      </c>
      <c r="K64" s="40" t="s">
        <v>511</v>
      </c>
    </row>
    <row r="65" spans="1:11" ht="15.75" customHeight="1" x14ac:dyDescent="0.25">
      <c r="A65" s="9">
        <f t="shared" si="0"/>
        <v>23</v>
      </c>
      <c r="B65" s="39" t="s">
        <v>533</v>
      </c>
      <c r="C65" s="116">
        <v>420</v>
      </c>
      <c r="D65" s="116">
        <v>12</v>
      </c>
      <c r="E65" s="116">
        <v>8</v>
      </c>
      <c r="F65" s="117" t="s">
        <v>502</v>
      </c>
      <c r="G65" s="5"/>
      <c r="H65" s="40" t="s">
        <v>513</v>
      </c>
      <c r="I65" s="40" t="s">
        <v>509</v>
      </c>
      <c r="J65" s="40" t="s">
        <v>510</v>
      </c>
      <c r="K65" s="40" t="s">
        <v>511</v>
      </c>
    </row>
    <row r="66" spans="1:11" ht="15.75" customHeight="1" x14ac:dyDescent="0.25">
      <c r="A66" s="9">
        <f t="shared" si="0"/>
        <v>24</v>
      </c>
      <c r="B66" s="39" t="s">
        <v>534</v>
      </c>
      <c r="C66" s="116">
        <v>105</v>
      </c>
      <c r="D66" s="116">
        <v>3</v>
      </c>
      <c r="E66" s="116">
        <v>8</v>
      </c>
      <c r="F66" s="117" t="s">
        <v>502</v>
      </c>
      <c r="G66" s="5"/>
      <c r="H66" s="40" t="s">
        <v>513</v>
      </c>
      <c r="I66" s="40" t="s">
        <v>509</v>
      </c>
      <c r="J66" s="40" t="s">
        <v>510</v>
      </c>
      <c r="K66" s="40" t="s">
        <v>511</v>
      </c>
    </row>
    <row r="67" spans="1:11" ht="15.75" customHeight="1" x14ac:dyDescent="0.25">
      <c r="A67" s="9">
        <f t="shared" si="0"/>
        <v>25</v>
      </c>
      <c r="B67" s="39" t="s">
        <v>535</v>
      </c>
      <c r="C67" s="116">
        <v>105</v>
      </c>
      <c r="D67" s="116">
        <v>3</v>
      </c>
      <c r="E67" s="116">
        <v>8</v>
      </c>
      <c r="F67" s="117" t="s">
        <v>502</v>
      </c>
      <c r="G67" s="5"/>
      <c r="H67" s="40" t="s">
        <v>513</v>
      </c>
      <c r="I67" s="40" t="s">
        <v>509</v>
      </c>
      <c r="J67" s="40" t="s">
        <v>510</v>
      </c>
      <c r="K67" s="40" t="s">
        <v>511</v>
      </c>
    </row>
    <row r="68" spans="1:11" ht="15.75" customHeight="1" x14ac:dyDescent="0.25">
      <c r="A68" s="9">
        <f t="shared" si="0"/>
        <v>26</v>
      </c>
      <c r="B68" s="39" t="s">
        <v>536</v>
      </c>
      <c r="C68" s="116">
        <v>490</v>
      </c>
      <c r="D68" s="116">
        <v>14</v>
      </c>
      <c r="E68" s="116">
        <v>8</v>
      </c>
      <c r="F68" s="117" t="s">
        <v>502</v>
      </c>
      <c r="G68" s="5"/>
      <c r="H68" s="40" t="s">
        <v>503</v>
      </c>
      <c r="I68" s="40" t="s">
        <v>509</v>
      </c>
      <c r="J68" s="40" t="s">
        <v>510</v>
      </c>
      <c r="K68" s="40" t="s">
        <v>511</v>
      </c>
    </row>
    <row r="69" spans="1:11" ht="15.75" customHeight="1" x14ac:dyDescent="0.25">
      <c r="A69" s="9">
        <f t="shared" si="0"/>
        <v>27</v>
      </c>
      <c r="B69" s="39" t="s">
        <v>537</v>
      </c>
      <c r="C69" s="116">
        <v>525</v>
      </c>
      <c r="D69" s="116">
        <v>15</v>
      </c>
      <c r="E69" s="116">
        <v>8</v>
      </c>
      <c r="F69" s="117" t="s">
        <v>502</v>
      </c>
      <c r="G69" s="5"/>
      <c r="H69" s="40" t="s">
        <v>513</v>
      </c>
      <c r="I69" s="40" t="s">
        <v>509</v>
      </c>
      <c r="J69" s="40" t="s">
        <v>510</v>
      </c>
      <c r="K69" s="40" t="s">
        <v>511</v>
      </c>
    </row>
    <row r="70" spans="1:11" ht="15.75" customHeight="1" x14ac:dyDescent="0.25">
      <c r="A70" s="9">
        <f t="shared" si="0"/>
        <v>28</v>
      </c>
      <c r="B70" s="39" t="s">
        <v>538</v>
      </c>
      <c r="C70" s="116">
        <v>245</v>
      </c>
      <c r="D70" s="116">
        <v>7</v>
      </c>
      <c r="E70" s="116">
        <v>7.5</v>
      </c>
      <c r="F70" s="117" t="s">
        <v>502</v>
      </c>
      <c r="G70" s="5"/>
      <c r="H70" s="40" t="s">
        <v>513</v>
      </c>
      <c r="I70" s="40" t="s">
        <v>539</v>
      </c>
      <c r="J70" s="40" t="s">
        <v>540</v>
      </c>
      <c r="K70" s="40" t="s">
        <v>541</v>
      </c>
    </row>
    <row r="71" spans="1:11" ht="15.75" customHeight="1" x14ac:dyDescent="0.25">
      <c r="A71" s="9">
        <f t="shared" si="0"/>
        <v>29</v>
      </c>
      <c r="B71" s="39" t="s">
        <v>542</v>
      </c>
      <c r="C71" s="116">
        <v>70</v>
      </c>
      <c r="D71" s="116">
        <v>2</v>
      </c>
      <c r="E71" s="116">
        <v>7.5</v>
      </c>
      <c r="F71" s="117" t="s">
        <v>502</v>
      </c>
      <c r="G71" s="5"/>
      <c r="H71" s="40" t="s">
        <v>513</v>
      </c>
      <c r="I71" s="40" t="s">
        <v>539</v>
      </c>
      <c r="J71" s="40" t="s">
        <v>540</v>
      </c>
      <c r="K71" s="40" t="s">
        <v>541</v>
      </c>
    </row>
    <row r="72" spans="1:11" ht="15.75" customHeight="1" x14ac:dyDescent="0.25">
      <c r="A72" s="9">
        <f t="shared" si="0"/>
        <v>30</v>
      </c>
      <c r="B72" s="39" t="s">
        <v>543</v>
      </c>
      <c r="C72" s="116">
        <v>1155</v>
      </c>
      <c r="D72" s="116">
        <v>33</v>
      </c>
      <c r="E72" s="116">
        <v>7.5</v>
      </c>
      <c r="F72" s="117" t="s">
        <v>502</v>
      </c>
      <c r="G72" s="5"/>
      <c r="H72" s="40" t="s">
        <v>513</v>
      </c>
      <c r="I72" s="40" t="s">
        <v>539</v>
      </c>
      <c r="J72" s="40" t="s">
        <v>540</v>
      </c>
      <c r="K72" s="40" t="s">
        <v>541</v>
      </c>
    </row>
    <row r="73" spans="1:11" ht="15.75" customHeight="1" x14ac:dyDescent="0.25">
      <c r="A73" s="9">
        <f t="shared" si="0"/>
        <v>31</v>
      </c>
      <c r="B73" s="39" t="s">
        <v>544</v>
      </c>
      <c r="C73" s="116">
        <v>540</v>
      </c>
      <c r="D73" s="116">
        <v>18</v>
      </c>
      <c r="E73" s="116">
        <v>7.5</v>
      </c>
      <c r="F73" s="117" t="s">
        <v>502</v>
      </c>
      <c r="G73" s="5"/>
      <c r="H73" s="40" t="s">
        <v>513</v>
      </c>
      <c r="I73" s="40" t="s">
        <v>539</v>
      </c>
      <c r="J73" s="40" t="s">
        <v>540</v>
      </c>
      <c r="K73" s="40" t="s">
        <v>541</v>
      </c>
    </row>
    <row r="74" spans="1:11" ht="15.75" customHeight="1" x14ac:dyDescent="0.25">
      <c r="A74" s="9">
        <f t="shared" si="0"/>
        <v>32</v>
      </c>
      <c r="B74" s="39" t="s">
        <v>545</v>
      </c>
      <c r="C74" s="116">
        <v>300</v>
      </c>
      <c r="D74" s="116">
        <v>10</v>
      </c>
      <c r="E74" s="116">
        <v>7.5</v>
      </c>
      <c r="F74" s="117" t="s">
        <v>502</v>
      </c>
      <c r="G74" s="5"/>
      <c r="H74" s="40" t="s">
        <v>513</v>
      </c>
      <c r="I74" s="40" t="s">
        <v>539</v>
      </c>
      <c r="J74" s="40" t="s">
        <v>540</v>
      </c>
      <c r="K74" s="40" t="s">
        <v>541</v>
      </c>
    </row>
    <row r="75" spans="1:11" ht="15.75" customHeight="1" x14ac:dyDescent="0.25">
      <c r="A75" s="9">
        <f t="shared" si="0"/>
        <v>33</v>
      </c>
      <c r="B75" s="39" t="s">
        <v>546</v>
      </c>
      <c r="C75" s="116">
        <v>280</v>
      </c>
      <c r="D75" s="116">
        <v>8</v>
      </c>
      <c r="E75" s="116">
        <v>7.5</v>
      </c>
      <c r="F75" s="117" t="s">
        <v>502</v>
      </c>
      <c r="G75" s="5"/>
      <c r="H75" s="40" t="s">
        <v>513</v>
      </c>
      <c r="I75" s="40" t="s">
        <v>539</v>
      </c>
      <c r="J75" s="40" t="s">
        <v>540</v>
      </c>
      <c r="K75" s="40" t="s">
        <v>541</v>
      </c>
    </row>
    <row r="76" spans="1:11" ht="15.75" customHeight="1" x14ac:dyDescent="0.25">
      <c r="A76" s="9">
        <f t="shared" si="0"/>
        <v>34</v>
      </c>
      <c r="B76" s="39" t="s">
        <v>547</v>
      </c>
      <c r="C76" s="116">
        <v>175</v>
      </c>
      <c r="D76" s="116">
        <v>5</v>
      </c>
      <c r="E76" s="116">
        <v>7.5</v>
      </c>
      <c r="F76" s="117" t="s">
        <v>502</v>
      </c>
      <c r="G76" s="5"/>
      <c r="H76" s="40" t="s">
        <v>513</v>
      </c>
      <c r="I76" s="40" t="s">
        <v>539</v>
      </c>
      <c r="J76" s="40" t="s">
        <v>540</v>
      </c>
      <c r="K76" s="40" t="s">
        <v>541</v>
      </c>
    </row>
    <row r="77" spans="1:11" ht="15.75" customHeight="1" x14ac:dyDescent="0.25">
      <c r="A77" s="9">
        <f t="shared" si="0"/>
        <v>35</v>
      </c>
      <c r="B77" s="39" t="s">
        <v>548</v>
      </c>
      <c r="C77" s="116">
        <v>490</v>
      </c>
      <c r="D77" s="116">
        <v>14</v>
      </c>
      <c r="E77" s="116">
        <v>7.5</v>
      </c>
      <c r="F77" s="117" t="s">
        <v>502</v>
      </c>
      <c r="G77" s="5"/>
      <c r="H77" s="40" t="s">
        <v>513</v>
      </c>
      <c r="I77" s="40" t="s">
        <v>539</v>
      </c>
      <c r="J77" s="40" t="s">
        <v>540</v>
      </c>
      <c r="K77" s="40" t="s">
        <v>541</v>
      </c>
    </row>
    <row r="78" spans="1:11" ht="15.75" customHeight="1" x14ac:dyDescent="0.25">
      <c r="A78" s="9">
        <f t="shared" si="0"/>
        <v>36</v>
      </c>
      <c r="B78" s="39" t="s">
        <v>549</v>
      </c>
      <c r="C78" s="116">
        <v>1050</v>
      </c>
      <c r="D78" s="116">
        <v>30</v>
      </c>
      <c r="E78" s="116">
        <v>7.5</v>
      </c>
      <c r="F78" s="117" t="s">
        <v>502</v>
      </c>
      <c r="G78" s="5"/>
      <c r="H78" s="40" t="s">
        <v>513</v>
      </c>
      <c r="I78" s="40" t="s">
        <v>539</v>
      </c>
      <c r="J78" s="40" t="s">
        <v>540</v>
      </c>
      <c r="K78" s="40" t="s">
        <v>541</v>
      </c>
    </row>
    <row r="79" spans="1:11" ht="15.75" customHeight="1" x14ac:dyDescent="0.25">
      <c r="A79" s="9">
        <f t="shared" si="0"/>
        <v>37</v>
      </c>
      <c r="B79" s="39" t="s">
        <v>508</v>
      </c>
      <c r="C79" s="116">
        <v>105</v>
      </c>
      <c r="D79" s="116">
        <v>3</v>
      </c>
      <c r="E79" s="116">
        <v>7.5</v>
      </c>
      <c r="F79" s="117" t="s">
        <v>502</v>
      </c>
      <c r="G79" s="5"/>
      <c r="H79" s="40" t="s">
        <v>503</v>
      </c>
      <c r="I79" s="40" t="s">
        <v>539</v>
      </c>
      <c r="J79" s="40" t="s">
        <v>540</v>
      </c>
      <c r="K79" s="40" t="s">
        <v>541</v>
      </c>
    </row>
    <row r="80" spans="1:11" ht="15.75" customHeight="1" x14ac:dyDescent="0.25">
      <c r="A80" s="9">
        <f t="shared" si="0"/>
        <v>38</v>
      </c>
      <c r="B80" s="39" t="s">
        <v>550</v>
      </c>
      <c r="C80" s="116">
        <v>140</v>
      </c>
      <c r="D80" s="116">
        <v>4</v>
      </c>
      <c r="E80" s="116">
        <v>7.5</v>
      </c>
      <c r="F80" s="117" t="s">
        <v>502</v>
      </c>
      <c r="G80" s="5"/>
      <c r="H80" s="40" t="s">
        <v>513</v>
      </c>
      <c r="I80" s="40" t="s">
        <v>539</v>
      </c>
      <c r="J80" s="40" t="s">
        <v>540</v>
      </c>
      <c r="K80" s="40" t="s">
        <v>541</v>
      </c>
    </row>
    <row r="81" spans="1:11" ht="15.75" customHeight="1" x14ac:dyDescent="0.25">
      <c r="A81" s="9">
        <f t="shared" si="0"/>
        <v>39</v>
      </c>
      <c r="B81" s="39" t="s">
        <v>551</v>
      </c>
      <c r="C81" s="116">
        <v>175</v>
      </c>
      <c r="D81" s="116">
        <v>5</v>
      </c>
      <c r="E81" s="116">
        <v>7.5</v>
      </c>
      <c r="F81" s="117" t="s">
        <v>502</v>
      </c>
      <c r="G81" s="5"/>
      <c r="H81" s="40" t="s">
        <v>513</v>
      </c>
      <c r="I81" s="40" t="s">
        <v>539</v>
      </c>
      <c r="J81" s="40" t="s">
        <v>540</v>
      </c>
      <c r="K81" s="40" t="s">
        <v>541</v>
      </c>
    </row>
    <row r="82" spans="1:11" ht="15.75" customHeight="1" x14ac:dyDescent="0.25">
      <c r="A82" s="9">
        <f t="shared" si="0"/>
        <v>40</v>
      </c>
      <c r="B82" s="39" t="s">
        <v>552</v>
      </c>
      <c r="C82" s="116">
        <v>105</v>
      </c>
      <c r="D82" s="116">
        <v>3</v>
      </c>
      <c r="E82" s="116">
        <v>7.5</v>
      </c>
      <c r="F82" s="117" t="s">
        <v>502</v>
      </c>
      <c r="G82" s="5"/>
      <c r="H82" s="40" t="s">
        <v>513</v>
      </c>
      <c r="I82" s="40" t="s">
        <v>539</v>
      </c>
      <c r="J82" s="40" t="s">
        <v>540</v>
      </c>
      <c r="K82" s="40" t="s">
        <v>541</v>
      </c>
    </row>
    <row r="83" spans="1:11" ht="15.75" customHeight="1" x14ac:dyDescent="0.25">
      <c r="A83" s="9">
        <f t="shared" si="0"/>
        <v>41</v>
      </c>
      <c r="B83" s="39" t="s">
        <v>553</v>
      </c>
      <c r="C83" s="116">
        <v>560</v>
      </c>
      <c r="D83" s="116">
        <v>16</v>
      </c>
      <c r="E83" s="116">
        <v>7.5</v>
      </c>
      <c r="F83" s="117" t="s">
        <v>502</v>
      </c>
      <c r="G83" s="5"/>
      <c r="H83" s="40" t="s">
        <v>513</v>
      </c>
      <c r="I83" s="40" t="s">
        <v>539</v>
      </c>
      <c r="J83" s="40" t="s">
        <v>540</v>
      </c>
      <c r="K83" s="40" t="s">
        <v>541</v>
      </c>
    </row>
    <row r="84" spans="1:11" ht="15.75" customHeight="1" x14ac:dyDescent="0.25">
      <c r="A84" s="9">
        <f t="shared" si="0"/>
        <v>42</v>
      </c>
      <c r="B84" s="39" t="s">
        <v>554</v>
      </c>
      <c r="C84" s="116">
        <v>3430</v>
      </c>
      <c r="D84" s="116">
        <v>98</v>
      </c>
      <c r="E84" s="116">
        <v>7.5</v>
      </c>
      <c r="F84" s="117" t="s">
        <v>502</v>
      </c>
      <c r="G84" s="5"/>
      <c r="H84" s="40" t="s">
        <v>513</v>
      </c>
      <c r="I84" s="40" t="s">
        <v>539</v>
      </c>
      <c r="J84" s="40" t="s">
        <v>540</v>
      </c>
      <c r="K84" s="40" t="s">
        <v>541</v>
      </c>
    </row>
    <row r="85" spans="1:11" ht="15.75" customHeight="1" x14ac:dyDescent="0.25">
      <c r="A85" s="9">
        <f t="shared" si="0"/>
        <v>43</v>
      </c>
      <c r="B85" s="39" t="s">
        <v>555</v>
      </c>
      <c r="C85" s="116">
        <v>300</v>
      </c>
      <c r="D85" s="116">
        <v>10</v>
      </c>
      <c r="E85" s="116">
        <v>7.5</v>
      </c>
      <c r="F85" s="117" t="s">
        <v>502</v>
      </c>
      <c r="G85" s="5"/>
      <c r="H85" s="40" t="s">
        <v>513</v>
      </c>
      <c r="I85" s="40" t="s">
        <v>539</v>
      </c>
      <c r="J85" s="40" t="s">
        <v>540</v>
      </c>
      <c r="K85" s="40" t="s">
        <v>541</v>
      </c>
    </row>
    <row r="86" spans="1:11" ht="15.75" customHeight="1" x14ac:dyDescent="0.25">
      <c r="A86" s="9">
        <f t="shared" si="0"/>
        <v>44</v>
      </c>
      <c r="B86" s="39" t="s">
        <v>556</v>
      </c>
      <c r="C86" s="116">
        <v>385</v>
      </c>
      <c r="D86" s="116">
        <v>11</v>
      </c>
      <c r="E86" s="116">
        <v>7.5</v>
      </c>
      <c r="F86" s="117" t="s">
        <v>502</v>
      </c>
      <c r="G86" s="5"/>
      <c r="H86" s="40" t="s">
        <v>513</v>
      </c>
      <c r="I86" s="40" t="s">
        <v>539</v>
      </c>
      <c r="J86" s="40" t="s">
        <v>540</v>
      </c>
      <c r="K86" s="40" t="s">
        <v>541</v>
      </c>
    </row>
    <row r="87" spans="1:11" ht="15.75" customHeight="1" x14ac:dyDescent="0.25">
      <c r="A87" s="9">
        <f t="shared" si="0"/>
        <v>45</v>
      </c>
      <c r="B87" s="39" t="s">
        <v>557</v>
      </c>
      <c r="C87" s="116">
        <v>105</v>
      </c>
      <c r="D87" s="116">
        <v>3</v>
      </c>
      <c r="E87" s="116">
        <v>7.5</v>
      </c>
      <c r="F87" s="117" t="s">
        <v>502</v>
      </c>
      <c r="G87" s="5"/>
      <c r="H87" s="40" t="s">
        <v>513</v>
      </c>
      <c r="I87" s="40" t="s">
        <v>539</v>
      </c>
      <c r="J87" s="40" t="s">
        <v>540</v>
      </c>
      <c r="K87" s="40" t="s">
        <v>541</v>
      </c>
    </row>
    <row r="88" spans="1:11" ht="15.75" customHeight="1" x14ac:dyDescent="0.25">
      <c r="A88" s="9">
        <f t="shared" si="0"/>
        <v>46</v>
      </c>
      <c r="B88" s="39" t="s">
        <v>558</v>
      </c>
      <c r="C88" s="116">
        <v>600</v>
      </c>
      <c r="D88" s="116">
        <v>20</v>
      </c>
      <c r="E88" s="116">
        <v>7.5</v>
      </c>
      <c r="F88" s="117" t="s">
        <v>502</v>
      </c>
      <c r="G88" s="5"/>
      <c r="H88" s="40" t="s">
        <v>513</v>
      </c>
      <c r="I88" s="40" t="s">
        <v>539</v>
      </c>
      <c r="J88" s="40" t="s">
        <v>540</v>
      </c>
      <c r="K88" s="40" t="s">
        <v>541</v>
      </c>
    </row>
    <row r="89" spans="1:11" ht="15.75" customHeight="1" x14ac:dyDescent="0.25">
      <c r="A89" s="9">
        <f t="shared" si="0"/>
        <v>47</v>
      </c>
      <c r="B89" s="39" t="s">
        <v>559</v>
      </c>
      <c r="C89" s="116">
        <v>90</v>
      </c>
      <c r="D89" s="116">
        <v>3</v>
      </c>
      <c r="E89" s="116">
        <v>7.5</v>
      </c>
      <c r="F89" s="117" t="s">
        <v>502</v>
      </c>
      <c r="G89" s="5"/>
      <c r="H89" s="40" t="s">
        <v>513</v>
      </c>
      <c r="I89" s="40" t="s">
        <v>539</v>
      </c>
      <c r="J89" s="40" t="s">
        <v>540</v>
      </c>
      <c r="K89" s="40" t="s">
        <v>541</v>
      </c>
    </row>
    <row r="90" spans="1:11" ht="15.75" customHeight="1" x14ac:dyDescent="0.25">
      <c r="A90" s="9">
        <f t="shared" si="0"/>
        <v>48</v>
      </c>
      <c r="B90" s="39" t="s">
        <v>560</v>
      </c>
      <c r="C90" s="116">
        <v>210</v>
      </c>
      <c r="D90" s="116">
        <v>6</v>
      </c>
      <c r="E90" s="116">
        <v>7.5</v>
      </c>
      <c r="F90" s="117" t="s">
        <v>502</v>
      </c>
      <c r="G90" s="5"/>
      <c r="H90" s="40" t="s">
        <v>513</v>
      </c>
      <c r="I90" s="40" t="s">
        <v>539</v>
      </c>
      <c r="J90" s="40" t="s">
        <v>540</v>
      </c>
      <c r="K90" s="40" t="s">
        <v>541</v>
      </c>
    </row>
    <row r="91" spans="1:11" ht="15.75" customHeight="1" x14ac:dyDescent="0.25">
      <c r="A91" s="9">
        <f t="shared" si="0"/>
        <v>49</v>
      </c>
      <c r="B91" s="39" t="s">
        <v>561</v>
      </c>
      <c r="C91" s="116">
        <v>420</v>
      </c>
      <c r="D91" s="116">
        <v>12</v>
      </c>
      <c r="E91" s="116">
        <v>7.5</v>
      </c>
      <c r="F91" s="117" t="s">
        <v>502</v>
      </c>
      <c r="G91" s="5"/>
      <c r="H91" s="40" t="s">
        <v>513</v>
      </c>
      <c r="I91" s="40" t="s">
        <v>539</v>
      </c>
      <c r="J91" s="40" t="s">
        <v>540</v>
      </c>
      <c r="K91" s="40" t="s">
        <v>541</v>
      </c>
    </row>
    <row r="92" spans="1:11" ht="15.75" customHeight="1" x14ac:dyDescent="0.25">
      <c r="A92" s="9">
        <f t="shared" si="0"/>
        <v>50</v>
      </c>
      <c r="B92" s="39" t="s">
        <v>562</v>
      </c>
      <c r="C92" s="116">
        <v>210</v>
      </c>
      <c r="D92" s="116">
        <v>6</v>
      </c>
      <c r="E92" s="116">
        <v>7.5</v>
      </c>
      <c r="F92" s="117" t="s">
        <v>502</v>
      </c>
      <c r="G92" s="5"/>
      <c r="H92" s="40" t="s">
        <v>513</v>
      </c>
      <c r="I92" s="40" t="s">
        <v>539</v>
      </c>
      <c r="J92" s="40" t="s">
        <v>540</v>
      </c>
      <c r="K92" s="40" t="s">
        <v>541</v>
      </c>
    </row>
    <row r="93" spans="1:11" ht="15.75" customHeight="1" x14ac:dyDescent="0.25">
      <c r="A93" s="9">
        <f t="shared" si="0"/>
        <v>51</v>
      </c>
      <c r="B93" s="39" t="s">
        <v>563</v>
      </c>
      <c r="C93" s="116">
        <v>805</v>
      </c>
      <c r="D93" s="116">
        <v>23</v>
      </c>
      <c r="E93" s="116">
        <v>7.5</v>
      </c>
      <c r="F93" s="117" t="s">
        <v>502</v>
      </c>
      <c r="G93" s="5"/>
      <c r="H93" s="40" t="s">
        <v>513</v>
      </c>
      <c r="I93" s="40" t="s">
        <v>539</v>
      </c>
      <c r="J93" s="40" t="s">
        <v>540</v>
      </c>
      <c r="K93" s="40" t="s">
        <v>541</v>
      </c>
    </row>
    <row r="94" spans="1:11" ht="15.75" customHeight="1" x14ac:dyDescent="0.25">
      <c r="A94" s="9">
        <f t="shared" si="0"/>
        <v>52</v>
      </c>
      <c r="B94" s="39" t="s">
        <v>564</v>
      </c>
      <c r="C94" s="116">
        <v>510</v>
      </c>
      <c r="D94" s="116">
        <v>17</v>
      </c>
      <c r="E94" s="116">
        <v>7.5</v>
      </c>
      <c r="F94" s="117" t="s">
        <v>502</v>
      </c>
      <c r="G94" s="5"/>
      <c r="H94" s="40" t="s">
        <v>513</v>
      </c>
      <c r="I94" s="40" t="s">
        <v>539</v>
      </c>
      <c r="J94" s="40" t="s">
        <v>540</v>
      </c>
      <c r="K94" s="40" t="s">
        <v>541</v>
      </c>
    </row>
    <row r="95" spans="1:11" ht="15.75" customHeight="1" x14ac:dyDescent="0.25">
      <c r="A95" s="9">
        <f t="shared" si="0"/>
        <v>53</v>
      </c>
      <c r="B95" s="39" t="s">
        <v>565</v>
      </c>
      <c r="C95" s="116">
        <v>35</v>
      </c>
      <c r="D95" s="116">
        <v>1</v>
      </c>
      <c r="E95" s="116">
        <v>7.5</v>
      </c>
      <c r="F95" s="117" t="s">
        <v>502</v>
      </c>
      <c r="G95" s="5"/>
      <c r="H95" s="40" t="s">
        <v>513</v>
      </c>
      <c r="I95" s="40" t="s">
        <v>539</v>
      </c>
      <c r="J95" s="40" t="s">
        <v>540</v>
      </c>
      <c r="K95" s="40" t="s">
        <v>541</v>
      </c>
    </row>
    <row r="96" spans="1:11" ht="15.75" customHeight="1" x14ac:dyDescent="0.25">
      <c r="A96" s="9">
        <f t="shared" si="0"/>
        <v>54</v>
      </c>
      <c r="B96" s="39" t="s">
        <v>566</v>
      </c>
      <c r="C96" s="116">
        <v>240</v>
      </c>
      <c r="D96" s="116">
        <v>8</v>
      </c>
      <c r="E96" s="116">
        <v>7.5</v>
      </c>
      <c r="F96" s="117" t="s">
        <v>502</v>
      </c>
      <c r="G96" s="5"/>
      <c r="H96" s="40" t="s">
        <v>513</v>
      </c>
      <c r="I96" s="40" t="s">
        <v>539</v>
      </c>
      <c r="J96" s="40" t="s">
        <v>540</v>
      </c>
      <c r="K96" s="40" t="s">
        <v>541</v>
      </c>
    </row>
    <row r="97" spans="1:11" ht="15.75" customHeight="1" x14ac:dyDescent="0.25">
      <c r="A97" s="9">
        <f t="shared" si="0"/>
        <v>55</v>
      </c>
      <c r="B97" s="39" t="s">
        <v>567</v>
      </c>
      <c r="C97" s="116">
        <v>570</v>
      </c>
      <c r="D97" s="116">
        <v>19</v>
      </c>
      <c r="E97" s="116">
        <v>7.5</v>
      </c>
      <c r="F97" s="117" t="s">
        <v>502</v>
      </c>
      <c r="G97" s="5"/>
      <c r="H97" s="40" t="s">
        <v>513</v>
      </c>
      <c r="I97" s="40" t="s">
        <v>539</v>
      </c>
      <c r="J97" s="40" t="s">
        <v>540</v>
      </c>
      <c r="K97" s="40" t="s">
        <v>541</v>
      </c>
    </row>
    <row r="98" spans="1:11" ht="15.75" customHeight="1" x14ac:dyDescent="0.25">
      <c r="A98" s="9">
        <f t="shared" si="0"/>
        <v>56</v>
      </c>
      <c r="B98" s="39" t="s">
        <v>568</v>
      </c>
      <c r="C98" s="116">
        <v>105</v>
      </c>
      <c r="D98" s="116">
        <v>3</v>
      </c>
      <c r="E98" s="116">
        <v>7.5</v>
      </c>
      <c r="F98" s="117" t="s">
        <v>502</v>
      </c>
      <c r="G98" s="5"/>
      <c r="H98" s="40" t="s">
        <v>513</v>
      </c>
      <c r="I98" s="40" t="s">
        <v>539</v>
      </c>
      <c r="J98" s="40" t="s">
        <v>540</v>
      </c>
      <c r="K98" s="40" t="s">
        <v>541</v>
      </c>
    </row>
    <row r="99" spans="1:11" ht="15.75" customHeight="1" x14ac:dyDescent="0.25">
      <c r="A99" s="9">
        <f t="shared" si="0"/>
        <v>57</v>
      </c>
      <c r="B99" s="39" t="s">
        <v>569</v>
      </c>
      <c r="C99" s="116">
        <v>60</v>
      </c>
      <c r="D99" s="116">
        <v>2</v>
      </c>
      <c r="E99" s="116">
        <v>7.5</v>
      </c>
      <c r="F99" s="117" t="s">
        <v>502</v>
      </c>
      <c r="G99" s="5"/>
      <c r="H99" s="40" t="s">
        <v>513</v>
      </c>
      <c r="I99" s="40" t="s">
        <v>539</v>
      </c>
      <c r="J99" s="40" t="s">
        <v>540</v>
      </c>
      <c r="K99" s="40" t="s">
        <v>541</v>
      </c>
    </row>
    <row r="100" spans="1:11" ht="15.75" customHeight="1" x14ac:dyDescent="0.25">
      <c r="A100" s="9">
        <f t="shared" si="0"/>
        <v>58</v>
      </c>
      <c r="B100" s="39" t="s">
        <v>570</v>
      </c>
      <c r="C100" s="116">
        <v>210</v>
      </c>
      <c r="D100" s="116">
        <v>7</v>
      </c>
      <c r="E100" s="116">
        <v>7.5</v>
      </c>
      <c r="F100" s="117" t="s">
        <v>502</v>
      </c>
      <c r="G100" s="5"/>
      <c r="H100" s="40" t="s">
        <v>513</v>
      </c>
      <c r="I100" s="40" t="s">
        <v>539</v>
      </c>
      <c r="J100" s="40" t="s">
        <v>540</v>
      </c>
      <c r="K100" s="40" t="s">
        <v>541</v>
      </c>
    </row>
    <row r="101" spans="1:11" ht="15.75" customHeight="1" x14ac:dyDescent="0.25">
      <c r="A101" s="9">
        <f t="shared" si="0"/>
        <v>59</v>
      </c>
      <c r="B101" s="39" t="s">
        <v>571</v>
      </c>
      <c r="C101" s="116">
        <v>105</v>
      </c>
      <c r="D101" s="116">
        <v>3</v>
      </c>
      <c r="E101" s="116">
        <v>7.5</v>
      </c>
      <c r="F101" s="117" t="s">
        <v>502</v>
      </c>
      <c r="G101" s="5"/>
      <c r="H101" s="40" t="s">
        <v>513</v>
      </c>
      <c r="I101" s="40" t="s">
        <v>539</v>
      </c>
      <c r="J101" s="40" t="s">
        <v>540</v>
      </c>
      <c r="K101" s="40" t="s">
        <v>541</v>
      </c>
    </row>
    <row r="102" spans="1:11" ht="15.75" customHeight="1" x14ac:dyDescent="0.25">
      <c r="A102" s="9">
        <f t="shared" si="0"/>
        <v>60</v>
      </c>
      <c r="B102" s="39" t="s">
        <v>572</v>
      </c>
      <c r="C102" s="116">
        <v>385</v>
      </c>
      <c r="D102" s="116">
        <v>11</v>
      </c>
      <c r="E102" s="116">
        <v>7.5</v>
      </c>
      <c r="F102" s="117" t="s">
        <v>502</v>
      </c>
      <c r="G102" s="5"/>
      <c r="H102" s="40" t="s">
        <v>513</v>
      </c>
      <c r="I102" s="40" t="s">
        <v>539</v>
      </c>
      <c r="J102" s="40" t="s">
        <v>540</v>
      </c>
      <c r="K102" s="40" t="s">
        <v>541</v>
      </c>
    </row>
    <row r="103" spans="1:11" ht="15.75" customHeight="1" x14ac:dyDescent="0.25">
      <c r="A103" s="9">
        <f t="shared" si="0"/>
        <v>61</v>
      </c>
      <c r="B103" s="39" t="s">
        <v>573</v>
      </c>
      <c r="C103" s="116">
        <v>1435</v>
      </c>
      <c r="D103" s="116">
        <v>41</v>
      </c>
      <c r="E103" s="116">
        <v>7.5</v>
      </c>
      <c r="F103" s="117" t="s">
        <v>502</v>
      </c>
      <c r="G103" s="5"/>
      <c r="H103" s="40" t="s">
        <v>513</v>
      </c>
      <c r="I103" s="40" t="s">
        <v>539</v>
      </c>
      <c r="J103" s="40" t="s">
        <v>540</v>
      </c>
      <c r="K103" s="40" t="s">
        <v>541</v>
      </c>
    </row>
    <row r="104" spans="1:11" ht="15.75" customHeight="1" x14ac:dyDescent="0.25">
      <c r="A104" s="9">
        <f t="shared" si="0"/>
        <v>62</v>
      </c>
      <c r="B104" s="39" t="s">
        <v>574</v>
      </c>
      <c r="C104" s="116">
        <v>595</v>
      </c>
      <c r="D104" s="116">
        <v>17</v>
      </c>
      <c r="E104" s="116">
        <v>7.5</v>
      </c>
      <c r="F104" s="117" t="s">
        <v>502</v>
      </c>
      <c r="G104" s="5"/>
      <c r="H104" s="40" t="s">
        <v>513</v>
      </c>
      <c r="I104" s="40" t="s">
        <v>539</v>
      </c>
      <c r="J104" s="40" t="s">
        <v>540</v>
      </c>
      <c r="K104" s="40" t="s">
        <v>541</v>
      </c>
    </row>
    <row r="105" spans="1:11" ht="15.75" customHeight="1" x14ac:dyDescent="0.25">
      <c r="A105" s="9">
        <f t="shared" si="0"/>
        <v>63</v>
      </c>
      <c r="B105" s="39" t="s">
        <v>575</v>
      </c>
      <c r="C105" s="116">
        <v>720</v>
      </c>
      <c r="D105" s="116">
        <v>24</v>
      </c>
      <c r="E105" s="116">
        <v>7.5</v>
      </c>
      <c r="F105" s="117" t="s">
        <v>502</v>
      </c>
      <c r="G105" s="5"/>
      <c r="H105" s="40" t="s">
        <v>513</v>
      </c>
      <c r="I105" s="40" t="s">
        <v>539</v>
      </c>
      <c r="J105" s="40" t="s">
        <v>540</v>
      </c>
      <c r="K105" s="40" t="s">
        <v>541</v>
      </c>
    </row>
    <row r="106" spans="1:11" ht="15.75" customHeight="1" x14ac:dyDescent="0.25">
      <c r="A106" s="9">
        <f t="shared" si="0"/>
        <v>64</v>
      </c>
      <c r="B106" s="39" t="s">
        <v>576</v>
      </c>
      <c r="C106" s="116">
        <v>390</v>
      </c>
      <c r="D106" s="116">
        <v>13</v>
      </c>
      <c r="E106" s="116">
        <v>7.5</v>
      </c>
      <c r="F106" s="117" t="s">
        <v>502</v>
      </c>
      <c r="G106" s="5"/>
      <c r="H106" s="40" t="s">
        <v>513</v>
      </c>
      <c r="I106" s="40" t="s">
        <v>539</v>
      </c>
      <c r="J106" s="40" t="s">
        <v>540</v>
      </c>
      <c r="K106" s="40" t="s">
        <v>541</v>
      </c>
    </row>
    <row r="107" spans="1:11" ht="15.75" customHeight="1" x14ac:dyDescent="0.25">
      <c r="A107" s="9">
        <f t="shared" si="0"/>
        <v>65</v>
      </c>
      <c r="B107" s="39" t="s">
        <v>577</v>
      </c>
      <c r="C107" s="116">
        <v>150</v>
      </c>
      <c r="D107" s="116">
        <v>5</v>
      </c>
      <c r="E107" s="116">
        <v>7.5</v>
      </c>
      <c r="F107" s="117" t="s">
        <v>502</v>
      </c>
      <c r="G107" s="5"/>
      <c r="H107" s="40" t="s">
        <v>513</v>
      </c>
      <c r="I107" s="40" t="s">
        <v>539</v>
      </c>
      <c r="J107" s="40" t="s">
        <v>540</v>
      </c>
      <c r="K107" s="40" t="s">
        <v>541</v>
      </c>
    </row>
    <row r="108" spans="1:11" ht="15.75" customHeight="1" x14ac:dyDescent="0.25">
      <c r="A108" s="9">
        <f t="shared" si="0"/>
        <v>66</v>
      </c>
      <c r="B108" s="39" t="s">
        <v>578</v>
      </c>
      <c r="C108" s="116">
        <v>140</v>
      </c>
      <c r="D108" s="116">
        <v>4</v>
      </c>
      <c r="E108" s="116">
        <v>7.5</v>
      </c>
      <c r="F108" s="117" t="s">
        <v>502</v>
      </c>
      <c r="G108" s="5"/>
      <c r="H108" s="40" t="s">
        <v>513</v>
      </c>
      <c r="I108" s="40" t="s">
        <v>539</v>
      </c>
      <c r="J108" s="40" t="s">
        <v>540</v>
      </c>
      <c r="K108" s="40" t="s">
        <v>541</v>
      </c>
    </row>
    <row r="109" spans="1:11" ht="15.75" customHeight="1" x14ac:dyDescent="0.25">
      <c r="A109" s="9">
        <f t="shared" ref="A109:A172" si="1">IF(ISTEXT(B109),A108+1,"")</f>
        <v>67</v>
      </c>
      <c r="B109" s="39" t="s">
        <v>579</v>
      </c>
      <c r="C109" s="116">
        <v>105</v>
      </c>
      <c r="D109" s="116">
        <v>3</v>
      </c>
      <c r="E109" s="116">
        <v>7.5</v>
      </c>
      <c r="F109" s="117" t="s">
        <v>502</v>
      </c>
      <c r="G109" s="5"/>
      <c r="H109" s="40" t="s">
        <v>513</v>
      </c>
      <c r="I109" s="40" t="s">
        <v>539</v>
      </c>
      <c r="J109" s="40" t="s">
        <v>540</v>
      </c>
      <c r="K109" s="40" t="s">
        <v>541</v>
      </c>
    </row>
    <row r="110" spans="1:11" ht="15.75" customHeight="1" x14ac:dyDescent="0.25">
      <c r="A110" s="9">
        <f t="shared" si="1"/>
        <v>68</v>
      </c>
      <c r="B110" s="39" t="s">
        <v>580</v>
      </c>
      <c r="C110" s="116">
        <v>300</v>
      </c>
      <c r="D110" s="116">
        <v>10</v>
      </c>
      <c r="E110" s="116">
        <v>7.5</v>
      </c>
      <c r="F110" s="117" t="s">
        <v>502</v>
      </c>
      <c r="G110" s="5"/>
      <c r="H110" s="40" t="s">
        <v>513</v>
      </c>
      <c r="I110" s="40" t="s">
        <v>539</v>
      </c>
      <c r="J110" s="40" t="s">
        <v>540</v>
      </c>
      <c r="K110" s="40" t="s">
        <v>541</v>
      </c>
    </row>
    <row r="111" spans="1:11" ht="15.75" customHeight="1" x14ac:dyDescent="0.25">
      <c r="A111" s="9">
        <f t="shared" si="1"/>
        <v>69</v>
      </c>
      <c r="B111" s="39" t="s">
        <v>581</v>
      </c>
      <c r="C111" s="116">
        <v>60</v>
      </c>
      <c r="D111" s="116">
        <v>2</v>
      </c>
      <c r="E111" s="116">
        <v>7.5</v>
      </c>
      <c r="F111" s="117" t="s">
        <v>502</v>
      </c>
      <c r="G111" s="5"/>
      <c r="H111" s="40" t="s">
        <v>513</v>
      </c>
      <c r="I111" s="40" t="s">
        <v>539</v>
      </c>
      <c r="J111" s="40" t="s">
        <v>540</v>
      </c>
      <c r="K111" s="40" t="s">
        <v>541</v>
      </c>
    </row>
    <row r="112" spans="1:11" ht="15.75" customHeight="1" x14ac:dyDescent="0.25">
      <c r="A112" s="9">
        <f t="shared" si="1"/>
        <v>70</v>
      </c>
      <c r="B112" s="39" t="s">
        <v>582</v>
      </c>
      <c r="C112" s="116">
        <v>60</v>
      </c>
      <c r="D112" s="116">
        <v>2</v>
      </c>
      <c r="E112" s="116">
        <v>7.5</v>
      </c>
      <c r="F112" s="117" t="s">
        <v>502</v>
      </c>
      <c r="G112" s="5"/>
      <c r="H112" s="40" t="s">
        <v>513</v>
      </c>
      <c r="I112" s="40" t="s">
        <v>539</v>
      </c>
      <c r="J112" s="40" t="s">
        <v>540</v>
      </c>
      <c r="K112" s="40" t="s">
        <v>541</v>
      </c>
    </row>
    <row r="113" spans="1:11" ht="15.75" customHeight="1" x14ac:dyDescent="0.25">
      <c r="A113" s="9">
        <f t="shared" si="1"/>
        <v>71</v>
      </c>
      <c r="B113" s="39" t="s">
        <v>583</v>
      </c>
      <c r="C113" s="116">
        <v>60</v>
      </c>
      <c r="D113" s="116">
        <v>2</v>
      </c>
      <c r="E113" s="116">
        <v>7.5</v>
      </c>
      <c r="F113" s="117" t="s">
        <v>502</v>
      </c>
      <c r="G113" s="5"/>
      <c r="H113" s="40" t="s">
        <v>513</v>
      </c>
      <c r="I113" s="40" t="s">
        <v>539</v>
      </c>
      <c r="J113" s="40" t="s">
        <v>540</v>
      </c>
      <c r="K113" s="40" t="s">
        <v>541</v>
      </c>
    </row>
    <row r="114" spans="1:11" ht="15.75" customHeight="1" x14ac:dyDescent="0.25">
      <c r="A114" s="9">
        <f t="shared" si="1"/>
        <v>72</v>
      </c>
      <c r="B114" s="39" t="s">
        <v>584</v>
      </c>
      <c r="C114" s="116">
        <v>805</v>
      </c>
      <c r="D114" s="116">
        <v>23</v>
      </c>
      <c r="E114" s="116">
        <v>7.5</v>
      </c>
      <c r="F114" s="117" t="s">
        <v>502</v>
      </c>
      <c r="G114" s="5"/>
      <c r="H114" s="40" t="s">
        <v>513</v>
      </c>
      <c r="I114" s="40" t="s">
        <v>539</v>
      </c>
      <c r="J114" s="40" t="s">
        <v>540</v>
      </c>
      <c r="K114" s="40" t="s">
        <v>541</v>
      </c>
    </row>
    <row r="115" spans="1:11" ht="15.75" customHeight="1" x14ac:dyDescent="0.25">
      <c r="A115" s="9">
        <f t="shared" si="1"/>
        <v>73</v>
      </c>
      <c r="B115" s="39" t="s">
        <v>585</v>
      </c>
      <c r="C115" s="116">
        <v>5670</v>
      </c>
      <c r="D115" s="116">
        <v>189</v>
      </c>
      <c r="E115" s="116">
        <v>7.5</v>
      </c>
      <c r="F115" s="117" t="s">
        <v>502</v>
      </c>
      <c r="G115" s="5"/>
      <c r="H115" s="40" t="s">
        <v>513</v>
      </c>
      <c r="I115" s="40" t="s">
        <v>539</v>
      </c>
      <c r="J115" s="40" t="s">
        <v>540</v>
      </c>
      <c r="K115" s="40" t="s">
        <v>541</v>
      </c>
    </row>
    <row r="116" spans="1:11" ht="15.75" customHeight="1" x14ac:dyDescent="0.25">
      <c r="A116" s="9">
        <f t="shared" si="1"/>
        <v>74</v>
      </c>
      <c r="B116" s="39" t="s">
        <v>585</v>
      </c>
      <c r="C116" s="116">
        <v>175</v>
      </c>
      <c r="D116" s="116">
        <v>5</v>
      </c>
      <c r="E116" s="116">
        <v>7.5</v>
      </c>
      <c r="F116" s="117" t="s">
        <v>502</v>
      </c>
      <c r="G116" s="5"/>
      <c r="H116" s="40" t="s">
        <v>513</v>
      </c>
      <c r="I116" s="40" t="s">
        <v>539</v>
      </c>
      <c r="J116" s="40" t="s">
        <v>540</v>
      </c>
      <c r="K116" s="40" t="s">
        <v>541</v>
      </c>
    </row>
    <row r="117" spans="1:11" ht="15.75" customHeight="1" x14ac:dyDescent="0.25">
      <c r="A117" s="9">
        <f t="shared" si="1"/>
        <v>75</v>
      </c>
      <c r="B117" s="39" t="s">
        <v>586</v>
      </c>
      <c r="C117" s="116">
        <v>700</v>
      </c>
      <c r="D117" s="116">
        <v>20</v>
      </c>
      <c r="E117" s="116">
        <v>7.5</v>
      </c>
      <c r="F117" s="117" t="s">
        <v>502</v>
      </c>
      <c r="G117" s="5"/>
      <c r="H117" s="40" t="s">
        <v>513</v>
      </c>
      <c r="I117" s="40" t="s">
        <v>539</v>
      </c>
      <c r="J117" s="40" t="s">
        <v>540</v>
      </c>
      <c r="K117" s="40" t="s">
        <v>541</v>
      </c>
    </row>
    <row r="118" spans="1:11" ht="15.75" customHeight="1" x14ac:dyDescent="0.25">
      <c r="A118" s="9">
        <f t="shared" si="1"/>
        <v>76</v>
      </c>
      <c r="B118" s="39" t="s">
        <v>587</v>
      </c>
      <c r="C118" s="116">
        <v>175</v>
      </c>
      <c r="D118" s="116">
        <v>5</v>
      </c>
      <c r="E118" s="116">
        <v>7.5</v>
      </c>
      <c r="F118" s="117" t="s">
        <v>502</v>
      </c>
      <c r="G118" s="5"/>
      <c r="H118" s="40" t="s">
        <v>513</v>
      </c>
      <c r="I118" s="40" t="s">
        <v>539</v>
      </c>
      <c r="J118" s="40" t="s">
        <v>540</v>
      </c>
      <c r="K118" s="40" t="s">
        <v>541</v>
      </c>
    </row>
    <row r="119" spans="1:11" ht="15.75" customHeight="1" x14ac:dyDescent="0.25">
      <c r="A119" s="9">
        <f t="shared" si="1"/>
        <v>77</v>
      </c>
      <c r="B119" s="39" t="s">
        <v>588</v>
      </c>
      <c r="C119" s="116">
        <v>90</v>
      </c>
      <c r="D119" s="116">
        <v>3</v>
      </c>
      <c r="E119" s="116">
        <v>7.5</v>
      </c>
      <c r="F119" s="117" t="s">
        <v>502</v>
      </c>
      <c r="G119" s="5"/>
      <c r="H119" s="40" t="s">
        <v>513</v>
      </c>
      <c r="I119" s="40" t="s">
        <v>539</v>
      </c>
      <c r="J119" s="40" t="s">
        <v>540</v>
      </c>
      <c r="K119" s="40" t="s">
        <v>541</v>
      </c>
    </row>
    <row r="120" spans="1:11" ht="15.75" customHeight="1" x14ac:dyDescent="0.25">
      <c r="A120" s="9">
        <f t="shared" si="1"/>
        <v>78</v>
      </c>
      <c r="B120" s="39" t="s">
        <v>589</v>
      </c>
      <c r="C120" s="116">
        <v>180</v>
      </c>
      <c r="D120" s="116">
        <v>6</v>
      </c>
      <c r="E120" s="116">
        <v>7.5</v>
      </c>
      <c r="F120" s="117" t="s">
        <v>502</v>
      </c>
      <c r="G120" s="5"/>
      <c r="H120" s="40" t="s">
        <v>513</v>
      </c>
      <c r="I120" s="40" t="s">
        <v>539</v>
      </c>
      <c r="J120" s="40" t="s">
        <v>540</v>
      </c>
      <c r="K120" s="40" t="s">
        <v>541</v>
      </c>
    </row>
    <row r="121" spans="1:11" ht="15.75" customHeight="1" x14ac:dyDescent="0.25">
      <c r="A121" s="9">
        <f t="shared" si="1"/>
        <v>79</v>
      </c>
      <c r="B121" s="39" t="s">
        <v>590</v>
      </c>
      <c r="C121" s="116">
        <v>210</v>
      </c>
      <c r="D121" s="116">
        <v>6</v>
      </c>
      <c r="E121" s="116">
        <v>7.5</v>
      </c>
      <c r="F121" s="117" t="s">
        <v>502</v>
      </c>
      <c r="G121" s="5"/>
      <c r="H121" s="40" t="s">
        <v>513</v>
      </c>
      <c r="I121" s="40" t="s">
        <v>539</v>
      </c>
      <c r="J121" s="40" t="s">
        <v>540</v>
      </c>
      <c r="K121" s="40" t="s">
        <v>541</v>
      </c>
    </row>
    <row r="122" spans="1:11" ht="15.75" customHeight="1" x14ac:dyDescent="0.25">
      <c r="A122" s="9">
        <f t="shared" si="1"/>
        <v>80</v>
      </c>
      <c r="B122" s="39" t="s">
        <v>591</v>
      </c>
      <c r="C122" s="116">
        <v>150</v>
      </c>
      <c r="D122" s="116">
        <v>5</v>
      </c>
      <c r="E122" s="116">
        <v>7.5</v>
      </c>
      <c r="F122" s="117" t="s">
        <v>502</v>
      </c>
      <c r="G122" s="5"/>
      <c r="H122" s="40" t="s">
        <v>513</v>
      </c>
      <c r="I122" s="40" t="s">
        <v>539</v>
      </c>
      <c r="J122" s="40" t="s">
        <v>540</v>
      </c>
      <c r="K122" s="40" t="s">
        <v>541</v>
      </c>
    </row>
    <row r="123" spans="1:11" ht="15.75" customHeight="1" x14ac:dyDescent="0.25">
      <c r="A123" s="9">
        <f t="shared" si="1"/>
        <v>81</v>
      </c>
      <c r="B123" s="39" t="s">
        <v>592</v>
      </c>
      <c r="C123" s="116">
        <v>350</v>
      </c>
      <c r="D123" s="116">
        <v>10</v>
      </c>
      <c r="E123" s="116">
        <v>7.5</v>
      </c>
      <c r="F123" s="117" t="s">
        <v>502</v>
      </c>
      <c r="G123" s="5"/>
      <c r="H123" s="40" t="s">
        <v>513</v>
      </c>
      <c r="I123" s="40" t="s">
        <v>539</v>
      </c>
      <c r="J123" s="40" t="s">
        <v>540</v>
      </c>
      <c r="K123" s="40" t="s">
        <v>541</v>
      </c>
    </row>
    <row r="124" spans="1:11" ht="15.75" customHeight="1" x14ac:dyDescent="0.25">
      <c r="A124" s="9">
        <f t="shared" si="1"/>
        <v>82</v>
      </c>
      <c r="B124" s="39" t="s">
        <v>593</v>
      </c>
      <c r="C124" s="116">
        <v>30</v>
      </c>
      <c r="D124" s="116">
        <v>1</v>
      </c>
      <c r="E124" s="116">
        <v>7.5</v>
      </c>
      <c r="F124" s="117" t="s">
        <v>502</v>
      </c>
      <c r="G124" s="5"/>
      <c r="H124" s="40" t="s">
        <v>513</v>
      </c>
      <c r="I124" s="40" t="s">
        <v>539</v>
      </c>
      <c r="J124" s="40" t="s">
        <v>540</v>
      </c>
      <c r="K124" s="40" t="s">
        <v>541</v>
      </c>
    </row>
    <row r="125" spans="1:11" ht="15.75" customHeight="1" x14ac:dyDescent="0.25">
      <c r="A125" s="9">
        <f t="shared" si="1"/>
        <v>83</v>
      </c>
      <c r="B125" s="39" t="s">
        <v>594</v>
      </c>
      <c r="C125" s="116">
        <v>180</v>
      </c>
      <c r="D125" s="116">
        <v>6</v>
      </c>
      <c r="E125" s="116">
        <v>7.5</v>
      </c>
      <c r="F125" s="117" t="s">
        <v>502</v>
      </c>
      <c r="G125" s="5"/>
      <c r="H125" s="40" t="s">
        <v>513</v>
      </c>
      <c r="I125" s="40" t="s">
        <v>539</v>
      </c>
      <c r="J125" s="40" t="s">
        <v>540</v>
      </c>
      <c r="K125" s="40" t="s">
        <v>541</v>
      </c>
    </row>
    <row r="126" spans="1:11" ht="15.75" customHeight="1" x14ac:dyDescent="0.25">
      <c r="A126" s="9">
        <f t="shared" si="1"/>
        <v>84</v>
      </c>
      <c r="B126" s="39" t="s">
        <v>595</v>
      </c>
      <c r="C126" s="116">
        <v>105</v>
      </c>
      <c r="D126" s="116">
        <v>3</v>
      </c>
      <c r="E126" s="116">
        <v>7.5</v>
      </c>
      <c r="F126" s="117" t="s">
        <v>502</v>
      </c>
      <c r="G126" s="5"/>
      <c r="H126" s="40" t="s">
        <v>513</v>
      </c>
      <c r="I126" s="40" t="s">
        <v>539</v>
      </c>
      <c r="J126" s="40" t="s">
        <v>540</v>
      </c>
      <c r="K126" s="40" t="s">
        <v>541</v>
      </c>
    </row>
    <row r="127" spans="1:11" ht="15.75" customHeight="1" x14ac:dyDescent="0.25">
      <c r="A127" s="9">
        <f t="shared" si="1"/>
        <v>85</v>
      </c>
      <c r="B127" s="39" t="s">
        <v>596</v>
      </c>
      <c r="C127" s="116">
        <v>385</v>
      </c>
      <c r="D127" s="116">
        <v>11</v>
      </c>
      <c r="E127" s="116">
        <v>7.5</v>
      </c>
      <c r="F127" s="117" t="s">
        <v>502</v>
      </c>
      <c r="G127" s="5"/>
      <c r="H127" s="40" t="s">
        <v>513</v>
      </c>
      <c r="I127" s="40" t="s">
        <v>539</v>
      </c>
      <c r="J127" s="40" t="s">
        <v>540</v>
      </c>
      <c r="K127" s="40" t="s">
        <v>541</v>
      </c>
    </row>
    <row r="128" spans="1:11" ht="15.75" customHeight="1" x14ac:dyDescent="0.25">
      <c r="A128" s="9">
        <f t="shared" si="1"/>
        <v>86</v>
      </c>
      <c r="B128" s="39" t="s">
        <v>597</v>
      </c>
      <c r="C128" s="116">
        <v>630</v>
      </c>
      <c r="D128" s="116">
        <v>18</v>
      </c>
      <c r="E128" s="116">
        <v>7.5</v>
      </c>
      <c r="F128" s="117" t="s">
        <v>502</v>
      </c>
      <c r="G128" s="5"/>
      <c r="H128" s="40" t="s">
        <v>513</v>
      </c>
      <c r="I128" s="40" t="s">
        <v>539</v>
      </c>
      <c r="J128" s="40" t="s">
        <v>540</v>
      </c>
      <c r="K128" s="40" t="s">
        <v>541</v>
      </c>
    </row>
    <row r="129" spans="1:11" ht="15.75" customHeight="1" x14ac:dyDescent="0.25">
      <c r="A129" s="9">
        <f t="shared" si="1"/>
        <v>87</v>
      </c>
      <c r="B129" s="39" t="s">
        <v>598</v>
      </c>
      <c r="C129" s="116">
        <v>700</v>
      </c>
      <c r="D129" s="116">
        <v>20</v>
      </c>
      <c r="E129" s="116">
        <v>7.5</v>
      </c>
      <c r="F129" s="117" t="s">
        <v>502</v>
      </c>
      <c r="G129" s="5"/>
      <c r="H129" s="40" t="s">
        <v>513</v>
      </c>
      <c r="I129" s="40" t="s">
        <v>539</v>
      </c>
      <c r="J129" s="40" t="s">
        <v>540</v>
      </c>
      <c r="K129" s="40" t="s">
        <v>541</v>
      </c>
    </row>
    <row r="130" spans="1:11" ht="15.75" customHeight="1" x14ac:dyDescent="0.25">
      <c r="A130" s="9">
        <f t="shared" si="1"/>
        <v>88</v>
      </c>
      <c r="B130" s="39" t="s">
        <v>599</v>
      </c>
      <c r="C130" s="116">
        <v>175</v>
      </c>
      <c r="D130" s="116">
        <v>5</v>
      </c>
      <c r="E130" s="116">
        <v>7.5</v>
      </c>
      <c r="F130" s="117" t="s">
        <v>502</v>
      </c>
      <c r="G130" s="5"/>
      <c r="H130" s="40" t="s">
        <v>513</v>
      </c>
      <c r="I130" s="40" t="s">
        <v>539</v>
      </c>
      <c r="J130" s="40" t="s">
        <v>540</v>
      </c>
      <c r="K130" s="40" t="s">
        <v>541</v>
      </c>
    </row>
    <row r="131" spans="1:11" ht="15.75" customHeight="1" x14ac:dyDescent="0.25">
      <c r="A131" s="9">
        <f t="shared" si="1"/>
        <v>89</v>
      </c>
      <c r="B131" s="39" t="s">
        <v>600</v>
      </c>
      <c r="C131" s="116">
        <v>385</v>
      </c>
      <c r="D131" s="116">
        <v>11</v>
      </c>
      <c r="E131" s="116">
        <v>7.5</v>
      </c>
      <c r="F131" s="117" t="s">
        <v>502</v>
      </c>
      <c r="G131" s="5"/>
      <c r="H131" s="40" t="s">
        <v>513</v>
      </c>
      <c r="I131" s="40" t="s">
        <v>539</v>
      </c>
      <c r="J131" s="40" t="s">
        <v>540</v>
      </c>
      <c r="K131" s="40" t="s">
        <v>541</v>
      </c>
    </row>
    <row r="132" spans="1:11" ht="15.75" customHeight="1" x14ac:dyDescent="0.25">
      <c r="A132" s="9">
        <f t="shared" si="1"/>
        <v>90</v>
      </c>
      <c r="B132" s="39" t="s">
        <v>601</v>
      </c>
      <c r="C132" s="116">
        <v>1050</v>
      </c>
      <c r="D132" s="116">
        <v>30</v>
      </c>
      <c r="E132" s="116">
        <v>7.5</v>
      </c>
      <c r="F132" s="117" t="s">
        <v>502</v>
      </c>
      <c r="G132" s="5"/>
      <c r="H132" s="40" t="s">
        <v>513</v>
      </c>
      <c r="I132" s="40" t="s">
        <v>539</v>
      </c>
      <c r="J132" s="40" t="s">
        <v>540</v>
      </c>
      <c r="K132" s="40" t="s">
        <v>541</v>
      </c>
    </row>
    <row r="133" spans="1:11" ht="15.75" customHeight="1" x14ac:dyDescent="0.25">
      <c r="A133" s="9">
        <f t="shared" si="1"/>
        <v>91</v>
      </c>
      <c r="B133" s="39" t="s">
        <v>602</v>
      </c>
      <c r="C133" s="116">
        <v>240</v>
      </c>
      <c r="D133" s="116">
        <v>8</v>
      </c>
      <c r="E133" s="116">
        <v>7.5</v>
      </c>
      <c r="F133" s="117" t="s">
        <v>502</v>
      </c>
      <c r="G133" s="5"/>
      <c r="H133" s="40" t="s">
        <v>513</v>
      </c>
      <c r="I133" s="40" t="s">
        <v>539</v>
      </c>
      <c r="J133" s="40" t="s">
        <v>540</v>
      </c>
      <c r="K133" s="40" t="s">
        <v>541</v>
      </c>
    </row>
    <row r="134" spans="1:11" ht="15.75" customHeight="1" x14ac:dyDescent="0.25">
      <c r="A134" s="9">
        <f t="shared" si="1"/>
        <v>92</v>
      </c>
      <c r="B134" s="39" t="s">
        <v>603</v>
      </c>
      <c r="C134" s="116">
        <v>70</v>
      </c>
      <c r="D134" s="116">
        <v>2</v>
      </c>
      <c r="E134" s="116">
        <v>7.5</v>
      </c>
      <c r="F134" s="117" t="s">
        <v>502</v>
      </c>
      <c r="G134" s="5"/>
      <c r="H134" s="40" t="s">
        <v>513</v>
      </c>
      <c r="I134" s="40" t="s">
        <v>539</v>
      </c>
      <c r="J134" s="40" t="s">
        <v>540</v>
      </c>
      <c r="K134" s="40" t="s">
        <v>541</v>
      </c>
    </row>
    <row r="135" spans="1:11" ht="15.75" customHeight="1" x14ac:dyDescent="0.25">
      <c r="A135" s="9">
        <f t="shared" si="1"/>
        <v>93</v>
      </c>
      <c r="B135" s="39" t="s">
        <v>604</v>
      </c>
      <c r="C135" s="116">
        <v>390</v>
      </c>
      <c r="D135" s="116">
        <v>13</v>
      </c>
      <c r="E135" s="116">
        <v>7.5</v>
      </c>
      <c r="F135" s="117" t="s">
        <v>502</v>
      </c>
      <c r="G135" s="5"/>
      <c r="H135" s="40" t="s">
        <v>513</v>
      </c>
      <c r="I135" s="40" t="s">
        <v>539</v>
      </c>
      <c r="J135" s="40" t="s">
        <v>540</v>
      </c>
      <c r="K135" s="40" t="s">
        <v>541</v>
      </c>
    </row>
    <row r="136" spans="1:11" ht="15.75" customHeight="1" x14ac:dyDescent="0.25">
      <c r="A136" s="9">
        <f t="shared" si="1"/>
        <v>94</v>
      </c>
      <c r="B136" s="39" t="s">
        <v>605</v>
      </c>
      <c r="C136" s="116">
        <v>690</v>
      </c>
      <c r="D136" s="116">
        <v>23</v>
      </c>
      <c r="E136" s="116">
        <v>7.5</v>
      </c>
      <c r="F136" s="117" t="s">
        <v>502</v>
      </c>
      <c r="G136" s="5"/>
      <c r="H136" s="40" t="s">
        <v>513</v>
      </c>
      <c r="I136" s="40" t="s">
        <v>539</v>
      </c>
      <c r="J136" s="40" t="s">
        <v>540</v>
      </c>
      <c r="K136" s="40" t="s">
        <v>541</v>
      </c>
    </row>
    <row r="137" spans="1:11" ht="15.75" customHeight="1" x14ac:dyDescent="0.25">
      <c r="A137" s="9">
        <f t="shared" si="1"/>
        <v>95</v>
      </c>
      <c r="B137" s="39" t="s">
        <v>606</v>
      </c>
      <c r="C137" s="116">
        <v>120</v>
      </c>
      <c r="D137" s="116">
        <v>4</v>
      </c>
      <c r="E137" s="116">
        <v>7.5</v>
      </c>
      <c r="F137" s="117" t="s">
        <v>502</v>
      </c>
      <c r="G137" s="5"/>
      <c r="H137" s="40" t="s">
        <v>513</v>
      </c>
      <c r="I137" s="40" t="s">
        <v>539</v>
      </c>
      <c r="J137" s="40" t="s">
        <v>540</v>
      </c>
      <c r="K137" s="40" t="s">
        <v>541</v>
      </c>
    </row>
    <row r="138" spans="1:11" ht="15.75" customHeight="1" x14ac:dyDescent="0.25">
      <c r="A138" s="9">
        <f t="shared" si="1"/>
        <v>96</v>
      </c>
      <c r="B138" s="39" t="s">
        <v>607</v>
      </c>
      <c r="C138" s="116">
        <v>350</v>
      </c>
      <c r="D138" s="116">
        <v>10</v>
      </c>
      <c r="E138" s="116">
        <v>7.5</v>
      </c>
      <c r="F138" s="117" t="s">
        <v>502</v>
      </c>
      <c r="G138" s="5"/>
      <c r="H138" s="40" t="s">
        <v>513</v>
      </c>
      <c r="I138" s="40" t="s">
        <v>539</v>
      </c>
      <c r="J138" s="40" t="s">
        <v>540</v>
      </c>
      <c r="K138" s="40" t="s">
        <v>541</v>
      </c>
    </row>
    <row r="139" spans="1:11" ht="15.75" customHeight="1" x14ac:dyDescent="0.25">
      <c r="A139" s="9">
        <f t="shared" si="1"/>
        <v>97</v>
      </c>
      <c r="B139" s="39" t="s">
        <v>608</v>
      </c>
      <c r="C139" s="116">
        <v>770</v>
      </c>
      <c r="D139" s="116">
        <v>22</v>
      </c>
      <c r="E139" s="116">
        <v>7.5</v>
      </c>
      <c r="F139" s="117" t="s">
        <v>502</v>
      </c>
      <c r="G139" s="5"/>
      <c r="H139" s="40" t="s">
        <v>513</v>
      </c>
      <c r="I139" s="40" t="s">
        <v>539</v>
      </c>
      <c r="J139" s="40" t="s">
        <v>540</v>
      </c>
      <c r="K139" s="40" t="s">
        <v>541</v>
      </c>
    </row>
    <row r="140" spans="1:11" ht="15.75" customHeight="1" x14ac:dyDescent="0.25">
      <c r="A140" s="9">
        <f t="shared" si="1"/>
        <v>98</v>
      </c>
      <c r="B140" s="39" t="s">
        <v>609</v>
      </c>
      <c r="C140" s="116">
        <v>2100</v>
      </c>
      <c r="D140" s="116">
        <v>70</v>
      </c>
      <c r="E140" s="116">
        <v>7.5</v>
      </c>
      <c r="F140" s="117" t="s">
        <v>502</v>
      </c>
      <c r="G140" s="5"/>
      <c r="H140" s="40" t="s">
        <v>513</v>
      </c>
      <c r="I140" s="40" t="s">
        <v>539</v>
      </c>
      <c r="J140" s="40" t="s">
        <v>540</v>
      </c>
      <c r="K140" s="40" t="s">
        <v>541</v>
      </c>
    </row>
    <row r="141" spans="1:11" ht="15.75" customHeight="1" x14ac:dyDescent="0.25">
      <c r="A141" s="9">
        <f t="shared" si="1"/>
        <v>99</v>
      </c>
      <c r="B141" s="39" t="s">
        <v>610</v>
      </c>
      <c r="C141" s="116">
        <v>900</v>
      </c>
      <c r="D141" s="116">
        <v>30</v>
      </c>
      <c r="E141" s="116">
        <v>7.5</v>
      </c>
      <c r="F141" s="117" t="s">
        <v>502</v>
      </c>
      <c r="G141" s="5"/>
      <c r="H141" s="40" t="s">
        <v>513</v>
      </c>
      <c r="I141" s="40" t="s">
        <v>539</v>
      </c>
      <c r="J141" s="40" t="s">
        <v>540</v>
      </c>
      <c r="K141" s="40" t="s">
        <v>541</v>
      </c>
    </row>
    <row r="142" spans="1:11" ht="15.75" customHeight="1" x14ac:dyDescent="0.25">
      <c r="A142" s="9">
        <f t="shared" si="1"/>
        <v>100</v>
      </c>
      <c r="B142" s="39" t="s">
        <v>611</v>
      </c>
      <c r="C142" s="116">
        <v>70</v>
      </c>
      <c r="D142" s="116">
        <v>2</v>
      </c>
      <c r="E142" s="116">
        <v>7.5</v>
      </c>
      <c r="F142" s="117" t="s">
        <v>502</v>
      </c>
      <c r="G142" s="5"/>
      <c r="H142" s="40" t="s">
        <v>513</v>
      </c>
      <c r="I142" s="40" t="s">
        <v>539</v>
      </c>
      <c r="J142" s="40" t="s">
        <v>540</v>
      </c>
      <c r="K142" s="40" t="s">
        <v>541</v>
      </c>
    </row>
    <row r="143" spans="1:11" ht="15.75" customHeight="1" x14ac:dyDescent="0.25">
      <c r="A143" s="9">
        <f t="shared" si="1"/>
        <v>101</v>
      </c>
      <c r="B143" s="39" t="s">
        <v>612</v>
      </c>
      <c r="C143" s="116">
        <v>70</v>
      </c>
      <c r="D143" s="116">
        <v>2</v>
      </c>
      <c r="E143" s="116">
        <v>7.5</v>
      </c>
      <c r="F143" s="117" t="s">
        <v>502</v>
      </c>
      <c r="G143" s="5"/>
      <c r="H143" s="40" t="s">
        <v>513</v>
      </c>
      <c r="I143" s="40" t="s">
        <v>539</v>
      </c>
      <c r="J143" s="40" t="s">
        <v>540</v>
      </c>
      <c r="K143" s="40" t="s">
        <v>541</v>
      </c>
    </row>
    <row r="144" spans="1:11" ht="15.75" customHeight="1" x14ac:dyDescent="0.25">
      <c r="A144" s="9">
        <f t="shared" si="1"/>
        <v>102</v>
      </c>
      <c r="B144" s="39" t="s">
        <v>613</v>
      </c>
      <c r="C144" s="116">
        <v>210</v>
      </c>
      <c r="D144" s="116">
        <v>7</v>
      </c>
      <c r="E144" s="116">
        <v>7.5</v>
      </c>
      <c r="F144" s="117" t="s">
        <v>502</v>
      </c>
      <c r="G144" s="5"/>
      <c r="H144" s="40" t="s">
        <v>513</v>
      </c>
      <c r="I144" s="40" t="s">
        <v>539</v>
      </c>
      <c r="J144" s="40" t="s">
        <v>540</v>
      </c>
      <c r="K144" s="40" t="s">
        <v>541</v>
      </c>
    </row>
    <row r="145" spans="1:11" ht="15.75" customHeight="1" x14ac:dyDescent="0.25">
      <c r="A145" s="9">
        <f t="shared" si="1"/>
        <v>103</v>
      </c>
      <c r="B145" s="39" t="s">
        <v>614</v>
      </c>
      <c r="C145" s="116">
        <v>315</v>
      </c>
      <c r="D145" s="116">
        <v>9</v>
      </c>
      <c r="E145" s="116">
        <v>7.5</v>
      </c>
      <c r="F145" s="117" t="s">
        <v>502</v>
      </c>
      <c r="G145" s="5"/>
      <c r="H145" s="40" t="s">
        <v>513</v>
      </c>
      <c r="I145" s="40" t="s">
        <v>539</v>
      </c>
      <c r="J145" s="40" t="s">
        <v>540</v>
      </c>
      <c r="K145" s="40" t="s">
        <v>541</v>
      </c>
    </row>
    <row r="146" spans="1:11" ht="15.75" customHeight="1" x14ac:dyDescent="0.25">
      <c r="A146" s="9">
        <f t="shared" si="1"/>
        <v>104</v>
      </c>
      <c r="B146" s="39" t="s">
        <v>615</v>
      </c>
      <c r="C146" s="116">
        <v>60</v>
      </c>
      <c r="D146" s="116">
        <v>2</v>
      </c>
      <c r="E146" s="116">
        <v>7.5</v>
      </c>
      <c r="F146" s="117" t="s">
        <v>502</v>
      </c>
      <c r="G146" s="5"/>
      <c r="H146" s="40" t="s">
        <v>513</v>
      </c>
      <c r="I146" s="40" t="s">
        <v>539</v>
      </c>
      <c r="J146" s="40" t="s">
        <v>540</v>
      </c>
      <c r="K146" s="40" t="s">
        <v>541</v>
      </c>
    </row>
    <row r="147" spans="1:11" ht="15.75" customHeight="1" x14ac:dyDescent="0.25">
      <c r="A147" s="9">
        <f t="shared" si="1"/>
        <v>105</v>
      </c>
      <c r="B147" s="39" t="s">
        <v>616</v>
      </c>
      <c r="C147" s="116">
        <v>750</v>
      </c>
      <c r="D147" s="116">
        <v>25</v>
      </c>
      <c r="E147" s="116">
        <v>7.5</v>
      </c>
      <c r="F147" s="117" t="s">
        <v>502</v>
      </c>
      <c r="G147" s="5"/>
      <c r="H147" s="40" t="s">
        <v>513</v>
      </c>
      <c r="I147" s="40" t="s">
        <v>539</v>
      </c>
      <c r="J147" s="40" t="s">
        <v>540</v>
      </c>
      <c r="K147" s="40" t="s">
        <v>541</v>
      </c>
    </row>
    <row r="148" spans="1:11" ht="15.75" customHeight="1" x14ac:dyDescent="0.25">
      <c r="A148" s="9">
        <f t="shared" si="1"/>
        <v>106</v>
      </c>
      <c r="B148" s="39" t="s">
        <v>617</v>
      </c>
      <c r="C148" s="116">
        <v>270</v>
      </c>
      <c r="D148" s="116">
        <v>9</v>
      </c>
      <c r="E148" s="116">
        <v>7.5</v>
      </c>
      <c r="F148" s="117" t="s">
        <v>502</v>
      </c>
      <c r="G148" s="5"/>
      <c r="H148" s="40" t="s">
        <v>513</v>
      </c>
      <c r="I148" s="40" t="s">
        <v>539</v>
      </c>
      <c r="J148" s="40" t="s">
        <v>540</v>
      </c>
      <c r="K148" s="40" t="s">
        <v>541</v>
      </c>
    </row>
    <row r="149" spans="1:11" ht="15.75" customHeight="1" x14ac:dyDescent="0.25">
      <c r="A149" s="9">
        <f t="shared" si="1"/>
        <v>107</v>
      </c>
      <c r="B149" s="39" t="s">
        <v>618</v>
      </c>
      <c r="C149" s="116">
        <v>105</v>
      </c>
      <c r="D149" s="116">
        <v>3</v>
      </c>
      <c r="E149" s="116">
        <v>7.5</v>
      </c>
      <c r="F149" s="117" t="s">
        <v>502</v>
      </c>
      <c r="G149" s="5"/>
      <c r="H149" s="40" t="s">
        <v>513</v>
      </c>
      <c r="I149" s="40" t="s">
        <v>539</v>
      </c>
      <c r="J149" s="40" t="s">
        <v>540</v>
      </c>
      <c r="K149" s="40" t="s">
        <v>541</v>
      </c>
    </row>
    <row r="150" spans="1:11" ht="15.75" customHeight="1" x14ac:dyDescent="0.25">
      <c r="A150" s="9">
        <f t="shared" si="1"/>
        <v>108</v>
      </c>
      <c r="B150" s="39" t="s">
        <v>619</v>
      </c>
      <c r="C150" s="116">
        <v>120</v>
      </c>
      <c r="D150" s="116">
        <v>4</v>
      </c>
      <c r="E150" s="116">
        <v>7.5</v>
      </c>
      <c r="F150" s="117" t="s">
        <v>502</v>
      </c>
      <c r="G150" s="5"/>
      <c r="H150" s="40" t="s">
        <v>513</v>
      </c>
      <c r="I150" s="40" t="s">
        <v>539</v>
      </c>
      <c r="J150" s="40" t="s">
        <v>540</v>
      </c>
      <c r="K150" s="40" t="s">
        <v>541</v>
      </c>
    </row>
    <row r="151" spans="1:11" ht="15.75" customHeight="1" x14ac:dyDescent="0.25">
      <c r="A151" s="9">
        <f t="shared" si="1"/>
        <v>109</v>
      </c>
      <c r="B151" s="39" t="s">
        <v>620</v>
      </c>
      <c r="C151" s="116">
        <v>120</v>
      </c>
      <c r="D151" s="116">
        <v>4</v>
      </c>
      <c r="E151" s="116">
        <v>7.5</v>
      </c>
      <c r="F151" s="117" t="s">
        <v>502</v>
      </c>
      <c r="G151" s="5"/>
      <c r="H151" s="40" t="s">
        <v>513</v>
      </c>
      <c r="I151" s="40" t="s">
        <v>539</v>
      </c>
      <c r="J151" s="40" t="s">
        <v>540</v>
      </c>
      <c r="K151" s="40" t="s">
        <v>541</v>
      </c>
    </row>
    <row r="152" spans="1:11" ht="15.75" customHeight="1" x14ac:dyDescent="0.25">
      <c r="A152" s="9">
        <f t="shared" si="1"/>
        <v>110</v>
      </c>
      <c r="B152" s="39" t="s">
        <v>621</v>
      </c>
      <c r="C152" s="116">
        <v>180</v>
      </c>
      <c r="D152" s="116">
        <v>6</v>
      </c>
      <c r="E152" s="116">
        <v>7.5</v>
      </c>
      <c r="F152" s="117" t="s">
        <v>502</v>
      </c>
      <c r="G152" s="5"/>
      <c r="H152" s="40" t="s">
        <v>513</v>
      </c>
      <c r="I152" s="40" t="s">
        <v>539</v>
      </c>
      <c r="J152" s="40" t="s">
        <v>540</v>
      </c>
      <c r="K152" s="40" t="s">
        <v>541</v>
      </c>
    </row>
    <row r="153" spans="1:11" ht="15.75" customHeight="1" x14ac:dyDescent="0.25">
      <c r="A153" s="9">
        <f t="shared" si="1"/>
        <v>111</v>
      </c>
      <c r="B153" s="39" t="s">
        <v>622</v>
      </c>
      <c r="C153" s="116">
        <v>510</v>
      </c>
      <c r="D153" s="116">
        <v>17</v>
      </c>
      <c r="E153" s="116">
        <v>7.5</v>
      </c>
      <c r="F153" s="117" t="s">
        <v>502</v>
      </c>
      <c r="G153" s="5"/>
      <c r="H153" s="40" t="s">
        <v>513</v>
      </c>
      <c r="I153" s="40" t="s">
        <v>539</v>
      </c>
      <c r="J153" s="40" t="s">
        <v>540</v>
      </c>
      <c r="K153" s="40" t="s">
        <v>541</v>
      </c>
    </row>
    <row r="154" spans="1:11" ht="15.75" customHeight="1" x14ac:dyDescent="0.25">
      <c r="A154" s="9">
        <f t="shared" si="1"/>
        <v>112</v>
      </c>
      <c r="B154" s="39" t="s">
        <v>623</v>
      </c>
      <c r="C154" s="116">
        <v>90</v>
      </c>
      <c r="D154" s="116">
        <v>3</v>
      </c>
      <c r="E154" s="116">
        <v>7.5</v>
      </c>
      <c r="F154" s="117" t="s">
        <v>502</v>
      </c>
      <c r="G154" s="5"/>
      <c r="H154" s="40" t="s">
        <v>513</v>
      </c>
      <c r="I154" s="40" t="s">
        <v>539</v>
      </c>
      <c r="J154" s="40" t="s">
        <v>540</v>
      </c>
      <c r="K154" s="40" t="s">
        <v>541</v>
      </c>
    </row>
    <row r="155" spans="1:11" ht="15.75" customHeight="1" x14ac:dyDescent="0.25">
      <c r="A155" s="9">
        <f t="shared" si="1"/>
        <v>113</v>
      </c>
      <c r="B155" s="39" t="s">
        <v>624</v>
      </c>
      <c r="C155" s="116">
        <v>105</v>
      </c>
      <c r="D155" s="116">
        <v>3</v>
      </c>
      <c r="E155" s="116">
        <v>7.5</v>
      </c>
      <c r="F155" s="117" t="s">
        <v>502</v>
      </c>
      <c r="G155" s="5"/>
      <c r="H155" s="40" t="s">
        <v>513</v>
      </c>
      <c r="I155" s="40" t="s">
        <v>539</v>
      </c>
      <c r="J155" s="40" t="s">
        <v>540</v>
      </c>
      <c r="K155" s="40" t="s">
        <v>541</v>
      </c>
    </row>
    <row r="156" spans="1:11" ht="15.75" customHeight="1" x14ac:dyDescent="0.25">
      <c r="A156" s="9">
        <f t="shared" si="1"/>
        <v>114</v>
      </c>
      <c r="B156" s="39" t="s">
        <v>625</v>
      </c>
      <c r="C156" s="116">
        <v>90</v>
      </c>
      <c r="D156" s="116">
        <v>3</v>
      </c>
      <c r="E156" s="116">
        <v>7.5</v>
      </c>
      <c r="F156" s="117" t="s">
        <v>502</v>
      </c>
      <c r="G156" s="5"/>
      <c r="H156" s="40" t="s">
        <v>513</v>
      </c>
      <c r="I156" s="40" t="s">
        <v>539</v>
      </c>
      <c r="J156" s="40" t="s">
        <v>540</v>
      </c>
      <c r="K156" s="40" t="s">
        <v>541</v>
      </c>
    </row>
    <row r="157" spans="1:11" ht="15.75" customHeight="1" x14ac:dyDescent="0.25">
      <c r="A157" s="9">
        <f t="shared" si="1"/>
        <v>115</v>
      </c>
      <c r="B157" s="39" t="s">
        <v>626</v>
      </c>
      <c r="C157" s="116">
        <v>90</v>
      </c>
      <c r="D157" s="116">
        <v>3</v>
      </c>
      <c r="E157" s="116">
        <v>7.5</v>
      </c>
      <c r="F157" s="117" t="s">
        <v>502</v>
      </c>
      <c r="G157" s="5"/>
      <c r="H157" s="40" t="s">
        <v>513</v>
      </c>
      <c r="I157" s="40" t="s">
        <v>539</v>
      </c>
      <c r="J157" s="40" t="s">
        <v>540</v>
      </c>
      <c r="K157" s="40" t="s">
        <v>541</v>
      </c>
    </row>
    <row r="158" spans="1:11" ht="15.75" customHeight="1" x14ac:dyDescent="0.25">
      <c r="A158" s="9">
        <f t="shared" si="1"/>
        <v>116</v>
      </c>
      <c r="B158" s="39" t="s">
        <v>627</v>
      </c>
      <c r="C158" s="116">
        <v>140</v>
      </c>
      <c r="D158" s="116">
        <v>4</v>
      </c>
      <c r="E158" s="116">
        <v>7.5</v>
      </c>
      <c r="F158" s="117" t="s">
        <v>502</v>
      </c>
      <c r="G158" s="5"/>
      <c r="H158" s="40" t="s">
        <v>513</v>
      </c>
      <c r="I158" s="40" t="s">
        <v>539</v>
      </c>
      <c r="J158" s="40" t="s">
        <v>540</v>
      </c>
      <c r="K158" s="40" t="s">
        <v>541</v>
      </c>
    </row>
    <row r="159" spans="1:11" ht="15.75" customHeight="1" x14ac:dyDescent="0.25">
      <c r="A159" s="9">
        <f t="shared" si="1"/>
        <v>117</v>
      </c>
      <c r="B159" s="39" t="s">
        <v>628</v>
      </c>
      <c r="C159" s="116">
        <v>280</v>
      </c>
      <c r="D159" s="116">
        <v>8</v>
      </c>
      <c r="E159" s="116">
        <v>7.5</v>
      </c>
      <c r="F159" s="117" t="s">
        <v>502</v>
      </c>
      <c r="G159" s="5"/>
      <c r="H159" s="40" t="s">
        <v>513</v>
      </c>
      <c r="I159" s="40" t="s">
        <v>539</v>
      </c>
      <c r="J159" s="40" t="s">
        <v>540</v>
      </c>
      <c r="K159" s="40" t="s">
        <v>541</v>
      </c>
    </row>
    <row r="160" spans="1:11" ht="15.75" customHeight="1" x14ac:dyDescent="0.25">
      <c r="A160" s="9">
        <f t="shared" si="1"/>
        <v>118</v>
      </c>
      <c r="B160" s="39" t="s">
        <v>629</v>
      </c>
      <c r="C160" s="116">
        <v>180</v>
      </c>
      <c r="D160" s="116">
        <v>6</v>
      </c>
      <c r="E160" s="116">
        <v>7.5</v>
      </c>
      <c r="F160" s="117" t="s">
        <v>502</v>
      </c>
      <c r="G160" s="5"/>
      <c r="H160" s="40" t="s">
        <v>513</v>
      </c>
      <c r="I160" s="40" t="s">
        <v>539</v>
      </c>
      <c r="J160" s="40" t="s">
        <v>540</v>
      </c>
      <c r="K160" s="40" t="s">
        <v>541</v>
      </c>
    </row>
    <row r="161" spans="1:11" ht="15.75" customHeight="1" x14ac:dyDescent="0.25">
      <c r="A161" s="9">
        <f t="shared" si="1"/>
        <v>119</v>
      </c>
      <c r="B161" s="39" t="s">
        <v>630</v>
      </c>
      <c r="C161" s="116">
        <v>60</v>
      </c>
      <c r="D161" s="116">
        <v>2</v>
      </c>
      <c r="E161" s="116">
        <v>7.5</v>
      </c>
      <c r="F161" s="117" t="s">
        <v>502</v>
      </c>
      <c r="G161" s="5"/>
      <c r="H161" s="40" t="s">
        <v>513</v>
      </c>
      <c r="I161" s="40" t="s">
        <v>539</v>
      </c>
      <c r="J161" s="40" t="s">
        <v>540</v>
      </c>
      <c r="K161" s="40" t="s">
        <v>541</v>
      </c>
    </row>
    <row r="162" spans="1:11" ht="15.75" customHeight="1" x14ac:dyDescent="0.25">
      <c r="A162" s="9">
        <f t="shared" si="1"/>
        <v>120</v>
      </c>
      <c r="B162" s="39" t="s">
        <v>631</v>
      </c>
      <c r="C162" s="116">
        <v>240</v>
      </c>
      <c r="D162" s="116">
        <v>8</v>
      </c>
      <c r="E162" s="116">
        <v>7.5</v>
      </c>
      <c r="F162" s="117" t="s">
        <v>502</v>
      </c>
      <c r="G162" s="5"/>
      <c r="H162" s="40" t="s">
        <v>513</v>
      </c>
      <c r="I162" s="40" t="s">
        <v>539</v>
      </c>
      <c r="J162" s="40" t="s">
        <v>540</v>
      </c>
      <c r="K162" s="40" t="s">
        <v>541</v>
      </c>
    </row>
    <row r="163" spans="1:11" ht="15.75" customHeight="1" x14ac:dyDescent="0.25">
      <c r="A163" s="9">
        <f t="shared" si="1"/>
        <v>121</v>
      </c>
      <c r="B163" s="39" t="s">
        <v>632</v>
      </c>
      <c r="C163" s="116">
        <v>70</v>
      </c>
      <c r="D163" s="116">
        <v>2</v>
      </c>
      <c r="E163" s="116">
        <v>7.5</v>
      </c>
      <c r="F163" s="117" t="s">
        <v>502</v>
      </c>
      <c r="G163" s="5"/>
      <c r="H163" s="40" t="s">
        <v>513</v>
      </c>
      <c r="I163" s="40" t="s">
        <v>539</v>
      </c>
      <c r="J163" s="40" t="s">
        <v>540</v>
      </c>
      <c r="K163" s="40" t="s">
        <v>541</v>
      </c>
    </row>
    <row r="164" spans="1:11" ht="15.75" customHeight="1" x14ac:dyDescent="0.25">
      <c r="A164" s="9">
        <f t="shared" si="1"/>
        <v>122</v>
      </c>
      <c r="B164" s="39" t="s">
        <v>633</v>
      </c>
      <c r="C164" s="116">
        <v>120</v>
      </c>
      <c r="D164" s="116">
        <v>4</v>
      </c>
      <c r="E164" s="116">
        <v>7.5</v>
      </c>
      <c r="F164" s="117" t="s">
        <v>502</v>
      </c>
      <c r="G164" s="5"/>
      <c r="H164" s="40" t="s">
        <v>513</v>
      </c>
      <c r="I164" s="40" t="s">
        <v>539</v>
      </c>
      <c r="J164" s="40" t="s">
        <v>540</v>
      </c>
      <c r="K164" s="40" t="s">
        <v>541</v>
      </c>
    </row>
    <row r="165" spans="1:11" ht="15.75" customHeight="1" x14ac:dyDescent="0.25">
      <c r="A165" s="9">
        <f t="shared" si="1"/>
        <v>123</v>
      </c>
      <c r="B165" s="39" t="s">
        <v>634</v>
      </c>
      <c r="C165" s="116">
        <v>60</v>
      </c>
      <c r="D165" s="116">
        <v>2</v>
      </c>
      <c r="E165" s="116">
        <v>7.5</v>
      </c>
      <c r="F165" s="117" t="s">
        <v>502</v>
      </c>
      <c r="G165" s="5"/>
      <c r="H165" s="40" t="s">
        <v>513</v>
      </c>
      <c r="I165" s="40" t="s">
        <v>539</v>
      </c>
      <c r="J165" s="40" t="s">
        <v>540</v>
      </c>
      <c r="K165" s="40" t="s">
        <v>541</v>
      </c>
    </row>
    <row r="166" spans="1:11" ht="15.75" customHeight="1" x14ac:dyDescent="0.25">
      <c r="A166" s="9">
        <f t="shared" si="1"/>
        <v>124</v>
      </c>
      <c r="B166" s="39" t="s">
        <v>635</v>
      </c>
      <c r="C166" s="116">
        <v>35</v>
      </c>
      <c r="D166" s="116">
        <v>1</v>
      </c>
      <c r="E166" s="116">
        <v>7.5</v>
      </c>
      <c r="F166" s="117" t="s">
        <v>502</v>
      </c>
      <c r="G166" s="5"/>
      <c r="H166" s="40" t="s">
        <v>513</v>
      </c>
      <c r="I166" s="40" t="s">
        <v>539</v>
      </c>
      <c r="J166" s="40" t="s">
        <v>540</v>
      </c>
      <c r="K166" s="40" t="s">
        <v>541</v>
      </c>
    </row>
    <row r="167" spans="1:11" ht="15.75" customHeight="1" x14ac:dyDescent="0.25">
      <c r="A167" s="9">
        <f t="shared" si="1"/>
        <v>125</v>
      </c>
      <c r="B167" s="39" t="s">
        <v>636</v>
      </c>
      <c r="C167" s="116">
        <v>490</v>
      </c>
      <c r="D167" s="116">
        <v>14</v>
      </c>
      <c r="E167" s="116">
        <v>7.5</v>
      </c>
      <c r="F167" s="117" t="s">
        <v>502</v>
      </c>
      <c r="G167" s="5"/>
      <c r="H167" s="40" t="s">
        <v>513</v>
      </c>
      <c r="I167" s="40" t="s">
        <v>539</v>
      </c>
      <c r="J167" s="40" t="s">
        <v>540</v>
      </c>
      <c r="K167" s="40" t="s">
        <v>541</v>
      </c>
    </row>
    <row r="168" spans="1:11" ht="15.75" customHeight="1" x14ac:dyDescent="0.25">
      <c r="A168" s="9">
        <f t="shared" si="1"/>
        <v>126</v>
      </c>
      <c r="B168" s="39" t="s">
        <v>637</v>
      </c>
      <c r="C168" s="116">
        <v>600</v>
      </c>
      <c r="D168" s="116">
        <v>20</v>
      </c>
      <c r="E168" s="116">
        <v>7.5</v>
      </c>
      <c r="F168" s="117" t="s">
        <v>502</v>
      </c>
      <c r="G168" s="5"/>
      <c r="H168" s="40" t="s">
        <v>513</v>
      </c>
      <c r="I168" s="40" t="s">
        <v>539</v>
      </c>
      <c r="J168" s="40" t="s">
        <v>540</v>
      </c>
      <c r="K168" s="40" t="s">
        <v>541</v>
      </c>
    </row>
    <row r="169" spans="1:11" ht="15.75" customHeight="1" x14ac:dyDescent="0.25">
      <c r="A169" s="9">
        <f t="shared" si="1"/>
        <v>127</v>
      </c>
      <c r="B169" s="39" t="s">
        <v>638</v>
      </c>
      <c r="C169" s="116">
        <v>595</v>
      </c>
      <c r="D169" s="116">
        <v>17</v>
      </c>
      <c r="E169" s="116">
        <v>7.5</v>
      </c>
      <c r="F169" s="117" t="s">
        <v>502</v>
      </c>
      <c r="G169" s="5"/>
      <c r="H169" s="40" t="s">
        <v>513</v>
      </c>
      <c r="I169" s="40" t="s">
        <v>539</v>
      </c>
      <c r="J169" s="40" t="s">
        <v>540</v>
      </c>
      <c r="K169" s="40" t="s">
        <v>541</v>
      </c>
    </row>
    <row r="170" spans="1:11" ht="15.75" customHeight="1" x14ac:dyDescent="0.25">
      <c r="A170" s="9">
        <f t="shared" si="1"/>
        <v>128</v>
      </c>
      <c r="B170" s="39" t="s">
        <v>639</v>
      </c>
      <c r="C170" s="116">
        <v>385</v>
      </c>
      <c r="D170" s="116">
        <v>11</v>
      </c>
      <c r="E170" s="116">
        <v>7.5</v>
      </c>
      <c r="F170" s="117" t="s">
        <v>502</v>
      </c>
      <c r="G170" s="5"/>
      <c r="H170" s="40" t="s">
        <v>513</v>
      </c>
      <c r="I170" s="40" t="s">
        <v>539</v>
      </c>
      <c r="J170" s="40" t="s">
        <v>540</v>
      </c>
      <c r="K170" s="40" t="s">
        <v>541</v>
      </c>
    </row>
    <row r="171" spans="1:11" ht="15.75" customHeight="1" x14ac:dyDescent="0.25">
      <c r="A171" s="9">
        <f t="shared" si="1"/>
        <v>129</v>
      </c>
      <c r="B171" s="39" t="s">
        <v>640</v>
      </c>
      <c r="C171" s="116">
        <v>105</v>
      </c>
      <c r="D171" s="116">
        <v>3</v>
      </c>
      <c r="E171" s="116">
        <v>7.5</v>
      </c>
      <c r="F171" s="117" t="s">
        <v>502</v>
      </c>
      <c r="G171" s="5"/>
      <c r="H171" s="40" t="s">
        <v>513</v>
      </c>
      <c r="I171" s="40" t="s">
        <v>539</v>
      </c>
      <c r="J171" s="40" t="s">
        <v>540</v>
      </c>
      <c r="K171" s="40" t="s">
        <v>541</v>
      </c>
    </row>
    <row r="172" spans="1:11" ht="15.75" customHeight="1" x14ac:dyDescent="0.25">
      <c r="A172" s="9">
        <f t="shared" si="1"/>
        <v>130</v>
      </c>
      <c r="B172" s="39" t="s">
        <v>641</v>
      </c>
      <c r="C172" s="116">
        <v>90</v>
      </c>
      <c r="D172" s="116">
        <v>3</v>
      </c>
      <c r="E172" s="116">
        <v>7.5</v>
      </c>
      <c r="F172" s="117" t="s">
        <v>502</v>
      </c>
      <c r="G172" s="5"/>
      <c r="H172" s="40" t="s">
        <v>513</v>
      </c>
      <c r="I172" s="40" t="s">
        <v>539</v>
      </c>
      <c r="J172" s="40" t="s">
        <v>540</v>
      </c>
      <c r="K172" s="40" t="s">
        <v>541</v>
      </c>
    </row>
    <row r="173" spans="1:11" ht="15.75" customHeight="1" x14ac:dyDescent="0.25">
      <c r="A173" s="9">
        <f t="shared" ref="A173:A236" si="2">IF(ISTEXT(B173),A172+1,"")</f>
        <v>131</v>
      </c>
      <c r="B173" s="39" t="s">
        <v>642</v>
      </c>
      <c r="C173" s="116">
        <v>350</v>
      </c>
      <c r="D173" s="116">
        <v>10</v>
      </c>
      <c r="E173" s="116">
        <v>7.5</v>
      </c>
      <c r="F173" s="117" t="s">
        <v>502</v>
      </c>
      <c r="G173" s="5"/>
      <c r="H173" s="40" t="s">
        <v>513</v>
      </c>
      <c r="I173" s="40" t="s">
        <v>539</v>
      </c>
      <c r="J173" s="40" t="s">
        <v>540</v>
      </c>
      <c r="K173" s="40" t="s">
        <v>541</v>
      </c>
    </row>
    <row r="174" spans="1:11" ht="15.75" customHeight="1" x14ac:dyDescent="0.25">
      <c r="A174" s="9">
        <f t="shared" si="2"/>
        <v>132</v>
      </c>
      <c r="B174" s="39" t="s">
        <v>643</v>
      </c>
      <c r="C174" s="116">
        <v>105</v>
      </c>
      <c r="D174" s="116">
        <v>3</v>
      </c>
      <c r="E174" s="116">
        <v>7.5</v>
      </c>
      <c r="F174" s="117" t="s">
        <v>502</v>
      </c>
      <c r="G174" s="5"/>
      <c r="H174" s="40" t="s">
        <v>513</v>
      </c>
      <c r="I174" s="40" t="s">
        <v>539</v>
      </c>
      <c r="J174" s="40" t="s">
        <v>540</v>
      </c>
      <c r="K174" s="40" t="s">
        <v>541</v>
      </c>
    </row>
    <row r="175" spans="1:11" ht="15.75" customHeight="1" x14ac:dyDescent="0.25">
      <c r="A175" s="9">
        <f t="shared" si="2"/>
        <v>133</v>
      </c>
      <c r="B175" s="39" t="s">
        <v>644</v>
      </c>
      <c r="C175" s="116">
        <v>105</v>
      </c>
      <c r="D175" s="116">
        <v>3</v>
      </c>
      <c r="E175" s="116">
        <v>7.5</v>
      </c>
      <c r="F175" s="117" t="s">
        <v>502</v>
      </c>
      <c r="G175" s="5"/>
      <c r="H175" s="40" t="s">
        <v>513</v>
      </c>
      <c r="I175" s="40" t="s">
        <v>539</v>
      </c>
      <c r="J175" s="40" t="s">
        <v>540</v>
      </c>
      <c r="K175" s="40" t="s">
        <v>541</v>
      </c>
    </row>
    <row r="176" spans="1:11" ht="15.75" customHeight="1" x14ac:dyDescent="0.25">
      <c r="A176" s="9">
        <f t="shared" si="2"/>
        <v>134</v>
      </c>
      <c r="B176" s="39" t="s">
        <v>645</v>
      </c>
      <c r="C176" s="116">
        <v>105</v>
      </c>
      <c r="D176" s="116">
        <v>3</v>
      </c>
      <c r="E176" s="116">
        <v>7.5</v>
      </c>
      <c r="F176" s="117" t="s">
        <v>502</v>
      </c>
      <c r="G176" s="5"/>
      <c r="H176" s="40" t="s">
        <v>513</v>
      </c>
      <c r="I176" s="40" t="s">
        <v>539</v>
      </c>
      <c r="J176" s="40" t="s">
        <v>540</v>
      </c>
      <c r="K176" s="40" t="s">
        <v>541</v>
      </c>
    </row>
    <row r="177" spans="1:16" ht="15.75" customHeight="1" x14ac:dyDescent="0.25">
      <c r="A177" s="9">
        <f t="shared" si="2"/>
        <v>135</v>
      </c>
      <c r="B177" s="39" t="s">
        <v>646</v>
      </c>
      <c r="C177" s="116">
        <v>630</v>
      </c>
      <c r="D177" s="116">
        <v>18</v>
      </c>
      <c r="E177" s="116">
        <v>7.5</v>
      </c>
      <c r="F177" s="117" t="s">
        <v>502</v>
      </c>
      <c r="G177" s="5"/>
      <c r="H177" s="40" t="s">
        <v>513</v>
      </c>
      <c r="I177" s="40" t="s">
        <v>539</v>
      </c>
      <c r="J177" s="40" t="s">
        <v>540</v>
      </c>
      <c r="K177" s="40" t="s">
        <v>541</v>
      </c>
    </row>
    <row r="178" spans="1:16" ht="15.75" customHeight="1" x14ac:dyDescent="0.25">
      <c r="A178" s="9">
        <f t="shared" si="2"/>
        <v>136</v>
      </c>
      <c r="B178" s="39" t="s">
        <v>647</v>
      </c>
      <c r="C178" s="116">
        <v>390</v>
      </c>
      <c r="D178" s="116">
        <v>13</v>
      </c>
      <c r="E178" s="116">
        <v>7.5</v>
      </c>
      <c r="F178" s="117" t="s">
        <v>502</v>
      </c>
      <c r="G178" s="5"/>
      <c r="H178" s="40" t="s">
        <v>513</v>
      </c>
      <c r="I178" s="40" t="s">
        <v>539</v>
      </c>
      <c r="J178" s="40" t="s">
        <v>540</v>
      </c>
      <c r="K178" s="40" t="s">
        <v>541</v>
      </c>
      <c r="P178" s="20"/>
    </row>
    <row r="179" spans="1:16" ht="15.75" customHeight="1" x14ac:dyDescent="0.25">
      <c r="A179" s="9">
        <f t="shared" si="2"/>
        <v>137</v>
      </c>
      <c r="B179" s="39" t="s">
        <v>648</v>
      </c>
      <c r="C179" s="116">
        <v>420</v>
      </c>
      <c r="D179" s="116">
        <v>14</v>
      </c>
      <c r="E179" s="116">
        <v>7.5</v>
      </c>
      <c r="F179" s="117" t="s">
        <v>502</v>
      </c>
      <c r="G179" s="5"/>
      <c r="H179" s="40" t="s">
        <v>513</v>
      </c>
      <c r="I179" s="40" t="s">
        <v>539</v>
      </c>
      <c r="J179" s="40" t="s">
        <v>540</v>
      </c>
      <c r="K179" s="40" t="s">
        <v>541</v>
      </c>
      <c r="P179" s="20"/>
    </row>
    <row r="180" spans="1:16" ht="15.75" customHeight="1" x14ac:dyDescent="0.25">
      <c r="A180" s="9">
        <f t="shared" si="2"/>
        <v>138</v>
      </c>
      <c r="B180" s="39" t="s">
        <v>649</v>
      </c>
      <c r="C180" s="116">
        <v>270</v>
      </c>
      <c r="D180" s="116">
        <v>9</v>
      </c>
      <c r="E180" s="116">
        <v>7.5</v>
      </c>
      <c r="F180" s="117" t="s">
        <v>502</v>
      </c>
      <c r="G180" s="5"/>
      <c r="H180" s="40" t="s">
        <v>513</v>
      </c>
      <c r="I180" s="40" t="s">
        <v>539</v>
      </c>
      <c r="J180" s="40" t="s">
        <v>540</v>
      </c>
      <c r="K180" s="40" t="s">
        <v>541</v>
      </c>
    </row>
    <row r="181" spans="1:16" ht="15.75" customHeight="1" x14ac:dyDescent="0.25">
      <c r="A181" s="9">
        <f t="shared" si="2"/>
        <v>139</v>
      </c>
      <c r="B181" s="39" t="s">
        <v>650</v>
      </c>
      <c r="C181" s="116">
        <v>240</v>
      </c>
      <c r="D181" s="116">
        <v>4</v>
      </c>
      <c r="E181" s="116">
        <v>7.5</v>
      </c>
      <c r="F181" s="117" t="s">
        <v>502</v>
      </c>
      <c r="G181" s="5"/>
      <c r="H181" s="40" t="s">
        <v>513</v>
      </c>
      <c r="I181" s="40" t="s">
        <v>539</v>
      </c>
      <c r="J181" s="40" t="s">
        <v>540</v>
      </c>
      <c r="K181" s="40" t="s">
        <v>541</v>
      </c>
    </row>
    <row r="182" spans="1:16" ht="15.75" customHeight="1" x14ac:dyDescent="0.25">
      <c r="A182" s="9">
        <f t="shared" si="2"/>
        <v>140</v>
      </c>
      <c r="B182" s="39" t="s">
        <v>651</v>
      </c>
      <c r="C182" s="116">
        <v>330</v>
      </c>
      <c r="D182" s="116">
        <v>11</v>
      </c>
      <c r="E182" s="116">
        <v>7.5</v>
      </c>
      <c r="F182" s="117" t="s">
        <v>502</v>
      </c>
      <c r="G182" s="5"/>
      <c r="H182" s="40" t="s">
        <v>513</v>
      </c>
      <c r="I182" s="40" t="s">
        <v>539</v>
      </c>
      <c r="J182" s="40" t="s">
        <v>540</v>
      </c>
      <c r="K182" s="40" t="s">
        <v>541</v>
      </c>
    </row>
    <row r="183" spans="1:16" ht="15.75" customHeight="1" x14ac:dyDescent="0.25">
      <c r="A183" s="9">
        <f t="shared" si="2"/>
        <v>141</v>
      </c>
      <c r="B183" s="39" t="s">
        <v>652</v>
      </c>
      <c r="C183" s="116">
        <v>1015</v>
      </c>
      <c r="D183" s="116">
        <v>29</v>
      </c>
      <c r="E183" s="116">
        <v>7.5</v>
      </c>
      <c r="F183" s="117" t="s">
        <v>502</v>
      </c>
      <c r="G183" s="5"/>
      <c r="H183" s="40" t="s">
        <v>513</v>
      </c>
      <c r="I183" s="40" t="s">
        <v>539</v>
      </c>
      <c r="J183" s="40" t="s">
        <v>540</v>
      </c>
      <c r="K183" s="40" t="s">
        <v>541</v>
      </c>
    </row>
    <row r="184" spans="1:16" ht="15.75" customHeight="1" x14ac:dyDescent="0.25">
      <c r="A184" s="9">
        <f t="shared" si="2"/>
        <v>142</v>
      </c>
      <c r="B184" s="39" t="s">
        <v>653</v>
      </c>
      <c r="C184" s="116">
        <v>210</v>
      </c>
      <c r="D184" s="116">
        <v>6</v>
      </c>
      <c r="E184" s="116">
        <v>7.5</v>
      </c>
      <c r="F184" s="117" t="s">
        <v>502</v>
      </c>
      <c r="G184" s="5"/>
      <c r="H184" s="40" t="s">
        <v>513</v>
      </c>
      <c r="I184" s="40" t="s">
        <v>539</v>
      </c>
      <c r="J184" s="40" t="s">
        <v>540</v>
      </c>
      <c r="K184" s="40" t="s">
        <v>541</v>
      </c>
    </row>
    <row r="185" spans="1:16" ht="15.75" customHeight="1" x14ac:dyDescent="0.25">
      <c r="A185" s="9">
        <f t="shared" si="2"/>
        <v>143</v>
      </c>
      <c r="B185" s="39" t="s">
        <v>654</v>
      </c>
      <c r="C185" s="116">
        <v>270</v>
      </c>
      <c r="D185" s="116">
        <v>9</v>
      </c>
      <c r="E185" s="116">
        <v>7.5</v>
      </c>
      <c r="F185" s="117" t="s">
        <v>502</v>
      </c>
      <c r="G185" s="5"/>
      <c r="H185" s="40" t="s">
        <v>513</v>
      </c>
      <c r="I185" s="40" t="s">
        <v>539</v>
      </c>
      <c r="J185" s="40" t="s">
        <v>540</v>
      </c>
      <c r="K185" s="40" t="s">
        <v>541</v>
      </c>
    </row>
    <row r="186" spans="1:16" ht="15.75" customHeight="1" x14ac:dyDescent="0.25">
      <c r="A186" s="9">
        <f t="shared" si="2"/>
        <v>144</v>
      </c>
      <c r="B186" s="39" t="s">
        <v>655</v>
      </c>
      <c r="C186" s="116">
        <v>420</v>
      </c>
      <c r="D186" s="116">
        <v>12</v>
      </c>
      <c r="E186" s="116">
        <v>7.5</v>
      </c>
      <c r="F186" s="117" t="s">
        <v>502</v>
      </c>
      <c r="G186" s="5"/>
      <c r="H186" s="40" t="s">
        <v>513</v>
      </c>
      <c r="I186" s="40" t="s">
        <v>539</v>
      </c>
      <c r="J186" s="40" t="s">
        <v>540</v>
      </c>
      <c r="K186" s="40" t="s">
        <v>541</v>
      </c>
    </row>
    <row r="187" spans="1:16" ht="15.75" customHeight="1" x14ac:dyDescent="0.25">
      <c r="A187" s="9">
        <f t="shared" si="2"/>
        <v>145</v>
      </c>
      <c r="B187" s="39" t="s">
        <v>656</v>
      </c>
      <c r="C187" s="116">
        <v>245</v>
      </c>
      <c r="D187" s="116">
        <v>7</v>
      </c>
      <c r="E187" s="116">
        <v>7.5</v>
      </c>
      <c r="F187" s="117" t="s">
        <v>502</v>
      </c>
      <c r="G187" s="5"/>
      <c r="H187" s="40" t="s">
        <v>513</v>
      </c>
      <c r="I187" s="40" t="s">
        <v>539</v>
      </c>
      <c r="J187" s="40" t="s">
        <v>540</v>
      </c>
      <c r="K187" s="40" t="s">
        <v>541</v>
      </c>
    </row>
    <row r="188" spans="1:16" ht="15.75" customHeight="1" x14ac:dyDescent="0.25">
      <c r="A188" s="9">
        <f t="shared" si="2"/>
        <v>146</v>
      </c>
      <c r="B188" s="39" t="s">
        <v>657</v>
      </c>
      <c r="C188" s="116">
        <v>240</v>
      </c>
      <c r="D188" s="116">
        <v>8</v>
      </c>
      <c r="E188" s="116">
        <v>7.5</v>
      </c>
      <c r="F188" s="117" t="s">
        <v>502</v>
      </c>
      <c r="G188" s="5"/>
      <c r="H188" s="40" t="s">
        <v>513</v>
      </c>
      <c r="I188" s="40" t="s">
        <v>539</v>
      </c>
      <c r="J188" s="40" t="s">
        <v>540</v>
      </c>
      <c r="K188" s="40" t="s">
        <v>541</v>
      </c>
    </row>
    <row r="189" spans="1:16" ht="15.75" customHeight="1" x14ac:dyDescent="0.25">
      <c r="A189" s="9">
        <f t="shared" si="2"/>
        <v>147</v>
      </c>
      <c r="B189" s="39" t="s">
        <v>658</v>
      </c>
      <c r="C189" s="116">
        <v>480</v>
      </c>
      <c r="D189" s="116">
        <v>16</v>
      </c>
      <c r="E189" s="116">
        <v>7.5</v>
      </c>
      <c r="F189" s="117" t="s">
        <v>502</v>
      </c>
      <c r="G189" s="5"/>
      <c r="H189" s="40" t="s">
        <v>513</v>
      </c>
      <c r="I189" s="40" t="s">
        <v>539</v>
      </c>
      <c r="J189" s="40" t="s">
        <v>540</v>
      </c>
      <c r="K189" s="40" t="s">
        <v>541</v>
      </c>
    </row>
    <row r="190" spans="1:16" ht="15.75" customHeight="1" x14ac:dyDescent="0.25">
      <c r="A190" s="9">
        <f t="shared" si="2"/>
        <v>148</v>
      </c>
      <c r="B190" s="39" t="s">
        <v>659</v>
      </c>
      <c r="C190" s="116">
        <v>420</v>
      </c>
      <c r="D190" s="116">
        <v>12</v>
      </c>
      <c r="E190" s="116">
        <v>7.5</v>
      </c>
      <c r="F190" s="117" t="s">
        <v>502</v>
      </c>
      <c r="G190" s="5"/>
      <c r="H190" s="40" t="s">
        <v>513</v>
      </c>
      <c r="I190" s="40" t="s">
        <v>539</v>
      </c>
      <c r="J190" s="40" t="s">
        <v>540</v>
      </c>
      <c r="K190" s="40" t="s">
        <v>541</v>
      </c>
    </row>
    <row r="191" spans="1:16" ht="15.75" customHeight="1" x14ac:dyDescent="0.25">
      <c r="A191" s="9">
        <f t="shared" si="2"/>
        <v>149</v>
      </c>
      <c r="B191" s="39" t="s">
        <v>660</v>
      </c>
      <c r="C191" s="116">
        <v>360</v>
      </c>
      <c r="D191" s="116">
        <v>12</v>
      </c>
      <c r="E191" s="116">
        <v>7.5</v>
      </c>
      <c r="F191" s="117" t="s">
        <v>502</v>
      </c>
      <c r="G191" s="5"/>
      <c r="H191" s="40" t="s">
        <v>513</v>
      </c>
      <c r="I191" s="40" t="s">
        <v>539</v>
      </c>
      <c r="J191" s="40" t="s">
        <v>540</v>
      </c>
      <c r="K191" s="40" t="s">
        <v>541</v>
      </c>
    </row>
    <row r="192" spans="1:16" ht="15.75" customHeight="1" x14ac:dyDescent="0.25">
      <c r="A192" s="9">
        <f t="shared" si="2"/>
        <v>150</v>
      </c>
      <c r="B192" s="39" t="s">
        <v>661</v>
      </c>
      <c r="C192" s="116">
        <v>70</v>
      </c>
      <c r="D192" s="116">
        <v>2</v>
      </c>
      <c r="E192" s="116">
        <v>7.5</v>
      </c>
      <c r="F192" s="117" t="s">
        <v>502</v>
      </c>
      <c r="G192" s="5"/>
      <c r="H192" s="40" t="s">
        <v>513</v>
      </c>
      <c r="I192" s="40" t="s">
        <v>539</v>
      </c>
      <c r="J192" s="40" t="s">
        <v>540</v>
      </c>
      <c r="K192" s="40" t="s">
        <v>541</v>
      </c>
    </row>
    <row r="193" spans="1:11" ht="15.75" customHeight="1" x14ac:dyDescent="0.25">
      <c r="A193" s="9">
        <f t="shared" si="2"/>
        <v>151</v>
      </c>
      <c r="B193" s="39" t="s">
        <v>662</v>
      </c>
      <c r="C193" s="116">
        <v>210</v>
      </c>
      <c r="D193" s="116">
        <v>6</v>
      </c>
      <c r="E193" s="116">
        <v>7.5</v>
      </c>
      <c r="F193" s="117" t="s">
        <v>502</v>
      </c>
      <c r="G193" s="5"/>
      <c r="H193" s="40" t="s">
        <v>513</v>
      </c>
      <c r="I193" s="40" t="s">
        <v>539</v>
      </c>
      <c r="J193" s="40" t="s">
        <v>540</v>
      </c>
      <c r="K193" s="40" t="s">
        <v>541</v>
      </c>
    </row>
    <row r="194" spans="1:11" ht="15.75" customHeight="1" x14ac:dyDescent="0.25">
      <c r="A194" s="9">
        <f t="shared" si="2"/>
        <v>152</v>
      </c>
      <c r="B194" s="39" t="s">
        <v>663</v>
      </c>
      <c r="C194" s="116">
        <v>770</v>
      </c>
      <c r="D194" s="116">
        <v>22</v>
      </c>
      <c r="E194" s="116">
        <v>7.5</v>
      </c>
      <c r="F194" s="117" t="s">
        <v>502</v>
      </c>
      <c r="G194" s="5"/>
      <c r="H194" s="40" t="s">
        <v>513</v>
      </c>
      <c r="I194" s="40" t="s">
        <v>539</v>
      </c>
      <c r="J194" s="40" t="s">
        <v>540</v>
      </c>
      <c r="K194" s="40" t="s">
        <v>541</v>
      </c>
    </row>
    <row r="195" spans="1:11" ht="15.75" customHeight="1" x14ac:dyDescent="0.25">
      <c r="A195" s="9">
        <f t="shared" si="2"/>
        <v>153</v>
      </c>
      <c r="B195" s="39" t="s">
        <v>664</v>
      </c>
      <c r="C195" s="116">
        <v>150</v>
      </c>
      <c r="D195" s="116">
        <v>5</v>
      </c>
      <c r="E195" s="116">
        <v>7.5</v>
      </c>
      <c r="F195" s="117" t="s">
        <v>502</v>
      </c>
      <c r="G195" s="5"/>
      <c r="H195" s="40" t="s">
        <v>513</v>
      </c>
      <c r="I195" s="40" t="s">
        <v>539</v>
      </c>
      <c r="J195" s="40" t="s">
        <v>540</v>
      </c>
      <c r="K195" s="40" t="s">
        <v>541</v>
      </c>
    </row>
    <row r="196" spans="1:11" ht="15.75" customHeight="1" x14ac:dyDescent="0.25">
      <c r="A196" s="9">
        <f t="shared" si="2"/>
        <v>154</v>
      </c>
      <c r="B196" s="39" t="s">
        <v>665</v>
      </c>
      <c r="C196" s="116">
        <v>315</v>
      </c>
      <c r="D196" s="116">
        <v>9</v>
      </c>
      <c r="E196" s="116">
        <v>7.5</v>
      </c>
      <c r="F196" s="117" t="s">
        <v>502</v>
      </c>
      <c r="G196" s="5"/>
      <c r="H196" s="40" t="s">
        <v>513</v>
      </c>
      <c r="I196" s="40" t="s">
        <v>539</v>
      </c>
      <c r="J196" s="40" t="s">
        <v>540</v>
      </c>
      <c r="K196" s="40" t="s">
        <v>541</v>
      </c>
    </row>
    <row r="197" spans="1:11" ht="15.75" customHeight="1" x14ac:dyDescent="0.25">
      <c r="A197" s="9">
        <f t="shared" si="2"/>
        <v>155</v>
      </c>
      <c r="B197" s="39" t="s">
        <v>666</v>
      </c>
      <c r="C197" s="116">
        <v>350</v>
      </c>
      <c r="D197" s="116">
        <v>10</v>
      </c>
      <c r="E197" s="116">
        <v>7.5</v>
      </c>
      <c r="F197" s="117" t="s">
        <v>502</v>
      </c>
      <c r="G197" s="5"/>
      <c r="H197" s="40" t="s">
        <v>513</v>
      </c>
      <c r="I197" s="40" t="s">
        <v>539</v>
      </c>
      <c r="J197" s="40" t="s">
        <v>540</v>
      </c>
      <c r="K197" s="40" t="s">
        <v>541</v>
      </c>
    </row>
    <row r="198" spans="1:11" ht="15.75" customHeight="1" x14ac:dyDescent="0.25">
      <c r="A198" s="9">
        <f t="shared" si="2"/>
        <v>156</v>
      </c>
      <c r="B198" s="39" t="s">
        <v>667</v>
      </c>
      <c r="C198" s="116">
        <v>665</v>
      </c>
      <c r="D198" s="116">
        <v>19</v>
      </c>
      <c r="E198" s="116">
        <v>7.5</v>
      </c>
      <c r="F198" s="117" t="s">
        <v>502</v>
      </c>
      <c r="G198" s="5"/>
      <c r="H198" s="40" t="s">
        <v>513</v>
      </c>
      <c r="I198" s="40" t="s">
        <v>539</v>
      </c>
      <c r="J198" s="40" t="s">
        <v>540</v>
      </c>
      <c r="K198" s="40" t="s">
        <v>541</v>
      </c>
    </row>
    <row r="199" spans="1:11" ht="15.75" customHeight="1" x14ac:dyDescent="0.25">
      <c r="A199" s="9">
        <f t="shared" si="2"/>
        <v>157</v>
      </c>
      <c r="B199" s="39" t="s">
        <v>668</v>
      </c>
      <c r="C199" s="116">
        <v>210</v>
      </c>
      <c r="D199" s="116">
        <v>6</v>
      </c>
      <c r="E199" s="116">
        <v>7.5</v>
      </c>
      <c r="F199" s="117" t="s">
        <v>502</v>
      </c>
      <c r="G199" s="5"/>
      <c r="H199" s="40" t="s">
        <v>513</v>
      </c>
      <c r="I199" s="40" t="s">
        <v>539</v>
      </c>
      <c r="J199" s="40" t="s">
        <v>540</v>
      </c>
      <c r="K199" s="40" t="s">
        <v>541</v>
      </c>
    </row>
    <row r="200" spans="1:11" ht="15.75" customHeight="1" x14ac:dyDescent="0.25">
      <c r="A200" s="9">
        <f t="shared" si="2"/>
        <v>158</v>
      </c>
      <c r="B200" s="39" t="s">
        <v>669</v>
      </c>
      <c r="C200" s="116">
        <v>140</v>
      </c>
      <c r="D200" s="116">
        <v>4</v>
      </c>
      <c r="E200" s="116">
        <v>7.5</v>
      </c>
      <c r="F200" s="117" t="s">
        <v>502</v>
      </c>
      <c r="G200" s="5"/>
      <c r="H200" s="40" t="s">
        <v>513</v>
      </c>
      <c r="I200" s="40" t="s">
        <v>539</v>
      </c>
      <c r="J200" s="40" t="s">
        <v>540</v>
      </c>
      <c r="K200" s="40" t="s">
        <v>541</v>
      </c>
    </row>
    <row r="201" spans="1:11" ht="15.75" customHeight="1" x14ac:dyDescent="0.25">
      <c r="A201" s="9">
        <f t="shared" si="2"/>
        <v>159</v>
      </c>
      <c r="B201" s="39" t="s">
        <v>670</v>
      </c>
      <c r="C201" s="116">
        <v>315</v>
      </c>
      <c r="D201" s="116">
        <v>9</v>
      </c>
      <c r="E201" s="116">
        <v>7.5</v>
      </c>
      <c r="F201" s="117" t="s">
        <v>502</v>
      </c>
      <c r="G201" s="5"/>
      <c r="H201" s="40" t="s">
        <v>513</v>
      </c>
      <c r="I201" s="40" t="s">
        <v>539</v>
      </c>
      <c r="J201" s="40" t="s">
        <v>540</v>
      </c>
      <c r="K201" s="40" t="s">
        <v>541</v>
      </c>
    </row>
    <row r="202" spans="1:11" ht="15.75" customHeight="1" x14ac:dyDescent="0.25">
      <c r="A202" s="9">
        <f t="shared" si="2"/>
        <v>160</v>
      </c>
      <c r="B202" s="39" t="s">
        <v>671</v>
      </c>
      <c r="C202" s="116">
        <v>875</v>
      </c>
      <c r="D202" s="116">
        <v>25</v>
      </c>
      <c r="E202" s="116">
        <v>7.5</v>
      </c>
      <c r="F202" s="117" t="s">
        <v>502</v>
      </c>
      <c r="G202" s="5"/>
      <c r="H202" s="40" t="s">
        <v>513</v>
      </c>
      <c r="I202" s="40" t="s">
        <v>539</v>
      </c>
      <c r="J202" s="40" t="s">
        <v>540</v>
      </c>
      <c r="K202" s="40" t="s">
        <v>541</v>
      </c>
    </row>
    <row r="203" spans="1:11" ht="15.75" customHeight="1" x14ac:dyDescent="0.25">
      <c r="A203" s="9">
        <f t="shared" si="2"/>
        <v>161</v>
      </c>
      <c r="B203" s="39" t="s">
        <v>672</v>
      </c>
      <c r="C203" s="116">
        <v>805</v>
      </c>
      <c r="D203" s="116">
        <v>23</v>
      </c>
      <c r="E203" s="116">
        <v>7.5</v>
      </c>
      <c r="F203" s="117" t="s">
        <v>502</v>
      </c>
      <c r="G203" s="5"/>
      <c r="H203" s="40" t="s">
        <v>513</v>
      </c>
      <c r="I203" s="40" t="s">
        <v>539</v>
      </c>
      <c r="J203" s="40" t="s">
        <v>540</v>
      </c>
      <c r="K203" s="40" t="s">
        <v>541</v>
      </c>
    </row>
    <row r="204" spans="1:11" ht="15.75" customHeight="1" x14ac:dyDescent="0.25">
      <c r="A204" s="9">
        <f t="shared" si="2"/>
        <v>162</v>
      </c>
      <c r="B204" s="39" t="s">
        <v>673</v>
      </c>
      <c r="C204" s="116">
        <v>105</v>
      </c>
      <c r="D204" s="116">
        <v>3</v>
      </c>
      <c r="E204" s="116">
        <v>7.5</v>
      </c>
      <c r="F204" s="117" t="s">
        <v>502</v>
      </c>
      <c r="G204" s="5"/>
      <c r="H204" s="40" t="s">
        <v>513</v>
      </c>
      <c r="I204" s="40" t="s">
        <v>539</v>
      </c>
      <c r="J204" s="40" t="s">
        <v>540</v>
      </c>
      <c r="K204" s="40" t="s">
        <v>541</v>
      </c>
    </row>
    <row r="205" spans="1:11" ht="15.75" customHeight="1" x14ac:dyDescent="0.25">
      <c r="A205" s="9">
        <f t="shared" si="2"/>
        <v>163</v>
      </c>
      <c r="B205" s="39" t="s">
        <v>674</v>
      </c>
      <c r="C205" s="116">
        <v>385</v>
      </c>
      <c r="D205" s="116">
        <v>11</v>
      </c>
      <c r="E205" s="116">
        <v>7.5</v>
      </c>
      <c r="F205" s="117" t="s">
        <v>502</v>
      </c>
      <c r="G205" s="5"/>
      <c r="H205" s="40" t="s">
        <v>513</v>
      </c>
      <c r="I205" s="40" t="s">
        <v>539</v>
      </c>
      <c r="J205" s="40" t="s">
        <v>540</v>
      </c>
      <c r="K205" s="40" t="s">
        <v>541</v>
      </c>
    </row>
    <row r="206" spans="1:11" ht="15.75" customHeight="1" x14ac:dyDescent="0.25">
      <c r="A206" s="9">
        <f t="shared" si="2"/>
        <v>164</v>
      </c>
      <c r="B206" s="39" t="s">
        <v>675</v>
      </c>
      <c r="C206" s="116">
        <v>105</v>
      </c>
      <c r="D206" s="116">
        <v>3</v>
      </c>
      <c r="E206" s="116">
        <v>7.5</v>
      </c>
      <c r="F206" s="117" t="s">
        <v>502</v>
      </c>
      <c r="G206" s="5"/>
      <c r="H206" s="40" t="s">
        <v>513</v>
      </c>
      <c r="I206" s="40" t="s">
        <v>539</v>
      </c>
      <c r="J206" s="40" t="s">
        <v>540</v>
      </c>
      <c r="K206" s="40" t="s">
        <v>541</v>
      </c>
    </row>
    <row r="207" spans="1:11" ht="15.75" customHeight="1" x14ac:dyDescent="0.25">
      <c r="A207" s="9">
        <f t="shared" si="2"/>
        <v>165</v>
      </c>
      <c r="B207" s="39" t="s">
        <v>676</v>
      </c>
      <c r="C207" s="116">
        <v>140</v>
      </c>
      <c r="D207" s="116">
        <v>4</v>
      </c>
      <c r="E207" s="116">
        <v>7.5</v>
      </c>
      <c r="F207" s="117" t="s">
        <v>502</v>
      </c>
      <c r="G207" s="5"/>
      <c r="H207" s="40" t="s">
        <v>513</v>
      </c>
      <c r="I207" s="40" t="s">
        <v>539</v>
      </c>
      <c r="J207" s="40" t="s">
        <v>540</v>
      </c>
      <c r="K207" s="40" t="s">
        <v>541</v>
      </c>
    </row>
    <row r="208" spans="1:11" ht="15.75" customHeight="1" x14ac:dyDescent="0.25">
      <c r="A208" s="9">
        <f t="shared" si="2"/>
        <v>166</v>
      </c>
      <c r="B208" s="39" t="s">
        <v>677</v>
      </c>
      <c r="C208" s="116">
        <v>240</v>
      </c>
      <c r="D208" s="116">
        <v>8</v>
      </c>
      <c r="E208" s="116">
        <v>7.5</v>
      </c>
      <c r="F208" s="117" t="s">
        <v>502</v>
      </c>
      <c r="G208" s="5"/>
      <c r="H208" s="40" t="s">
        <v>513</v>
      </c>
      <c r="I208" s="40" t="s">
        <v>539</v>
      </c>
      <c r="J208" s="40" t="s">
        <v>540</v>
      </c>
      <c r="K208" s="40" t="s">
        <v>541</v>
      </c>
    </row>
    <row r="209" spans="1:11" ht="15.75" customHeight="1" x14ac:dyDescent="0.25">
      <c r="A209" s="9">
        <f t="shared" si="2"/>
        <v>167</v>
      </c>
      <c r="B209" s="39" t="s">
        <v>678</v>
      </c>
      <c r="C209" s="116">
        <v>630</v>
      </c>
      <c r="D209" s="116">
        <v>21</v>
      </c>
      <c r="E209" s="116">
        <v>7.5</v>
      </c>
      <c r="F209" s="117" t="s">
        <v>502</v>
      </c>
      <c r="G209" s="5"/>
      <c r="H209" s="40" t="s">
        <v>513</v>
      </c>
      <c r="I209" s="40" t="s">
        <v>539</v>
      </c>
      <c r="J209" s="40" t="s">
        <v>540</v>
      </c>
      <c r="K209" s="40" t="s">
        <v>541</v>
      </c>
    </row>
    <row r="210" spans="1:11" ht="15.75" customHeight="1" x14ac:dyDescent="0.25">
      <c r="A210" s="9">
        <f t="shared" si="2"/>
        <v>168</v>
      </c>
      <c r="B210" s="39" t="s">
        <v>679</v>
      </c>
      <c r="C210" s="116">
        <v>35</v>
      </c>
      <c r="D210" s="116">
        <v>1</v>
      </c>
      <c r="E210" s="116">
        <v>7.5</v>
      </c>
      <c r="F210" s="117" t="s">
        <v>502</v>
      </c>
      <c r="G210" s="5"/>
      <c r="H210" s="40" t="s">
        <v>513</v>
      </c>
      <c r="I210" s="40" t="s">
        <v>539</v>
      </c>
      <c r="J210" s="40" t="s">
        <v>540</v>
      </c>
      <c r="K210" s="40" t="s">
        <v>541</v>
      </c>
    </row>
    <row r="211" spans="1:11" ht="15.75" customHeight="1" x14ac:dyDescent="0.25">
      <c r="A211" s="9">
        <f t="shared" si="2"/>
        <v>169</v>
      </c>
      <c r="B211" s="39" t="s">
        <v>680</v>
      </c>
      <c r="C211" s="116">
        <v>105</v>
      </c>
      <c r="D211" s="116">
        <v>3</v>
      </c>
      <c r="E211" s="116">
        <v>7.5</v>
      </c>
      <c r="F211" s="117" t="s">
        <v>502</v>
      </c>
      <c r="G211" s="5"/>
      <c r="H211" s="40" t="s">
        <v>513</v>
      </c>
      <c r="I211" s="40" t="s">
        <v>539</v>
      </c>
      <c r="J211" s="40" t="s">
        <v>540</v>
      </c>
      <c r="K211" s="40" t="s">
        <v>541</v>
      </c>
    </row>
    <row r="212" spans="1:11" ht="15.75" customHeight="1" x14ac:dyDescent="0.25">
      <c r="A212" s="9">
        <f t="shared" si="2"/>
        <v>170</v>
      </c>
      <c r="B212" s="39" t="s">
        <v>681</v>
      </c>
      <c r="C212" s="116">
        <v>140</v>
      </c>
      <c r="D212" s="116">
        <v>4</v>
      </c>
      <c r="E212" s="116">
        <v>7.5</v>
      </c>
      <c r="F212" s="117" t="s">
        <v>502</v>
      </c>
      <c r="G212" s="5"/>
      <c r="H212" s="40" t="s">
        <v>513</v>
      </c>
      <c r="I212" s="40" t="s">
        <v>539</v>
      </c>
      <c r="J212" s="40" t="s">
        <v>540</v>
      </c>
      <c r="K212" s="40" t="s">
        <v>541</v>
      </c>
    </row>
    <row r="213" spans="1:11" ht="15.75" customHeight="1" x14ac:dyDescent="0.25">
      <c r="A213" s="9">
        <f t="shared" si="2"/>
        <v>171</v>
      </c>
      <c r="B213" s="39" t="s">
        <v>682</v>
      </c>
      <c r="C213" s="116">
        <v>390</v>
      </c>
      <c r="D213" s="116">
        <v>13</v>
      </c>
      <c r="E213" s="116">
        <v>7.5</v>
      </c>
      <c r="F213" s="117" t="s">
        <v>502</v>
      </c>
      <c r="G213" s="5"/>
      <c r="H213" s="40" t="s">
        <v>513</v>
      </c>
      <c r="I213" s="40" t="s">
        <v>539</v>
      </c>
      <c r="J213" s="40" t="s">
        <v>540</v>
      </c>
      <c r="K213" s="40" t="s">
        <v>541</v>
      </c>
    </row>
    <row r="214" spans="1:11" ht="15.75" customHeight="1" x14ac:dyDescent="0.25">
      <c r="A214" s="9">
        <f t="shared" si="2"/>
        <v>172</v>
      </c>
      <c r="B214" s="39" t="s">
        <v>683</v>
      </c>
      <c r="C214" s="116">
        <v>140</v>
      </c>
      <c r="D214" s="116">
        <v>4</v>
      </c>
      <c r="E214" s="116">
        <v>7.5</v>
      </c>
      <c r="F214" s="117" t="s">
        <v>502</v>
      </c>
      <c r="G214" s="5"/>
      <c r="H214" s="40" t="s">
        <v>513</v>
      </c>
      <c r="I214" s="40" t="s">
        <v>539</v>
      </c>
      <c r="J214" s="40" t="s">
        <v>540</v>
      </c>
      <c r="K214" s="40" t="s">
        <v>541</v>
      </c>
    </row>
    <row r="215" spans="1:11" ht="15.75" customHeight="1" x14ac:dyDescent="0.25">
      <c r="A215" s="9">
        <f t="shared" si="2"/>
        <v>173</v>
      </c>
      <c r="B215" s="39" t="s">
        <v>684</v>
      </c>
      <c r="C215" s="116">
        <v>420</v>
      </c>
      <c r="D215" s="116">
        <v>14</v>
      </c>
      <c r="E215" s="116">
        <v>7.5</v>
      </c>
      <c r="F215" s="117" t="s">
        <v>502</v>
      </c>
      <c r="G215" s="5"/>
      <c r="H215" s="40" t="s">
        <v>513</v>
      </c>
      <c r="I215" s="40" t="s">
        <v>539</v>
      </c>
      <c r="J215" s="40" t="s">
        <v>540</v>
      </c>
      <c r="K215" s="40" t="s">
        <v>541</v>
      </c>
    </row>
    <row r="216" spans="1:11" ht="15.75" customHeight="1" x14ac:dyDescent="0.25">
      <c r="A216" s="9">
        <f t="shared" si="2"/>
        <v>174</v>
      </c>
      <c r="B216" s="39" t="s">
        <v>685</v>
      </c>
      <c r="C216" s="116">
        <v>70</v>
      </c>
      <c r="D216" s="116">
        <v>2</v>
      </c>
      <c r="E216" s="116">
        <v>7.5</v>
      </c>
      <c r="F216" s="117" t="s">
        <v>502</v>
      </c>
      <c r="G216" s="5"/>
      <c r="H216" s="40" t="s">
        <v>513</v>
      </c>
      <c r="I216" s="40" t="s">
        <v>539</v>
      </c>
      <c r="J216" s="40" t="s">
        <v>540</v>
      </c>
      <c r="K216" s="40" t="s">
        <v>541</v>
      </c>
    </row>
    <row r="217" spans="1:11" ht="15.75" customHeight="1" x14ac:dyDescent="0.25">
      <c r="A217" s="9">
        <f t="shared" si="2"/>
        <v>175</v>
      </c>
      <c r="B217" s="39" t="s">
        <v>686</v>
      </c>
      <c r="C217" s="116">
        <v>570</v>
      </c>
      <c r="D217" s="116">
        <v>19</v>
      </c>
      <c r="E217" s="116">
        <v>7.5</v>
      </c>
      <c r="F217" s="117" t="s">
        <v>502</v>
      </c>
      <c r="G217" s="5"/>
      <c r="H217" s="40" t="s">
        <v>513</v>
      </c>
      <c r="I217" s="40" t="s">
        <v>539</v>
      </c>
      <c r="J217" s="40" t="s">
        <v>540</v>
      </c>
      <c r="K217" s="40" t="s">
        <v>541</v>
      </c>
    </row>
    <row r="218" spans="1:11" ht="15.75" customHeight="1" x14ac:dyDescent="0.25">
      <c r="A218" s="9">
        <f t="shared" si="2"/>
        <v>176</v>
      </c>
      <c r="B218" s="39" t="s">
        <v>687</v>
      </c>
      <c r="C218" s="116">
        <v>510</v>
      </c>
      <c r="D218" s="116">
        <v>17</v>
      </c>
      <c r="E218" s="116">
        <v>7.5</v>
      </c>
      <c r="F218" s="117" t="s">
        <v>502</v>
      </c>
      <c r="G218" s="5"/>
      <c r="H218" s="40" t="s">
        <v>513</v>
      </c>
      <c r="I218" s="40" t="s">
        <v>539</v>
      </c>
      <c r="J218" s="40" t="s">
        <v>540</v>
      </c>
      <c r="K218" s="40" t="s">
        <v>541</v>
      </c>
    </row>
    <row r="219" spans="1:11" ht="15.75" customHeight="1" x14ac:dyDescent="0.25">
      <c r="A219" s="9">
        <f t="shared" si="2"/>
        <v>177</v>
      </c>
      <c r="B219" s="39" t="s">
        <v>688</v>
      </c>
      <c r="C219" s="116">
        <v>245</v>
      </c>
      <c r="D219" s="116">
        <v>7</v>
      </c>
      <c r="E219" s="116">
        <v>7.5</v>
      </c>
      <c r="F219" s="117" t="s">
        <v>502</v>
      </c>
      <c r="G219" s="5"/>
      <c r="H219" s="40" t="s">
        <v>513</v>
      </c>
      <c r="I219" s="40" t="s">
        <v>539</v>
      </c>
      <c r="J219" s="40" t="s">
        <v>540</v>
      </c>
      <c r="K219" s="40" t="s">
        <v>541</v>
      </c>
    </row>
    <row r="220" spans="1:11" ht="15.75" customHeight="1" x14ac:dyDescent="0.25">
      <c r="A220" s="9">
        <f t="shared" si="2"/>
        <v>178</v>
      </c>
      <c r="B220" s="39" t="s">
        <v>689</v>
      </c>
      <c r="C220" s="116">
        <v>360</v>
      </c>
      <c r="D220" s="116">
        <v>12</v>
      </c>
      <c r="E220" s="116">
        <v>7.5</v>
      </c>
      <c r="F220" s="117" t="s">
        <v>502</v>
      </c>
      <c r="G220" s="5"/>
      <c r="H220" s="40" t="s">
        <v>513</v>
      </c>
      <c r="I220" s="40" t="s">
        <v>539</v>
      </c>
      <c r="J220" s="40" t="s">
        <v>540</v>
      </c>
      <c r="K220" s="40" t="s">
        <v>541</v>
      </c>
    </row>
    <row r="221" spans="1:11" ht="15.75" customHeight="1" x14ac:dyDescent="0.25">
      <c r="A221" s="9">
        <f t="shared" si="2"/>
        <v>179</v>
      </c>
      <c r="B221" s="39" t="s">
        <v>690</v>
      </c>
      <c r="C221" s="116">
        <v>30</v>
      </c>
      <c r="D221" s="116">
        <v>1</v>
      </c>
      <c r="E221" s="116">
        <v>7.5</v>
      </c>
      <c r="F221" s="117" t="s">
        <v>502</v>
      </c>
      <c r="G221" s="5"/>
      <c r="H221" s="40" t="s">
        <v>513</v>
      </c>
      <c r="I221" s="40" t="s">
        <v>539</v>
      </c>
      <c r="J221" s="40" t="s">
        <v>540</v>
      </c>
      <c r="K221" s="40" t="s">
        <v>541</v>
      </c>
    </row>
    <row r="222" spans="1:11" ht="15.75" customHeight="1" x14ac:dyDescent="0.25">
      <c r="A222" s="9">
        <f t="shared" si="2"/>
        <v>180</v>
      </c>
      <c r="B222" s="39" t="s">
        <v>691</v>
      </c>
      <c r="C222" s="116">
        <v>385</v>
      </c>
      <c r="D222" s="116">
        <v>11</v>
      </c>
      <c r="E222" s="116">
        <v>7.5</v>
      </c>
      <c r="F222" s="117" t="s">
        <v>502</v>
      </c>
      <c r="G222" s="5"/>
      <c r="H222" s="40" t="s">
        <v>513</v>
      </c>
      <c r="I222" s="40" t="s">
        <v>539</v>
      </c>
      <c r="J222" s="40" t="s">
        <v>540</v>
      </c>
      <c r="K222" s="40" t="s">
        <v>541</v>
      </c>
    </row>
    <row r="223" spans="1:11" ht="15.75" customHeight="1" x14ac:dyDescent="0.25">
      <c r="A223" s="9">
        <f t="shared" si="2"/>
        <v>181</v>
      </c>
      <c r="B223" s="39" t="s">
        <v>692</v>
      </c>
      <c r="C223" s="116">
        <v>150</v>
      </c>
      <c r="D223" s="116">
        <v>5</v>
      </c>
      <c r="E223" s="116">
        <v>7.5</v>
      </c>
      <c r="F223" s="117" t="s">
        <v>502</v>
      </c>
      <c r="G223" s="5"/>
      <c r="H223" s="40" t="s">
        <v>513</v>
      </c>
      <c r="I223" s="40" t="s">
        <v>539</v>
      </c>
      <c r="J223" s="40" t="s">
        <v>540</v>
      </c>
      <c r="K223" s="40" t="s">
        <v>541</v>
      </c>
    </row>
    <row r="224" spans="1:11" ht="15.75" customHeight="1" x14ac:dyDescent="0.25">
      <c r="A224" s="9">
        <f t="shared" si="2"/>
        <v>182</v>
      </c>
      <c r="B224" s="39" t="s">
        <v>693</v>
      </c>
      <c r="C224" s="116">
        <v>360</v>
      </c>
      <c r="D224" s="116">
        <v>12</v>
      </c>
      <c r="E224" s="116">
        <v>7.5</v>
      </c>
      <c r="F224" s="117" t="s">
        <v>502</v>
      </c>
      <c r="G224" s="5"/>
      <c r="H224" s="40" t="s">
        <v>513</v>
      </c>
      <c r="I224" s="40" t="s">
        <v>539</v>
      </c>
      <c r="J224" s="40" t="s">
        <v>540</v>
      </c>
      <c r="K224" s="40" t="s">
        <v>541</v>
      </c>
    </row>
    <row r="225" spans="1:11" ht="15.75" customHeight="1" x14ac:dyDescent="0.25">
      <c r="A225" s="9">
        <f t="shared" si="2"/>
        <v>183</v>
      </c>
      <c r="B225" s="39" t="s">
        <v>694</v>
      </c>
      <c r="C225" s="116">
        <v>525</v>
      </c>
      <c r="D225" s="116">
        <v>15</v>
      </c>
      <c r="E225" s="116">
        <v>7.5</v>
      </c>
      <c r="F225" s="117" t="s">
        <v>502</v>
      </c>
      <c r="G225" s="5"/>
      <c r="H225" s="40" t="s">
        <v>513</v>
      </c>
      <c r="I225" s="40" t="s">
        <v>539</v>
      </c>
      <c r="J225" s="40" t="s">
        <v>540</v>
      </c>
      <c r="K225" s="40" t="s">
        <v>541</v>
      </c>
    </row>
    <row r="226" spans="1:11" ht="15.75" customHeight="1" x14ac:dyDescent="0.25">
      <c r="A226" s="9">
        <f t="shared" si="2"/>
        <v>184</v>
      </c>
      <c r="B226" s="39" t="s">
        <v>695</v>
      </c>
      <c r="C226" s="116">
        <v>60</v>
      </c>
      <c r="D226" s="116">
        <v>2</v>
      </c>
      <c r="E226" s="116">
        <v>7.5</v>
      </c>
      <c r="F226" s="117" t="s">
        <v>502</v>
      </c>
      <c r="G226" s="5"/>
      <c r="H226" s="40" t="s">
        <v>513</v>
      </c>
      <c r="I226" s="40" t="s">
        <v>539</v>
      </c>
      <c r="J226" s="40" t="s">
        <v>540</v>
      </c>
      <c r="K226" s="40" t="s">
        <v>541</v>
      </c>
    </row>
    <row r="227" spans="1:11" ht="15.75" customHeight="1" x14ac:dyDescent="0.25">
      <c r="A227" s="9">
        <f t="shared" si="2"/>
        <v>185</v>
      </c>
      <c r="B227" s="39" t="s">
        <v>696</v>
      </c>
      <c r="C227" s="116">
        <v>210</v>
      </c>
      <c r="D227" s="116">
        <v>7</v>
      </c>
      <c r="E227" s="116">
        <v>7.5</v>
      </c>
      <c r="F227" s="117" t="s">
        <v>502</v>
      </c>
      <c r="G227" s="5"/>
      <c r="H227" s="40" t="s">
        <v>513</v>
      </c>
      <c r="I227" s="40" t="s">
        <v>539</v>
      </c>
      <c r="J227" s="40" t="s">
        <v>540</v>
      </c>
      <c r="K227" s="40" t="s">
        <v>541</v>
      </c>
    </row>
    <row r="228" spans="1:11" ht="15.75" customHeight="1" x14ac:dyDescent="0.25">
      <c r="A228" s="9">
        <f t="shared" si="2"/>
        <v>186</v>
      </c>
      <c r="B228" s="39" t="s">
        <v>697</v>
      </c>
      <c r="C228" s="116">
        <v>330</v>
      </c>
      <c r="D228" s="116">
        <v>11</v>
      </c>
      <c r="E228" s="116">
        <v>7.5</v>
      </c>
      <c r="F228" s="117" t="s">
        <v>502</v>
      </c>
      <c r="G228" s="5"/>
      <c r="H228" s="40" t="s">
        <v>513</v>
      </c>
      <c r="I228" s="40" t="s">
        <v>539</v>
      </c>
      <c r="J228" s="40" t="s">
        <v>540</v>
      </c>
      <c r="K228" s="40" t="s">
        <v>541</v>
      </c>
    </row>
    <row r="229" spans="1:11" ht="15.75" customHeight="1" x14ac:dyDescent="0.25">
      <c r="A229" s="9">
        <f t="shared" si="2"/>
        <v>187</v>
      </c>
      <c r="B229" s="39" t="s">
        <v>698</v>
      </c>
      <c r="C229" s="116">
        <v>140</v>
      </c>
      <c r="D229" s="116">
        <v>4</v>
      </c>
      <c r="E229" s="116">
        <v>7.5</v>
      </c>
      <c r="F229" s="117" t="s">
        <v>502</v>
      </c>
      <c r="G229" s="5"/>
      <c r="H229" s="40" t="s">
        <v>513</v>
      </c>
      <c r="I229" s="40" t="s">
        <v>539</v>
      </c>
      <c r="J229" s="40" t="s">
        <v>540</v>
      </c>
      <c r="K229" s="40" t="s">
        <v>541</v>
      </c>
    </row>
    <row r="230" spans="1:11" ht="15.75" customHeight="1" x14ac:dyDescent="0.25">
      <c r="A230" s="9">
        <f t="shared" si="2"/>
        <v>188</v>
      </c>
      <c r="B230" s="39" t="s">
        <v>699</v>
      </c>
      <c r="C230" s="116">
        <v>360</v>
      </c>
      <c r="D230" s="116">
        <v>12</v>
      </c>
      <c r="E230" s="116">
        <v>7.5</v>
      </c>
      <c r="F230" s="117" t="s">
        <v>502</v>
      </c>
      <c r="G230" s="5"/>
      <c r="H230" s="40" t="s">
        <v>513</v>
      </c>
      <c r="I230" s="40" t="s">
        <v>539</v>
      </c>
      <c r="J230" s="40" t="s">
        <v>540</v>
      </c>
      <c r="K230" s="40" t="s">
        <v>541</v>
      </c>
    </row>
    <row r="231" spans="1:11" ht="15.75" customHeight="1" x14ac:dyDescent="0.25">
      <c r="A231" s="9">
        <f t="shared" si="2"/>
        <v>189</v>
      </c>
      <c r="B231" s="39" t="s">
        <v>700</v>
      </c>
      <c r="C231" s="116">
        <v>450</v>
      </c>
      <c r="D231" s="116">
        <v>15</v>
      </c>
      <c r="E231" s="116">
        <v>7.5</v>
      </c>
      <c r="F231" s="117" t="s">
        <v>502</v>
      </c>
      <c r="G231" s="5"/>
      <c r="H231" s="40" t="s">
        <v>513</v>
      </c>
      <c r="I231" s="40" t="s">
        <v>539</v>
      </c>
      <c r="J231" s="40" t="s">
        <v>540</v>
      </c>
      <c r="K231" s="40" t="s">
        <v>541</v>
      </c>
    </row>
    <row r="232" spans="1:11" ht="15.75" customHeight="1" x14ac:dyDescent="0.25">
      <c r="A232" s="9">
        <f t="shared" si="2"/>
        <v>190</v>
      </c>
      <c r="B232" s="39" t="s">
        <v>701</v>
      </c>
      <c r="C232" s="116">
        <v>390</v>
      </c>
      <c r="D232" s="116">
        <v>13</v>
      </c>
      <c r="E232" s="116">
        <v>7.5</v>
      </c>
      <c r="F232" s="117" t="s">
        <v>502</v>
      </c>
      <c r="G232" s="5"/>
      <c r="H232" s="40" t="s">
        <v>513</v>
      </c>
      <c r="I232" s="40" t="s">
        <v>539</v>
      </c>
      <c r="J232" s="40" t="s">
        <v>540</v>
      </c>
      <c r="K232" s="40" t="s">
        <v>541</v>
      </c>
    </row>
    <row r="233" spans="1:11" ht="15.75" customHeight="1" x14ac:dyDescent="0.25">
      <c r="A233" s="9">
        <f t="shared" si="2"/>
        <v>191</v>
      </c>
      <c r="B233" s="39" t="s">
        <v>702</v>
      </c>
      <c r="C233" s="116">
        <v>240</v>
      </c>
      <c r="D233" s="116">
        <v>8</v>
      </c>
      <c r="E233" s="116">
        <v>7.5</v>
      </c>
      <c r="F233" s="117" t="s">
        <v>502</v>
      </c>
      <c r="G233" s="5"/>
      <c r="H233" s="40" t="s">
        <v>513</v>
      </c>
      <c r="I233" s="40" t="s">
        <v>539</v>
      </c>
      <c r="J233" s="40" t="s">
        <v>540</v>
      </c>
      <c r="K233" s="40" t="s">
        <v>541</v>
      </c>
    </row>
    <row r="234" spans="1:11" ht="15.75" customHeight="1" x14ac:dyDescent="0.25">
      <c r="A234" s="9">
        <f t="shared" si="2"/>
        <v>192</v>
      </c>
      <c r="B234" s="39" t="s">
        <v>703</v>
      </c>
      <c r="C234" s="116">
        <v>280</v>
      </c>
      <c r="D234" s="116">
        <v>8</v>
      </c>
      <c r="E234" s="116">
        <v>7.5</v>
      </c>
      <c r="F234" s="117" t="s">
        <v>502</v>
      </c>
      <c r="G234" s="5"/>
      <c r="H234" s="40" t="s">
        <v>513</v>
      </c>
      <c r="I234" s="40" t="s">
        <v>539</v>
      </c>
      <c r="J234" s="40" t="s">
        <v>540</v>
      </c>
      <c r="K234" s="40" t="s">
        <v>541</v>
      </c>
    </row>
    <row r="235" spans="1:11" ht="15.75" customHeight="1" x14ac:dyDescent="0.25">
      <c r="A235" s="9">
        <f t="shared" si="2"/>
        <v>193</v>
      </c>
      <c r="B235" s="39" t="s">
        <v>704</v>
      </c>
      <c r="C235" s="116">
        <v>315</v>
      </c>
      <c r="D235" s="116">
        <v>9</v>
      </c>
      <c r="E235" s="116">
        <v>7.5</v>
      </c>
      <c r="F235" s="117" t="s">
        <v>502</v>
      </c>
      <c r="G235" s="5"/>
      <c r="H235" s="40" t="s">
        <v>513</v>
      </c>
      <c r="I235" s="40" t="s">
        <v>539</v>
      </c>
      <c r="J235" s="40" t="s">
        <v>540</v>
      </c>
      <c r="K235" s="40" t="s">
        <v>541</v>
      </c>
    </row>
    <row r="236" spans="1:11" ht="15.75" customHeight="1" x14ac:dyDescent="0.25">
      <c r="A236" s="9">
        <f t="shared" si="2"/>
        <v>194</v>
      </c>
      <c r="B236" s="39" t="s">
        <v>705</v>
      </c>
      <c r="C236" s="116">
        <v>140</v>
      </c>
      <c r="D236" s="116">
        <v>4</v>
      </c>
      <c r="E236" s="116">
        <v>7.5</v>
      </c>
      <c r="F236" s="117" t="s">
        <v>502</v>
      </c>
      <c r="G236" s="5"/>
      <c r="H236" s="40" t="s">
        <v>513</v>
      </c>
      <c r="I236" s="40" t="s">
        <v>539</v>
      </c>
      <c r="J236" s="40" t="s">
        <v>540</v>
      </c>
      <c r="K236" s="40" t="s">
        <v>541</v>
      </c>
    </row>
    <row r="237" spans="1:11" ht="15.75" customHeight="1" x14ac:dyDescent="0.25">
      <c r="A237" s="9">
        <f t="shared" ref="A237:A300" si="3">IF(ISTEXT(B237),A236+1,"")</f>
        <v>195</v>
      </c>
      <c r="B237" s="39" t="s">
        <v>706</v>
      </c>
      <c r="C237" s="116">
        <v>1540</v>
      </c>
      <c r="D237" s="116">
        <v>44</v>
      </c>
      <c r="E237" s="116">
        <v>7.5</v>
      </c>
      <c r="F237" s="117" t="s">
        <v>502</v>
      </c>
      <c r="G237" s="5"/>
      <c r="H237" s="40" t="s">
        <v>513</v>
      </c>
      <c r="I237" s="40" t="s">
        <v>539</v>
      </c>
      <c r="J237" s="40" t="s">
        <v>540</v>
      </c>
      <c r="K237" s="40" t="s">
        <v>541</v>
      </c>
    </row>
    <row r="238" spans="1:11" ht="15.75" customHeight="1" x14ac:dyDescent="0.25">
      <c r="A238" s="9">
        <f t="shared" si="3"/>
        <v>196</v>
      </c>
      <c r="B238" s="39" t="s">
        <v>707</v>
      </c>
      <c r="C238" s="116">
        <v>140</v>
      </c>
      <c r="D238" s="116">
        <v>4</v>
      </c>
      <c r="E238" s="116">
        <v>7.5</v>
      </c>
      <c r="F238" s="117" t="s">
        <v>502</v>
      </c>
      <c r="G238" s="5"/>
      <c r="H238" s="40" t="s">
        <v>513</v>
      </c>
      <c r="I238" s="40" t="s">
        <v>539</v>
      </c>
      <c r="J238" s="40" t="s">
        <v>540</v>
      </c>
      <c r="K238" s="40" t="s">
        <v>541</v>
      </c>
    </row>
    <row r="239" spans="1:11" ht="15.75" customHeight="1" x14ac:dyDescent="0.25">
      <c r="A239" s="9">
        <f t="shared" si="3"/>
        <v>197</v>
      </c>
      <c r="B239" s="39" t="s">
        <v>708</v>
      </c>
      <c r="C239" s="116">
        <v>35</v>
      </c>
      <c r="D239" s="116">
        <v>1</v>
      </c>
      <c r="E239" s="116">
        <v>7.5</v>
      </c>
      <c r="F239" s="117" t="s">
        <v>502</v>
      </c>
      <c r="G239" s="5"/>
      <c r="H239" s="40" t="s">
        <v>513</v>
      </c>
      <c r="I239" s="40" t="s">
        <v>539</v>
      </c>
      <c r="J239" s="40" t="s">
        <v>540</v>
      </c>
      <c r="K239" s="40" t="s">
        <v>541</v>
      </c>
    </row>
    <row r="240" spans="1:11" ht="15.75" customHeight="1" x14ac:dyDescent="0.25">
      <c r="A240" s="9">
        <f t="shared" si="3"/>
        <v>198</v>
      </c>
      <c r="B240" s="39" t="s">
        <v>709</v>
      </c>
      <c r="C240" s="116">
        <v>330</v>
      </c>
      <c r="D240" s="116">
        <v>11</v>
      </c>
      <c r="E240" s="116">
        <v>7.5</v>
      </c>
      <c r="F240" s="117" t="s">
        <v>502</v>
      </c>
      <c r="G240" s="5"/>
      <c r="H240" s="40" t="s">
        <v>513</v>
      </c>
      <c r="I240" s="40" t="s">
        <v>539</v>
      </c>
      <c r="J240" s="40" t="s">
        <v>540</v>
      </c>
      <c r="K240" s="40" t="s">
        <v>541</v>
      </c>
    </row>
    <row r="241" spans="1:11" ht="15.75" customHeight="1" x14ac:dyDescent="0.25">
      <c r="A241" s="9">
        <f t="shared" si="3"/>
        <v>199</v>
      </c>
      <c r="B241" s="39" t="s">
        <v>530</v>
      </c>
      <c r="C241" s="116">
        <v>105</v>
      </c>
      <c r="D241" s="116">
        <v>3</v>
      </c>
      <c r="E241" s="116">
        <v>7.5</v>
      </c>
      <c r="F241" s="117" t="s">
        <v>502</v>
      </c>
      <c r="G241" s="5"/>
      <c r="H241" s="40" t="s">
        <v>513</v>
      </c>
      <c r="I241" s="40" t="s">
        <v>539</v>
      </c>
      <c r="J241" s="40" t="s">
        <v>540</v>
      </c>
      <c r="K241" s="40" t="s">
        <v>541</v>
      </c>
    </row>
    <row r="242" spans="1:11" ht="15.75" customHeight="1" x14ac:dyDescent="0.25">
      <c r="A242" s="9">
        <f t="shared" si="3"/>
        <v>200</v>
      </c>
      <c r="B242" s="39" t="s">
        <v>710</v>
      </c>
      <c r="C242" s="116">
        <v>240</v>
      </c>
      <c r="D242" s="116">
        <v>8</v>
      </c>
      <c r="E242" s="116">
        <v>7.5</v>
      </c>
      <c r="F242" s="117" t="s">
        <v>502</v>
      </c>
      <c r="G242" s="5"/>
      <c r="H242" s="40" t="s">
        <v>513</v>
      </c>
      <c r="I242" s="40" t="s">
        <v>539</v>
      </c>
      <c r="J242" s="40" t="s">
        <v>540</v>
      </c>
      <c r="K242" s="40" t="s">
        <v>541</v>
      </c>
    </row>
    <row r="243" spans="1:11" ht="15.75" customHeight="1" x14ac:dyDescent="0.25">
      <c r="A243" s="9">
        <f t="shared" si="3"/>
        <v>201</v>
      </c>
      <c r="B243" s="39" t="s">
        <v>711</v>
      </c>
      <c r="C243" s="116">
        <v>1190</v>
      </c>
      <c r="D243" s="116">
        <v>34</v>
      </c>
      <c r="E243" s="116">
        <v>7.5</v>
      </c>
      <c r="F243" s="117" t="s">
        <v>502</v>
      </c>
      <c r="G243" s="5"/>
      <c r="H243" s="40" t="s">
        <v>513</v>
      </c>
      <c r="I243" s="40" t="s">
        <v>539</v>
      </c>
      <c r="J243" s="40" t="s">
        <v>540</v>
      </c>
      <c r="K243" s="40" t="s">
        <v>541</v>
      </c>
    </row>
    <row r="244" spans="1:11" ht="15.75" customHeight="1" x14ac:dyDescent="0.25">
      <c r="A244" s="9">
        <f t="shared" si="3"/>
        <v>202</v>
      </c>
      <c r="B244" s="39" t="s">
        <v>712</v>
      </c>
      <c r="C244" s="116">
        <v>60</v>
      </c>
      <c r="D244" s="116">
        <v>2</v>
      </c>
      <c r="E244" s="116">
        <v>7.5</v>
      </c>
      <c r="F244" s="117" t="s">
        <v>502</v>
      </c>
      <c r="G244" s="5"/>
      <c r="H244" s="40" t="s">
        <v>513</v>
      </c>
      <c r="I244" s="40" t="s">
        <v>539</v>
      </c>
      <c r="J244" s="40" t="s">
        <v>540</v>
      </c>
      <c r="K244" s="40" t="s">
        <v>541</v>
      </c>
    </row>
    <row r="245" spans="1:11" ht="15.75" customHeight="1" x14ac:dyDescent="0.25">
      <c r="A245" s="9">
        <f t="shared" si="3"/>
        <v>203</v>
      </c>
      <c r="B245" s="39" t="s">
        <v>713</v>
      </c>
      <c r="C245" s="116">
        <v>105</v>
      </c>
      <c r="D245" s="116">
        <v>3</v>
      </c>
      <c r="E245" s="116">
        <v>7.5</v>
      </c>
      <c r="F245" s="117" t="s">
        <v>502</v>
      </c>
      <c r="G245" s="5"/>
      <c r="H245" s="40" t="s">
        <v>513</v>
      </c>
      <c r="I245" s="40" t="s">
        <v>539</v>
      </c>
      <c r="J245" s="40" t="s">
        <v>540</v>
      </c>
      <c r="K245" s="40" t="s">
        <v>541</v>
      </c>
    </row>
    <row r="246" spans="1:11" ht="15.75" customHeight="1" x14ac:dyDescent="0.25">
      <c r="A246" s="9">
        <f t="shared" si="3"/>
        <v>204</v>
      </c>
      <c r="B246" s="39" t="s">
        <v>714</v>
      </c>
      <c r="C246" s="116">
        <v>105</v>
      </c>
      <c r="D246" s="116">
        <v>3</v>
      </c>
      <c r="E246" s="116">
        <v>7.5</v>
      </c>
      <c r="F246" s="117" t="s">
        <v>502</v>
      </c>
      <c r="G246" s="5"/>
      <c r="H246" s="40" t="s">
        <v>513</v>
      </c>
      <c r="I246" s="40" t="s">
        <v>539</v>
      </c>
      <c r="J246" s="40" t="s">
        <v>540</v>
      </c>
      <c r="K246" s="40" t="s">
        <v>541</v>
      </c>
    </row>
    <row r="247" spans="1:11" ht="15.75" customHeight="1" x14ac:dyDescent="0.25">
      <c r="A247" s="9">
        <f t="shared" si="3"/>
        <v>205</v>
      </c>
      <c r="B247" s="39" t="s">
        <v>715</v>
      </c>
      <c r="C247" s="116">
        <v>240</v>
      </c>
      <c r="D247" s="116">
        <v>8</v>
      </c>
      <c r="E247" s="116">
        <v>7.5</v>
      </c>
      <c r="F247" s="117" t="s">
        <v>502</v>
      </c>
      <c r="G247" s="5"/>
      <c r="H247" s="40" t="s">
        <v>513</v>
      </c>
      <c r="I247" s="40" t="s">
        <v>539</v>
      </c>
      <c r="J247" s="40" t="s">
        <v>540</v>
      </c>
      <c r="K247" s="40" t="s">
        <v>541</v>
      </c>
    </row>
    <row r="248" spans="1:11" ht="15.75" customHeight="1" x14ac:dyDescent="0.25">
      <c r="A248" s="9">
        <f t="shared" si="3"/>
        <v>206</v>
      </c>
      <c r="B248" s="39" t="s">
        <v>716</v>
      </c>
      <c r="C248" s="116">
        <v>385</v>
      </c>
      <c r="D248" s="116">
        <v>11</v>
      </c>
      <c r="E248" s="116">
        <v>7.5</v>
      </c>
      <c r="F248" s="117" t="s">
        <v>502</v>
      </c>
      <c r="G248" s="5"/>
      <c r="H248" s="40" t="s">
        <v>513</v>
      </c>
      <c r="I248" s="40" t="s">
        <v>539</v>
      </c>
      <c r="J248" s="40" t="s">
        <v>540</v>
      </c>
      <c r="K248" s="40" t="s">
        <v>541</v>
      </c>
    </row>
    <row r="249" spans="1:11" ht="15.75" customHeight="1" x14ac:dyDescent="0.25">
      <c r="A249" s="9">
        <f t="shared" si="3"/>
        <v>207</v>
      </c>
      <c r="B249" s="39" t="s">
        <v>717</v>
      </c>
      <c r="C249" s="116">
        <v>210</v>
      </c>
      <c r="D249" s="116">
        <v>7</v>
      </c>
      <c r="E249" s="116">
        <v>7.5</v>
      </c>
      <c r="F249" s="117" t="s">
        <v>502</v>
      </c>
      <c r="G249" s="5"/>
      <c r="H249" s="40" t="s">
        <v>513</v>
      </c>
      <c r="I249" s="40" t="s">
        <v>539</v>
      </c>
      <c r="J249" s="40" t="s">
        <v>540</v>
      </c>
      <c r="K249" s="40" t="s">
        <v>541</v>
      </c>
    </row>
    <row r="250" spans="1:11" ht="15.75" customHeight="1" x14ac:dyDescent="0.25">
      <c r="A250" s="9">
        <f t="shared" si="3"/>
        <v>208</v>
      </c>
      <c r="B250" s="39" t="s">
        <v>718</v>
      </c>
      <c r="C250" s="116">
        <v>350</v>
      </c>
      <c r="D250" s="116">
        <v>10</v>
      </c>
      <c r="E250" s="116">
        <v>7.5</v>
      </c>
      <c r="F250" s="117" t="s">
        <v>502</v>
      </c>
      <c r="G250" s="5"/>
      <c r="H250" s="40" t="s">
        <v>513</v>
      </c>
      <c r="I250" s="40" t="s">
        <v>539</v>
      </c>
      <c r="J250" s="40" t="s">
        <v>540</v>
      </c>
      <c r="K250" s="40" t="s">
        <v>541</v>
      </c>
    </row>
    <row r="251" spans="1:11" ht="15.75" customHeight="1" x14ac:dyDescent="0.25">
      <c r="A251" s="9">
        <f t="shared" si="3"/>
        <v>209</v>
      </c>
      <c r="B251" s="39" t="s">
        <v>719</v>
      </c>
      <c r="C251" s="116">
        <v>385</v>
      </c>
      <c r="D251" s="116">
        <v>11</v>
      </c>
      <c r="E251" s="116">
        <v>7.5</v>
      </c>
      <c r="F251" s="117" t="s">
        <v>502</v>
      </c>
      <c r="G251" s="5"/>
      <c r="H251" s="40" t="s">
        <v>513</v>
      </c>
      <c r="I251" s="40" t="s">
        <v>539</v>
      </c>
      <c r="J251" s="40" t="s">
        <v>540</v>
      </c>
      <c r="K251" s="40" t="s">
        <v>541</v>
      </c>
    </row>
    <row r="252" spans="1:11" ht="15.75" customHeight="1" x14ac:dyDescent="0.25">
      <c r="A252" s="9">
        <f t="shared" si="3"/>
        <v>210</v>
      </c>
      <c r="B252" s="39" t="s">
        <v>720</v>
      </c>
      <c r="C252" s="116">
        <v>240</v>
      </c>
      <c r="D252" s="116">
        <v>8</v>
      </c>
      <c r="E252" s="116">
        <v>7.5</v>
      </c>
      <c r="F252" s="117" t="s">
        <v>502</v>
      </c>
      <c r="G252" s="5"/>
      <c r="H252" s="40" t="s">
        <v>513</v>
      </c>
      <c r="I252" s="40" t="s">
        <v>539</v>
      </c>
      <c r="J252" s="40" t="s">
        <v>540</v>
      </c>
      <c r="K252" s="40" t="s">
        <v>541</v>
      </c>
    </row>
    <row r="253" spans="1:11" ht="15.75" customHeight="1" x14ac:dyDescent="0.25">
      <c r="A253" s="9">
        <f t="shared" si="3"/>
        <v>211</v>
      </c>
      <c r="B253" s="39" t="s">
        <v>721</v>
      </c>
      <c r="C253" s="116">
        <v>150</v>
      </c>
      <c r="D253" s="116">
        <v>5</v>
      </c>
      <c r="E253" s="116">
        <v>7.5</v>
      </c>
      <c r="F253" s="117" t="s">
        <v>502</v>
      </c>
      <c r="G253" s="5"/>
      <c r="H253" s="40" t="s">
        <v>513</v>
      </c>
      <c r="I253" s="40" t="s">
        <v>539</v>
      </c>
      <c r="J253" s="40" t="s">
        <v>540</v>
      </c>
      <c r="K253" s="40" t="s">
        <v>541</v>
      </c>
    </row>
    <row r="254" spans="1:11" ht="15.75" customHeight="1" x14ac:dyDescent="0.25">
      <c r="A254" s="9">
        <f t="shared" si="3"/>
        <v>212</v>
      </c>
      <c r="B254" s="39" t="s">
        <v>722</v>
      </c>
      <c r="C254" s="116">
        <v>175</v>
      </c>
      <c r="D254" s="116">
        <v>5</v>
      </c>
      <c r="E254" s="116">
        <v>7.5</v>
      </c>
      <c r="F254" s="117" t="s">
        <v>502</v>
      </c>
      <c r="G254" s="5"/>
      <c r="H254" s="40" t="s">
        <v>513</v>
      </c>
      <c r="I254" s="40" t="s">
        <v>539</v>
      </c>
      <c r="J254" s="40" t="s">
        <v>540</v>
      </c>
      <c r="K254" s="40" t="s">
        <v>541</v>
      </c>
    </row>
    <row r="255" spans="1:11" ht="15.75" customHeight="1" x14ac:dyDescent="0.25">
      <c r="A255" s="9">
        <f t="shared" si="3"/>
        <v>213</v>
      </c>
      <c r="B255" s="39" t="s">
        <v>723</v>
      </c>
      <c r="C255" s="116">
        <v>105</v>
      </c>
      <c r="D255" s="116">
        <v>3</v>
      </c>
      <c r="E255" s="116">
        <v>7.5</v>
      </c>
      <c r="F255" s="117" t="s">
        <v>502</v>
      </c>
      <c r="G255" s="5"/>
      <c r="H255" s="40" t="s">
        <v>513</v>
      </c>
      <c r="I255" s="40" t="s">
        <v>539</v>
      </c>
      <c r="J255" s="40" t="s">
        <v>540</v>
      </c>
      <c r="K255" s="40" t="s">
        <v>541</v>
      </c>
    </row>
    <row r="256" spans="1:11" ht="15.75" customHeight="1" x14ac:dyDescent="0.25">
      <c r="A256" s="9">
        <f t="shared" si="3"/>
        <v>214</v>
      </c>
      <c r="B256" s="39" t="s">
        <v>724</v>
      </c>
      <c r="C256" s="116">
        <v>180</v>
      </c>
      <c r="D256" s="116">
        <v>6</v>
      </c>
      <c r="E256" s="116">
        <v>7.5</v>
      </c>
      <c r="F256" s="117" t="s">
        <v>502</v>
      </c>
      <c r="G256" s="5"/>
      <c r="H256" s="40" t="s">
        <v>513</v>
      </c>
      <c r="I256" s="40" t="s">
        <v>539</v>
      </c>
      <c r="J256" s="40" t="s">
        <v>540</v>
      </c>
      <c r="K256" s="40" t="s">
        <v>541</v>
      </c>
    </row>
    <row r="257" spans="1:11" ht="15.75" customHeight="1" x14ac:dyDescent="0.25">
      <c r="A257" s="9">
        <f t="shared" si="3"/>
        <v>215</v>
      </c>
      <c r="B257" s="39" t="s">
        <v>725</v>
      </c>
      <c r="C257" s="116">
        <v>280</v>
      </c>
      <c r="D257" s="116">
        <v>8</v>
      </c>
      <c r="E257" s="116">
        <v>7.5</v>
      </c>
      <c r="F257" s="117" t="s">
        <v>502</v>
      </c>
      <c r="G257" s="5"/>
      <c r="H257" s="40" t="s">
        <v>513</v>
      </c>
      <c r="I257" s="40" t="s">
        <v>539</v>
      </c>
      <c r="J257" s="40" t="s">
        <v>540</v>
      </c>
      <c r="K257" s="40" t="s">
        <v>541</v>
      </c>
    </row>
    <row r="258" spans="1:11" ht="15.75" customHeight="1" x14ac:dyDescent="0.25">
      <c r="A258" s="9">
        <f t="shared" si="3"/>
        <v>216</v>
      </c>
      <c r="B258" s="39" t="s">
        <v>726</v>
      </c>
      <c r="C258" s="116">
        <v>175</v>
      </c>
      <c r="D258" s="116">
        <v>5</v>
      </c>
      <c r="E258" s="116">
        <v>7.5</v>
      </c>
      <c r="F258" s="117" t="s">
        <v>502</v>
      </c>
      <c r="G258" s="5"/>
      <c r="H258" s="40" t="s">
        <v>513</v>
      </c>
      <c r="I258" s="40" t="s">
        <v>539</v>
      </c>
      <c r="J258" s="40" t="s">
        <v>540</v>
      </c>
      <c r="K258" s="40" t="s">
        <v>541</v>
      </c>
    </row>
    <row r="259" spans="1:11" ht="15.75" customHeight="1" x14ac:dyDescent="0.25">
      <c r="A259" s="9">
        <f t="shared" si="3"/>
        <v>217</v>
      </c>
      <c r="B259" s="39" t="s">
        <v>727</v>
      </c>
      <c r="C259" s="116">
        <v>270</v>
      </c>
      <c r="D259" s="116">
        <v>9</v>
      </c>
      <c r="E259" s="116">
        <v>7.5</v>
      </c>
      <c r="F259" s="117" t="s">
        <v>502</v>
      </c>
      <c r="G259" s="5"/>
      <c r="H259" s="40" t="s">
        <v>513</v>
      </c>
      <c r="I259" s="40" t="s">
        <v>539</v>
      </c>
      <c r="J259" s="40" t="s">
        <v>540</v>
      </c>
      <c r="K259" s="40" t="s">
        <v>541</v>
      </c>
    </row>
    <row r="260" spans="1:11" ht="15.75" customHeight="1" x14ac:dyDescent="0.25">
      <c r="A260" s="9">
        <f t="shared" si="3"/>
        <v>218</v>
      </c>
      <c r="B260" s="39" t="s">
        <v>728</v>
      </c>
      <c r="C260" s="116">
        <v>150</v>
      </c>
      <c r="D260" s="116">
        <v>5</v>
      </c>
      <c r="E260" s="116">
        <v>7.5</v>
      </c>
      <c r="F260" s="117" t="s">
        <v>502</v>
      </c>
      <c r="G260" s="5"/>
      <c r="H260" s="40" t="s">
        <v>513</v>
      </c>
      <c r="I260" s="40" t="s">
        <v>539</v>
      </c>
      <c r="J260" s="40" t="s">
        <v>540</v>
      </c>
      <c r="K260" s="40" t="s">
        <v>541</v>
      </c>
    </row>
    <row r="261" spans="1:11" ht="15.75" customHeight="1" x14ac:dyDescent="0.25">
      <c r="A261" s="9">
        <f t="shared" si="3"/>
        <v>219</v>
      </c>
      <c r="B261" s="39" t="s">
        <v>729</v>
      </c>
      <c r="C261" s="116">
        <v>700</v>
      </c>
      <c r="D261" s="116">
        <v>20</v>
      </c>
      <c r="E261" s="116">
        <v>7.5</v>
      </c>
      <c r="F261" s="117" t="s">
        <v>502</v>
      </c>
      <c r="G261" s="5"/>
      <c r="H261" s="40" t="s">
        <v>513</v>
      </c>
      <c r="I261" s="40" t="s">
        <v>539</v>
      </c>
      <c r="J261" s="40" t="s">
        <v>540</v>
      </c>
      <c r="K261" s="40" t="s">
        <v>541</v>
      </c>
    </row>
    <row r="262" spans="1:11" ht="15.75" customHeight="1" x14ac:dyDescent="0.25">
      <c r="A262" s="9">
        <f t="shared" si="3"/>
        <v>220</v>
      </c>
      <c r="B262" s="39" t="s">
        <v>730</v>
      </c>
      <c r="C262" s="116">
        <v>90</v>
      </c>
      <c r="D262" s="116">
        <v>3</v>
      </c>
      <c r="E262" s="116">
        <v>7.5</v>
      </c>
      <c r="F262" s="117" t="s">
        <v>502</v>
      </c>
      <c r="G262" s="5"/>
      <c r="H262" s="40" t="s">
        <v>513</v>
      </c>
      <c r="I262" s="40" t="s">
        <v>539</v>
      </c>
      <c r="J262" s="40" t="s">
        <v>540</v>
      </c>
      <c r="K262" s="40" t="s">
        <v>541</v>
      </c>
    </row>
    <row r="263" spans="1:11" ht="15.75" customHeight="1" x14ac:dyDescent="0.25">
      <c r="A263" s="9">
        <f t="shared" si="3"/>
        <v>221</v>
      </c>
      <c r="B263" s="39" t="s">
        <v>731</v>
      </c>
      <c r="C263" s="116">
        <v>245</v>
      </c>
      <c r="D263" s="116">
        <v>7</v>
      </c>
      <c r="E263" s="116">
        <v>7.5</v>
      </c>
      <c r="F263" s="117" t="s">
        <v>502</v>
      </c>
      <c r="G263" s="5"/>
      <c r="H263" s="40" t="s">
        <v>513</v>
      </c>
      <c r="I263" s="40" t="s">
        <v>539</v>
      </c>
      <c r="J263" s="40" t="s">
        <v>540</v>
      </c>
      <c r="K263" s="40" t="s">
        <v>541</v>
      </c>
    </row>
    <row r="264" spans="1:11" ht="15.75" customHeight="1" x14ac:dyDescent="0.25">
      <c r="A264" s="9">
        <f t="shared" si="3"/>
        <v>222</v>
      </c>
      <c r="B264" s="39" t="s">
        <v>732</v>
      </c>
      <c r="C264" s="116">
        <v>150</v>
      </c>
      <c r="D264" s="116">
        <v>5</v>
      </c>
      <c r="E264" s="116">
        <v>7.5</v>
      </c>
      <c r="F264" s="117" t="s">
        <v>502</v>
      </c>
      <c r="G264" s="5"/>
      <c r="H264" s="40" t="s">
        <v>513</v>
      </c>
      <c r="I264" s="40" t="s">
        <v>539</v>
      </c>
      <c r="J264" s="40" t="s">
        <v>540</v>
      </c>
      <c r="K264" s="40" t="s">
        <v>541</v>
      </c>
    </row>
    <row r="265" spans="1:11" ht="15.75" customHeight="1" x14ac:dyDescent="0.25">
      <c r="A265" s="9">
        <f t="shared" si="3"/>
        <v>223</v>
      </c>
      <c r="B265" s="39" t="s">
        <v>733</v>
      </c>
      <c r="C265" s="116">
        <v>490</v>
      </c>
      <c r="D265" s="116">
        <v>14</v>
      </c>
      <c r="E265" s="116">
        <v>7.5</v>
      </c>
      <c r="F265" s="117" t="s">
        <v>502</v>
      </c>
      <c r="G265" s="5"/>
      <c r="H265" s="40" t="s">
        <v>513</v>
      </c>
      <c r="I265" s="40" t="s">
        <v>539</v>
      </c>
      <c r="J265" s="40" t="s">
        <v>540</v>
      </c>
      <c r="K265" s="40" t="s">
        <v>541</v>
      </c>
    </row>
    <row r="266" spans="1:11" ht="15.75" customHeight="1" x14ac:dyDescent="0.25">
      <c r="A266" s="9">
        <f t="shared" si="3"/>
        <v>224</v>
      </c>
      <c r="B266" s="39" t="s">
        <v>734</v>
      </c>
      <c r="C266" s="116">
        <v>35</v>
      </c>
      <c r="D266" s="116">
        <v>1</v>
      </c>
      <c r="E266" s="116">
        <v>7.5</v>
      </c>
      <c r="F266" s="117" t="s">
        <v>502</v>
      </c>
      <c r="G266" s="5"/>
      <c r="H266" s="40" t="s">
        <v>513</v>
      </c>
      <c r="I266" s="40" t="s">
        <v>539</v>
      </c>
      <c r="J266" s="40" t="s">
        <v>540</v>
      </c>
      <c r="K266" s="40" t="s">
        <v>541</v>
      </c>
    </row>
    <row r="267" spans="1:11" ht="15.75" customHeight="1" x14ac:dyDescent="0.25">
      <c r="A267" s="9">
        <f t="shared" si="3"/>
        <v>225</v>
      </c>
      <c r="B267" s="39" t="s">
        <v>735</v>
      </c>
      <c r="C267" s="116">
        <v>840</v>
      </c>
      <c r="D267" s="116">
        <v>24</v>
      </c>
      <c r="E267" s="116">
        <v>7.5</v>
      </c>
      <c r="F267" s="117" t="s">
        <v>502</v>
      </c>
      <c r="G267" s="5"/>
      <c r="H267" s="40" t="s">
        <v>513</v>
      </c>
      <c r="I267" s="40" t="s">
        <v>539</v>
      </c>
      <c r="J267" s="40" t="s">
        <v>540</v>
      </c>
      <c r="K267" s="40" t="s">
        <v>541</v>
      </c>
    </row>
    <row r="268" spans="1:11" ht="15.75" customHeight="1" x14ac:dyDescent="0.25">
      <c r="A268" s="9">
        <f t="shared" si="3"/>
        <v>226</v>
      </c>
      <c r="B268" s="39" t="s">
        <v>736</v>
      </c>
      <c r="C268" s="116">
        <v>450</v>
      </c>
      <c r="D268" s="116">
        <v>15</v>
      </c>
      <c r="E268" s="116">
        <v>7.5</v>
      </c>
      <c r="F268" s="117" t="s">
        <v>502</v>
      </c>
      <c r="G268" s="5"/>
      <c r="H268" s="40" t="s">
        <v>513</v>
      </c>
      <c r="I268" s="40" t="s">
        <v>539</v>
      </c>
      <c r="J268" s="40" t="s">
        <v>540</v>
      </c>
      <c r="K268" s="40" t="s">
        <v>541</v>
      </c>
    </row>
    <row r="269" spans="1:11" ht="15.75" customHeight="1" x14ac:dyDescent="0.25">
      <c r="A269" s="9">
        <f t="shared" si="3"/>
        <v>227</v>
      </c>
      <c r="B269" s="39" t="s">
        <v>737</v>
      </c>
      <c r="C269" s="116">
        <v>210</v>
      </c>
      <c r="D269" s="116">
        <v>7</v>
      </c>
      <c r="E269" s="116">
        <v>7.5</v>
      </c>
      <c r="F269" s="117" t="s">
        <v>502</v>
      </c>
      <c r="G269" s="5"/>
      <c r="H269" s="40" t="s">
        <v>513</v>
      </c>
      <c r="I269" s="40" t="s">
        <v>539</v>
      </c>
      <c r="J269" s="40" t="s">
        <v>540</v>
      </c>
      <c r="K269" s="40" t="s">
        <v>541</v>
      </c>
    </row>
    <row r="270" spans="1:11" ht="15.75" customHeight="1" x14ac:dyDescent="0.25">
      <c r="A270" s="9">
        <f t="shared" si="3"/>
        <v>228</v>
      </c>
      <c r="B270" s="39" t="s">
        <v>738</v>
      </c>
      <c r="C270" s="116">
        <v>480</v>
      </c>
      <c r="D270" s="116">
        <v>16</v>
      </c>
      <c r="E270" s="116">
        <v>7.5</v>
      </c>
      <c r="F270" s="117" t="s">
        <v>502</v>
      </c>
      <c r="G270" s="5"/>
      <c r="H270" s="40" t="s">
        <v>513</v>
      </c>
      <c r="I270" s="40" t="s">
        <v>539</v>
      </c>
      <c r="J270" s="40" t="s">
        <v>540</v>
      </c>
      <c r="K270" s="40" t="s">
        <v>541</v>
      </c>
    </row>
    <row r="271" spans="1:11" ht="15.75" customHeight="1" x14ac:dyDescent="0.25">
      <c r="A271" s="9">
        <f t="shared" si="3"/>
        <v>229</v>
      </c>
      <c r="B271" s="39" t="s">
        <v>739</v>
      </c>
      <c r="C271" s="116">
        <v>120</v>
      </c>
      <c r="D271" s="116">
        <v>4</v>
      </c>
      <c r="E271" s="116">
        <v>7.5</v>
      </c>
      <c r="F271" s="117" t="s">
        <v>502</v>
      </c>
      <c r="G271" s="5"/>
      <c r="H271" s="40" t="s">
        <v>513</v>
      </c>
      <c r="I271" s="40" t="s">
        <v>539</v>
      </c>
      <c r="J271" s="40" t="s">
        <v>540</v>
      </c>
      <c r="K271" s="40" t="s">
        <v>541</v>
      </c>
    </row>
    <row r="272" spans="1:11" ht="15.75" customHeight="1" x14ac:dyDescent="0.25">
      <c r="A272" s="9">
        <f t="shared" si="3"/>
        <v>230</v>
      </c>
      <c r="B272" s="39" t="s">
        <v>740</v>
      </c>
      <c r="C272" s="116">
        <v>420</v>
      </c>
      <c r="D272" s="116">
        <v>14</v>
      </c>
      <c r="E272" s="116">
        <v>7.5</v>
      </c>
      <c r="F272" s="117" t="s">
        <v>502</v>
      </c>
      <c r="G272" s="5"/>
      <c r="H272" s="40" t="s">
        <v>513</v>
      </c>
      <c r="I272" s="40" t="s">
        <v>539</v>
      </c>
      <c r="J272" s="40" t="s">
        <v>540</v>
      </c>
      <c r="K272" s="40" t="s">
        <v>541</v>
      </c>
    </row>
    <row r="273" spans="1:11" ht="15.75" customHeight="1" x14ac:dyDescent="0.25">
      <c r="A273" s="9">
        <f t="shared" si="3"/>
        <v>231</v>
      </c>
      <c r="B273" s="39" t="s">
        <v>741</v>
      </c>
      <c r="C273" s="116">
        <v>105</v>
      </c>
      <c r="D273" s="116">
        <v>3</v>
      </c>
      <c r="E273" s="116">
        <v>7.5</v>
      </c>
      <c r="F273" s="117" t="s">
        <v>502</v>
      </c>
      <c r="G273" s="5"/>
      <c r="H273" s="40" t="s">
        <v>513</v>
      </c>
      <c r="I273" s="40" t="s">
        <v>539</v>
      </c>
      <c r="J273" s="40" t="s">
        <v>540</v>
      </c>
      <c r="K273" s="40" t="s">
        <v>541</v>
      </c>
    </row>
    <row r="274" spans="1:11" ht="15.75" customHeight="1" x14ac:dyDescent="0.25">
      <c r="A274" s="9">
        <f t="shared" si="3"/>
        <v>232</v>
      </c>
      <c r="B274" s="39" t="s">
        <v>742</v>
      </c>
      <c r="C274" s="116">
        <v>1435</v>
      </c>
      <c r="D274" s="116">
        <v>41</v>
      </c>
      <c r="E274" s="116">
        <v>7.5</v>
      </c>
      <c r="F274" s="117" t="s">
        <v>502</v>
      </c>
      <c r="G274" s="5"/>
      <c r="H274" s="40" t="s">
        <v>513</v>
      </c>
      <c r="I274" s="40" t="s">
        <v>539</v>
      </c>
      <c r="J274" s="40" t="s">
        <v>540</v>
      </c>
      <c r="K274" s="40" t="s">
        <v>541</v>
      </c>
    </row>
    <row r="275" spans="1:11" ht="15.75" customHeight="1" x14ac:dyDescent="0.25">
      <c r="A275" s="9">
        <f t="shared" si="3"/>
        <v>233</v>
      </c>
      <c r="B275" s="39" t="s">
        <v>743</v>
      </c>
      <c r="C275" s="116">
        <v>120</v>
      </c>
      <c r="D275" s="116">
        <v>4</v>
      </c>
      <c r="E275" s="116">
        <v>7.5</v>
      </c>
      <c r="F275" s="117" t="s">
        <v>502</v>
      </c>
      <c r="G275" s="5"/>
      <c r="H275" s="40" t="s">
        <v>513</v>
      </c>
      <c r="I275" s="40" t="s">
        <v>539</v>
      </c>
      <c r="J275" s="40" t="s">
        <v>540</v>
      </c>
      <c r="K275" s="40" t="s">
        <v>541</v>
      </c>
    </row>
    <row r="276" spans="1:11" ht="15.75" customHeight="1" x14ac:dyDescent="0.25">
      <c r="A276" s="9">
        <f t="shared" si="3"/>
        <v>234</v>
      </c>
      <c r="B276" s="39" t="s">
        <v>744</v>
      </c>
      <c r="C276" s="116">
        <v>330</v>
      </c>
      <c r="D276" s="116">
        <v>11</v>
      </c>
      <c r="E276" s="116">
        <v>7.5</v>
      </c>
      <c r="F276" s="117" t="s">
        <v>502</v>
      </c>
      <c r="G276" s="5"/>
      <c r="H276" s="40" t="s">
        <v>513</v>
      </c>
      <c r="I276" s="40" t="s">
        <v>539</v>
      </c>
      <c r="J276" s="40" t="s">
        <v>540</v>
      </c>
      <c r="K276" s="40" t="s">
        <v>541</v>
      </c>
    </row>
    <row r="277" spans="1:11" ht="15.75" customHeight="1" x14ac:dyDescent="0.25">
      <c r="A277" s="9">
        <f t="shared" si="3"/>
        <v>235</v>
      </c>
      <c r="B277" s="39" t="s">
        <v>745</v>
      </c>
      <c r="C277" s="116">
        <v>385</v>
      </c>
      <c r="D277" s="116">
        <v>11</v>
      </c>
      <c r="E277" s="116">
        <v>7.5</v>
      </c>
      <c r="F277" s="117" t="s">
        <v>502</v>
      </c>
      <c r="G277" s="5"/>
      <c r="H277" s="40" t="s">
        <v>513</v>
      </c>
      <c r="I277" s="40" t="s">
        <v>539</v>
      </c>
      <c r="J277" s="40" t="s">
        <v>540</v>
      </c>
      <c r="K277" s="40" t="s">
        <v>541</v>
      </c>
    </row>
    <row r="278" spans="1:11" ht="15.75" customHeight="1" x14ac:dyDescent="0.25">
      <c r="A278" s="9">
        <f t="shared" si="3"/>
        <v>236</v>
      </c>
      <c r="B278" s="39" t="s">
        <v>746</v>
      </c>
      <c r="C278" s="116">
        <v>525</v>
      </c>
      <c r="D278" s="116">
        <v>15</v>
      </c>
      <c r="E278" s="116">
        <v>7.5</v>
      </c>
      <c r="F278" s="117" t="s">
        <v>502</v>
      </c>
      <c r="G278" s="5"/>
      <c r="H278" s="40" t="s">
        <v>513</v>
      </c>
      <c r="I278" s="40" t="s">
        <v>539</v>
      </c>
      <c r="J278" s="40" t="s">
        <v>540</v>
      </c>
      <c r="K278" s="40" t="s">
        <v>541</v>
      </c>
    </row>
    <row r="279" spans="1:11" ht="15.75" customHeight="1" x14ac:dyDescent="0.25">
      <c r="A279" s="9">
        <f t="shared" si="3"/>
        <v>237</v>
      </c>
      <c r="B279" s="39" t="s">
        <v>747</v>
      </c>
      <c r="C279" s="116">
        <v>720</v>
      </c>
      <c r="D279" s="116">
        <v>24</v>
      </c>
      <c r="E279" s="116">
        <v>7.5</v>
      </c>
      <c r="F279" s="117" t="s">
        <v>502</v>
      </c>
      <c r="G279" s="5"/>
      <c r="H279" s="40" t="s">
        <v>513</v>
      </c>
      <c r="I279" s="40" t="s">
        <v>539</v>
      </c>
      <c r="J279" s="40" t="s">
        <v>540</v>
      </c>
      <c r="K279" s="40" t="s">
        <v>541</v>
      </c>
    </row>
    <row r="280" spans="1:11" ht="15.75" customHeight="1" x14ac:dyDescent="0.25">
      <c r="A280" s="9">
        <f t="shared" si="3"/>
        <v>238</v>
      </c>
      <c r="B280" s="39" t="s">
        <v>748</v>
      </c>
      <c r="C280" s="116">
        <v>180</v>
      </c>
      <c r="D280" s="116">
        <v>6</v>
      </c>
      <c r="E280" s="116">
        <v>7.5</v>
      </c>
      <c r="F280" s="117" t="s">
        <v>502</v>
      </c>
      <c r="G280" s="5"/>
      <c r="H280" s="40" t="s">
        <v>513</v>
      </c>
      <c r="I280" s="40" t="s">
        <v>539</v>
      </c>
      <c r="J280" s="40" t="s">
        <v>540</v>
      </c>
      <c r="K280" s="40" t="s">
        <v>541</v>
      </c>
    </row>
    <row r="281" spans="1:11" ht="15.75" customHeight="1" x14ac:dyDescent="0.25">
      <c r="A281" s="9">
        <f t="shared" si="3"/>
        <v>239</v>
      </c>
      <c r="B281" s="39" t="s">
        <v>749</v>
      </c>
      <c r="C281" s="116">
        <v>630</v>
      </c>
      <c r="D281" s="116">
        <v>18</v>
      </c>
      <c r="E281" s="116">
        <v>7.5</v>
      </c>
      <c r="F281" s="117" t="s">
        <v>502</v>
      </c>
      <c r="G281" s="5"/>
      <c r="H281" s="40" t="s">
        <v>513</v>
      </c>
      <c r="I281" s="40" t="s">
        <v>539</v>
      </c>
      <c r="J281" s="40" t="s">
        <v>540</v>
      </c>
      <c r="K281" s="40" t="s">
        <v>541</v>
      </c>
    </row>
    <row r="282" spans="1:11" ht="15.75" customHeight="1" x14ac:dyDescent="0.25">
      <c r="A282" s="9">
        <f t="shared" si="3"/>
        <v>240</v>
      </c>
      <c r="B282" s="39" t="s">
        <v>750</v>
      </c>
      <c r="C282" s="116">
        <v>240</v>
      </c>
      <c r="D282" s="116">
        <v>8</v>
      </c>
      <c r="E282" s="116">
        <v>7.5</v>
      </c>
      <c r="F282" s="117" t="s">
        <v>502</v>
      </c>
      <c r="G282" s="5"/>
      <c r="H282" s="40" t="s">
        <v>513</v>
      </c>
      <c r="I282" s="40" t="s">
        <v>539</v>
      </c>
      <c r="J282" s="40" t="s">
        <v>540</v>
      </c>
      <c r="K282" s="40" t="s">
        <v>541</v>
      </c>
    </row>
    <row r="283" spans="1:11" ht="15.75" customHeight="1" x14ac:dyDescent="0.25">
      <c r="A283" s="9">
        <f t="shared" si="3"/>
        <v>241</v>
      </c>
      <c r="B283" s="39" t="s">
        <v>751</v>
      </c>
      <c r="C283" s="116">
        <v>180</v>
      </c>
      <c r="D283" s="116">
        <v>6</v>
      </c>
      <c r="E283" s="116">
        <v>7.5</v>
      </c>
      <c r="F283" s="117" t="s">
        <v>502</v>
      </c>
      <c r="G283" s="5"/>
      <c r="H283" s="40" t="s">
        <v>513</v>
      </c>
      <c r="I283" s="40" t="s">
        <v>539</v>
      </c>
      <c r="J283" s="40" t="s">
        <v>540</v>
      </c>
      <c r="K283" s="40" t="s">
        <v>541</v>
      </c>
    </row>
    <row r="284" spans="1:11" ht="15.75" customHeight="1" x14ac:dyDescent="0.25">
      <c r="A284" s="9">
        <f t="shared" si="3"/>
        <v>242</v>
      </c>
      <c r="B284" s="39" t="s">
        <v>752</v>
      </c>
      <c r="C284" s="116">
        <v>60</v>
      </c>
      <c r="D284" s="116">
        <v>2</v>
      </c>
      <c r="E284" s="116">
        <v>7.5</v>
      </c>
      <c r="F284" s="117" t="s">
        <v>502</v>
      </c>
      <c r="G284" s="5"/>
      <c r="H284" s="40" t="s">
        <v>513</v>
      </c>
      <c r="I284" s="40" t="s">
        <v>539</v>
      </c>
      <c r="J284" s="40" t="s">
        <v>540</v>
      </c>
      <c r="K284" s="40" t="s">
        <v>541</v>
      </c>
    </row>
    <row r="285" spans="1:11" ht="15.75" customHeight="1" x14ac:dyDescent="0.25">
      <c r="A285" s="9">
        <f t="shared" si="3"/>
        <v>243</v>
      </c>
      <c r="B285" s="39" t="s">
        <v>753</v>
      </c>
      <c r="C285" s="116">
        <v>175</v>
      </c>
      <c r="D285" s="116">
        <v>5</v>
      </c>
      <c r="E285" s="116">
        <v>7.5</v>
      </c>
      <c r="F285" s="117" t="s">
        <v>502</v>
      </c>
      <c r="G285" s="5"/>
      <c r="H285" s="40" t="s">
        <v>513</v>
      </c>
      <c r="I285" s="40" t="s">
        <v>539</v>
      </c>
      <c r="J285" s="40" t="s">
        <v>540</v>
      </c>
      <c r="K285" s="40" t="s">
        <v>541</v>
      </c>
    </row>
    <row r="286" spans="1:11" ht="15.75" customHeight="1" x14ac:dyDescent="0.25">
      <c r="A286" s="9">
        <f t="shared" si="3"/>
        <v>244</v>
      </c>
      <c r="B286" s="39" t="s">
        <v>754</v>
      </c>
      <c r="C286" s="116">
        <v>700</v>
      </c>
      <c r="D286" s="116">
        <v>14</v>
      </c>
      <c r="E286" s="116">
        <v>7.5</v>
      </c>
      <c r="F286" s="117" t="s">
        <v>502</v>
      </c>
      <c r="G286" s="5"/>
      <c r="H286" s="40" t="s">
        <v>513</v>
      </c>
      <c r="I286" s="40" t="s">
        <v>539</v>
      </c>
      <c r="J286" s="40" t="s">
        <v>540</v>
      </c>
      <c r="K286" s="40" t="s">
        <v>541</v>
      </c>
    </row>
    <row r="287" spans="1:11" ht="15.75" customHeight="1" x14ac:dyDescent="0.25">
      <c r="A287" s="9">
        <f t="shared" si="3"/>
        <v>245</v>
      </c>
      <c r="B287" s="39" t="s">
        <v>755</v>
      </c>
      <c r="C287" s="116">
        <v>90</v>
      </c>
      <c r="D287" s="116">
        <v>3</v>
      </c>
      <c r="E287" s="116">
        <v>7.5</v>
      </c>
      <c r="F287" s="117" t="s">
        <v>502</v>
      </c>
      <c r="G287" s="5"/>
      <c r="H287" s="40" t="s">
        <v>513</v>
      </c>
      <c r="I287" s="40" t="s">
        <v>539</v>
      </c>
      <c r="J287" s="40" t="s">
        <v>540</v>
      </c>
      <c r="K287" s="40" t="s">
        <v>541</v>
      </c>
    </row>
    <row r="288" spans="1:11" ht="15.75" customHeight="1" x14ac:dyDescent="0.25">
      <c r="A288" s="9">
        <f t="shared" si="3"/>
        <v>246</v>
      </c>
      <c r="B288" s="39" t="s">
        <v>756</v>
      </c>
      <c r="C288" s="116">
        <v>210</v>
      </c>
      <c r="D288" s="116">
        <v>7</v>
      </c>
      <c r="E288" s="116">
        <v>7.5</v>
      </c>
      <c r="F288" s="117" t="s">
        <v>502</v>
      </c>
      <c r="G288" s="5"/>
      <c r="H288" s="40" t="s">
        <v>513</v>
      </c>
      <c r="I288" s="40" t="s">
        <v>539</v>
      </c>
      <c r="J288" s="40" t="s">
        <v>540</v>
      </c>
      <c r="K288" s="40" t="s">
        <v>541</v>
      </c>
    </row>
    <row r="289" spans="1:11" ht="15.75" customHeight="1" x14ac:dyDescent="0.25">
      <c r="A289" s="9">
        <f t="shared" si="3"/>
        <v>247</v>
      </c>
      <c r="B289" s="39" t="s">
        <v>757</v>
      </c>
      <c r="C289" s="116">
        <v>180</v>
      </c>
      <c r="D289" s="116">
        <v>6</v>
      </c>
      <c r="E289" s="116">
        <v>7.5</v>
      </c>
      <c r="F289" s="117" t="s">
        <v>502</v>
      </c>
      <c r="G289" s="5"/>
      <c r="H289" s="40" t="s">
        <v>513</v>
      </c>
      <c r="I289" s="40" t="s">
        <v>539</v>
      </c>
      <c r="J289" s="40" t="s">
        <v>540</v>
      </c>
      <c r="K289" s="40" t="s">
        <v>541</v>
      </c>
    </row>
    <row r="290" spans="1:11" ht="15.75" customHeight="1" x14ac:dyDescent="0.25">
      <c r="A290" s="9">
        <f t="shared" si="3"/>
        <v>248</v>
      </c>
      <c r="B290" s="39" t="s">
        <v>758</v>
      </c>
      <c r="C290" s="116">
        <v>60</v>
      </c>
      <c r="D290" s="116">
        <v>2</v>
      </c>
      <c r="E290" s="116">
        <v>7.5</v>
      </c>
      <c r="F290" s="117" t="s">
        <v>502</v>
      </c>
      <c r="G290" s="5"/>
      <c r="H290" s="40" t="s">
        <v>513</v>
      </c>
      <c r="I290" s="40" t="s">
        <v>539</v>
      </c>
      <c r="J290" s="40" t="s">
        <v>540</v>
      </c>
      <c r="K290" s="40" t="s">
        <v>541</v>
      </c>
    </row>
    <row r="291" spans="1:11" ht="15.75" customHeight="1" x14ac:dyDescent="0.25">
      <c r="A291" s="9">
        <f t="shared" si="3"/>
        <v>249</v>
      </c>
      <c r="B291" s="39" t="s">
        <v>759</v>
      </c>
      <c r="C291" s="116">
        <v>120</v>
      </c>
      <c r="D291" s="116">
        <v>4</v>
      </c>
      <c r="E291" s="116">
        <v>7.5</v>
      </c>
      <c r="F291" s="117" t="s">
        <v>502</v>
      </c>
      <c r="G291" s="5"/>
      <c r="H291" s="40" t="s">
        <v>513</v>
      </c>
      <c r="I291" s="40" t="s">
        <v>539</v>
      </c>
      <c r="J291" s="40" t="s">
        <v>540</v>
      </c>
      <c r="K291" s="40" t="s">
        <v>541</v>
      </c>
    </row>
    <row r="292" spans="1:11" ht="15.75" customHeight="1" x14ac:dyDescent="0.25">
      <c r="A292" s="9">
        <f t="shared" si="3"/>
        <v>250</v>
      </c>
      <c r="B292" s="39" t="s">
        <v>760</v>
      </c>
      <c r="C292" s="116">
        <v>70</v>
      </c>
      <c r="D292" s="116">
        <v>2</v>
      </c>
      <c r="E292" s="116">
        <v>7.5</v>
      </c>
      <c r="F292" s="117" t="s">
        <v>502</v>
      </c>
      <c r="G292" s="5"/>
      <c r="H292" s="40" t="s">
        <v>513</v>
      </c>
      <c r="I292" s="40" t="s">
        <v>539</v>
      </c>
      <c r="J292" s="40" t="s">
        <v>540</v>
      </c>
      <c r="K292" s="40" t="s">
        <v>541</v>
      </c>
    </row>
    <row r="293" spans="1:11" ht="15.75" customHeight="1" x14ac:dyDescent="0.25">
      <c r="A293" s="9">
        <f t="shared" si="3"/>
        <v>251</v>
      </c>
      <c r="B293" s="39" t="s">
        <v>761</v>
      </c>
      <c r="C293" s="116">
        <v>140</v>
      </c>
      <c r="D293" s="116">
        <v>4</v>
      </c>
      <c r="E293" s="116">
        <v>7.5</v>
      </c>
      <c r="F293" s="117" t="s">
        <v>502</v>
      </c>
      <c r="G293" s="5"/>
      <c r="H293" s="40" t="s">
        <v>513</v>
      </c>
      <c r="I293" s="40" t="s">
        <v>539</v>
      </c>
      <c r="J293" s="40" t="s">
        <v>540</v>
      </c>
      <c r="K293" s="40" t="s">
        <v>541</v>
      </c>
    </row>
    <row r="294" spans="1:11" ht="15.75" customHeight="1" x14ac:dyDescent="0.25">
      <c r="A294" s="9">
        <f t="shared" si="3"/>
        <v>252</v>
      </c>
      <c r="B294" s="39" t="s">
        <v>762</v>
      </c>
      <c r="C294" s="116">
        <v>140</v>
      </c>
      <c r="D294" s="116">
        <v>4</v>
      </c>
      <c r="E294" s="116">
        <v>7.5</v>
      </c>
      <c r="F294" s="117" t="s">
        <v>502</v>
      </c>
      <c r="G294" s="5"/>
      <c r="H294" s="40" t="s">
        <v>513</v>
      </c>
      <c r="I294" s="40" t="s">
        <v>539</v>
      </c>
      <c r="J294" s="40" t="s">
        <v>540</v>
      </c>
      <c r="K294" s="40" t="s">
        <v>541</v>
      </c>
    </row>
    <row r="295" spans="1:11" ht="15.75" customHeight="1" x14ac:dyDescent="0.25">
      <c r="A295" s="9">
        <f t="shared" si="3"/>
        <v>253</v>
      </c>
      <c r="B295" s="39" t="s">
        <v>763</v>
      </c>
      <c r="C295" s="116">
        <v>90</v>
      </c>
      <c r="D295" s="116">
        <v>3</v>
      </c>
      <c r="E295" s="116">
        <v>7.5</v>
      </c>
      <c r="F295" s="117" t="s">
        <v>502</v>
      </c>
      <c r="G295" s="5"/>
      <c r="H295" s="40" t="s">
        <v>513</v>
      </c>
      <c r="I295" s="40" t="s">
        <v>539</v>
      </c>
      <c r="J295" s="40" t="s">
        <v>540</v>
      </c>
      <c r="K295" s="40" t="s">
        <v>541</v>
      </c>
    </row>
    <row r="296" spans="1:11" ht="15.75" customHeight="1" x14ac:dyDescent="0.25">
      <c r="A296" s="9">
        <f t="shared" si="3"/>
        <v>254</v>
      </c>
      <c r="B296" s="39" t="s">
        <v>764</v>
      </c>
      <c r="C296" s="116">
        <v>35</v>
      </c>
      <c r="D296" s="116">
        <v>1</v>
      </c>
      <c r="E296" s="116">
        <v>7.5</v>
      </c>
      <c r="F296" s="117" t="s">
        <v>502</v>
      </c>
      <c r="G296" s="5"/>
      <c r="H296" s="40" t="s">
        <v>513</v>
      </c>
      <c r="I296" s="40" t="s">
        <v>539</v>
      </c>
      <c r="J296" s="40" t="s">
        <v>540</v>
      </c>
      <c r="K296" s="40" t="s">
        <v>541</v>
      </c>
    </row>
    <row r="297" spans="1:11" ht="15.75" customHeight="1" x14ac:dyDescent="0.25">
      <c r="A297" s="9">
        <f t="shared" si="3"/>
        <v>255</v>
      </c>
      <c r="B297" s="39" t="s">
        <v>765</v>
      </c>
      <c r="C297" s="116">
        <v>1015</v>
      </c>
      <c r="D297" s="116">
        <v>29</v>
      </c>
      <c r="E297" s="116">
        <v>7.5</v>
      </c>
      <c r="F297" s="117" t="s">
        <v>502</v>
      </c>
      <c r="G297" s="5"/>
      <c r="H297" s="40" t="s">
        <v>513</v>
      </c>
      <c r="I297" s="40" t="s">
        <v>539</v>
      </c>
      <c r="J297" s="40" t="s">
        <v>540</v>
      </c>
      <c r="K297" s="40" t="s">
        <v>541</v>
      </c>
    </row>
    <row r="298" spans="1:11" ht="15.75" customHeight="1" x14ac:dyDescent="0.25">
      <c r="A298" s="9">
        <f t="shared" si="3"/>
        <v>256</v>
      </c>
      <c r="B298" s="39" t="s">
        <v>766</v>
      </c>
      <c r="C298" s="116">
        <v>750</v>
      </c>
      <c r="D298" s="116">
        <v>25</v>
      </c>
      <c r="E298" s="116">
        <v>7.5</v>
      </c>
      <c r="F298" s="117" t="s">
        <v>502</v>
      </c>
      <c r="G298" s="5"/>
      <c r="H298" s="40" t="s">
        <v>513</v>
      </c>
      <c r="I298" s="40" t="s">
        <v>539</v>
      </c>
      <c r="J298" s="40" t="s">
        <v>540</v>
      </c>
      <c r="K298" s="40" t="s">
        <v>541</v>
      </c>
    </row>
    <row r="299" spans="1:11" ht="15.75" customHeight="1" x14ac:dyDescent="0.25">
      <c r="A299" s="9">
        <f t="shared" si="3"/>
        <v>257</v>
      </c>
      <c r="B299" s="39" t="s">
        <v>767</v>
      </c>
      <c r="C299" s="116">
        <v>420</v>
      </c>
      <c r="D299" s="116">
        <v>14</v>
      </c>
      <c r="E299" s="116">
        <v>7.5</v>
      </c>
      <c r="F299" s="117" t="s">
        <v>502</v>
      </c>
      <c r="G299" s="5"/>
      <c r="H299" s="40" t="s">
        <v>513</v>
      </c>
      <c r="I299" s="40" t="s">
        <v>539</v>
      </c>
      <c r="J299" s="40" t="s">
        <v>540</v>
      </c>
      <c r="K299" s="40" t="s">
        <v>541</v>
      </c>
    </row>
    <row r="300" spans="1:11" ht="15.75" customHeight="1" x14ac:dyDescent="0.25">
      <c r="A300" s="9">
        <f t="shared" si="3"/>
        <v>258</v>
      </c>
      <c r="B300" s="39" t="s">
        <v>768</v>
      </c>
      <c r="C300" s="116">
        <v>35</v>
      </c>
      <c r="D300" s="116">
        <v>1</v>
      </c>
      <c r="E300" s="116">
        <v>7.5</v>
      </c>
      <c r="F300" s="117" t="s">
        <v>502</v>
      </c>
      <c r="G300" s="5"/>
      <c r="H300" s="40" t="s">
        <v>513</v>
      </c>
      <c r="I300" s="40" t="s">
        <v>539</v>
      </c>
      <c r="J300" s="40" t="s">
        <v>540</v>
      </c>
      <c r="K300" s="40" t="s">
        <v>541</v>
      </c>
    </row>
    <row r="301" spans="1:11" ht="15.75" customHeight="1" x14ac:dyDescent="0.25">
      <c r="A301" s="9">
        <f t="shared" ref="A301:A334" si="4">IF(ISTEXT(B301),A300+1,"")</f>
        <v>259</v>
      </c>
      <c r="B301" s="39" t="s">
        <v>769</v>
      </c>
      <c r="C301" s="116">
        <v>35</v>
      </c>
      <c r="D301" s="116">
        <v>1</v>
      </c>
      <c r="E301" s="116">
        <v>7.5</v>
      </c>
      <c r="F301" s="117" t="s">
        <v>502</v>
      </c>
      <c r="G301" s="5"/>
      <c r="H301" s="40" t="s">
        <v>513</v>
      </c>
      <c r="I301" s="40" t="s">
        <v>539</v>
      </c>
      <c r="J301" s="40" t="s">
        <v>540</v>
      </c>
      <c r="K301" s="40" t="s">
        <v>541</v>
      </c>
    </row>
    <row r="302" spans="1:11" ht="15.75" customHeight="1" x14ac:dyDescent="0.25">
      <c r="A302" s="9">
        <f t="shared" si="4"/>
        <v>260</v>
      </c>
      <c r="B302" s="39" t="s">
        <v>770</v>
      </c>
      <c r="C302" s="116">
        <v>280</v>
      </c>
      <c r="D302" s="116">
        <v>8</v>
      </c>
      <c r="E302" s="116">
        <v>7.5</v>
      </c>
      <c r="F302" s="117" t="s">
        <v>502</v>
      </c>
      <c r="G302" s="5"/>
      <c r="H302" s="40" t="s">
        <v>513</v>
      </c>
      <c r="I302" s="40" t="s">
        <v>539</v>
      </c>
      <c r="J302" s="40" t="s">
        <v>540</v>
      </c>
      <c r="K302" s="40" t="s">
        <v>541</v>
      </c>
    </row>
    <row r="303" spans="1:11" ht="15.75" customHeight="1" x14ac:dyDescent="0.25">
      <c r="A303" s="9">
        <f t="shared" si="4"/>
        <v>261</v>
      </c>
      <c r="B303" s="39" t="s">
        <v>771</v>
      </c>
      <c r="C303" s="116">
        <v>70</v>
      </c>
      <c r="D303" s="116">
        <v>2</v>
      </c>
      <c r="E303" s="116">
        <v>7.5</v>
      </c>
      <c r="F303" s="117" t="s">
        <v>502</v>
      </c>
      <c r="G303" s="5"/>
      <c r="H303" s="40" t="s">
        <v>513</v>
      </c>
      <c r="I303" s="40" t="s">
        <v>539</v>
      </c>
      <c r="J303" s="40" t="s">
        <v>540</v>
      </c>
      <c r="K303" s="40" t="s">
        <v>541</v>
      </c>
    </row>
    <row r="304" spans="1:11" ht="15.75" customHeight="1" x14ac:dyDescent="0.25">
      <c r="A304" s="9">
        <f t="shared" si="4"/>
        <v>262</v>
      </c>
      <c r="B304" s="39" t="s">
        <v>772</v>
      </c>
      <c r="C304" s="116">
        <v>240</v>
      </c>
      <c r="D304" s="116">
        <v>8</v>
      </c>
      <c r="E304" s="116">
        <v>7.5</v>
      </c>
      <c r="F304" s="117" t="s">
        <v>502</v>
      </c>
      <c r="G304" s="5"/>
      <c r="H304" s="40" t="s">
        <v>513</v>
      </c>
      <c r="I304" s="40" t="s">
        <v>539</v>
      </c>
      <c r="J304" s="40" t="s">
        <v>540</v>
      </c>
      <c r="K304" s="40" t="s">
        <v>541</v>
      </c>
    </row>
    <row r="305" spans="1:11" ht="15.75" customHeight="1" x14ac:dyDescent="0.25">
      <c r="A305" s="9">
        <f t="shared" si="4"/>
        <v>263</v>
      </c>
      <c r="B305" s="39" t="s">
        <v>773</v>
      </c>
      <c r="C305" s="116">
        <v>60</v>
      </c>
      <c r="D305" s="116">
        <v>2</v>
      </c>
      <c r="E305" s="116">
        <v>7.5</v>
      </c>
      <c r="F305" s="117" t="s">
        <v>502</v>
      </c>
      <c r="G305" s="5"/>
      <c r="H305" s="40" t="s">
        <v>513</v>
      </c>
      <c r="I305" s="40" t="s">
        <v>539</v>
      </c>
      <c r="J305" s="40" t="s">
        <v>540</v>
      </c>
      <c r="K305" s="40" t="s">
        <v>541</v>
      </c>
    </row>
    <row r="306" spans="1:11" ht="15.75" customHeight="1" x14ac:dyDescent="0.25">
      <c r="A306" s="9">
        <f t="shared" si="4"/>
        <v>264</v>
      </c>
      <c r="B306" s="39" t="s">
        <v>774</v>
      </c>
      <c r="C306" s="116">
        <v>525</v>
      </c>
      <c r="D306" s="116">
        <v>11</v>
      </c>
      <c r="E306" s="116">
        <v>7.5</v>
      </c>
      <c r="F306" s="117" t="s">
        <v>502</v>
      </c>
      <c r="G306" s="5"/>
      <c r="H306" s="40" t="s">
        <v>513</v>
      </c>
      <c r="I306" s="40" t="s">
        <v>539</v>
      </c>
      <c r="J306" s="40" t="s">
        <v>540</v>
      </c>
      <c r="K306" s="40" t="s">
        <v>541</v>
      </c>
    </row>
    <row r="307" spans="1:11" ht="15.75" customHeight="1" x14ac:dyDescent="0.25">
      <c r="A307" s="9">
        <f t="shared" si="4"/>
        <v>265</v>
      </c>
      <c r="B307" s="39" t="s">
        <v>775</v>
      </c>
      <c r="C307" s="116">
        <v>900</v>
      </c>
      <c r="D307" s="116">
        <v>30</v>
      </c>
      <c r="E307" s="116">
        <v>7.5</v>
      </c>
      <c r="F307" s="117" t="s">
        <v>502</v>
      </c>
      <c r="G307" s="5"/>
      <c r="H307" s="40" t="s">
        <v>513</v>
      </c>
      <c r="I307" s="40" t="s">
        <v>539</v>
      </c>
      <c r="J307" s="40" t="s">
        <v>540</v>
      </c>
      <c r="K307" s="40" t="s">
        <v>541</v>
      </c>
    </row>
    <row r="308" spans="1:11" ht="15.75" customHeight="1" x14ac:dyDescent="0.25">
      <c r="A308" s="9">
        <f t="shared" si="4"/>
        <v>266</v>
      </c>
      <c r="B308" s="39" t="s">
        <v>776</v>
      </c>
      <c r="C308" s="116">
        <v>105</v>
      </c>
      <c r="D308" s="116">
        <v>3</v>
      </c>
      <c r="E308" s="116">
        <v>7.5</v>
      </c>
      <c r="F308" s="117" t="s">
        <v>502</v>
      </c>
      <c r="G308" s="5"/>
      <c r="H308" s="40" t="s">
        <v>513</v>
      </c>
      <c r="I308" s="40" t="s">
        <v>539</v>
      </c>
      <c r="J308" s="40" t="s">
        <v>540</v>
      </c>
      <c r="K308" s="40" t="s">
        <v>541</v>
      </c>
    </row>
    <row r="309" spans="1:11" ht="15.75" customHeight="1" x14ac:dyDescent="0.25">
      <c r="A309" s="9">
        <f t="shared" si="4"/>
        <v>267</v>
      </c>
      <c r="B309" s="39" t="s">
        <v>777</v>
      </c>
      <c r="C309" s="116">
        <v>105</v>
      </c>
      <c r="D309" s="116">
        <v>3</v>
      </c>
      <c r="E309" s="116">
        <v>7.5</v>
      </c>
      <c r="F309" s="117" t="s">
        <v>502</v>
      </c>
      <c r="G309" s="5"/>
      <c r="H309" s="40" t="s">
        <v>513</v>
      </c>
      <c r="I309" s="40" t="s">
        <v>539</v>
      </c>
      <c r="J309" s="40" t="s">
        <v>540</v>
      </c>
      <c r="K309" s="40" t="s">
        <v>541</v>
      </c>
    </row>
    <row r="310" spans="1:11" ht="15.75" customHeight="1" x14ac:dyDescent="0.25">
      <c r="A310" s="9">
        <f t="shared" si="4"/>
        <v>268</v>
      </c>
      <c r="B310" s="39" t="s">
        <v>778</v>
      </c>
      <c r="C310" s="116">
        <v>105</v>
      </c>
      <c r="D310" s="116">
        <v>3</v>
      </c>
      <c r="E310" s="116">
        <v>7.5</v>
      </c>
      <c r="F310" s="117" t="s">
        <v>502</v>
      </c>
      <c r="G310" s="5"/>
      <c r="H310" s="40" t="s">
        <v>513</v>
      </c>
      <c r="I310" s="40" t="s">
        <v>539</v>
      </c>
      <c r="J310" s="40" t="s">
        <v>540</v>
      </c>
      <c r="K310" s="40" t="s">
        <v>541</v>
      </c>
    </row>
    <row r="311" spans="1:11" ht="15.75" customHeight="1" x14ac:dyDescent="0.25">
      <c r="A311" s="9">
        <f t="shared" si="4"/>
        <v>269</v>
      </c>
      <c r="B311" s="39" t="s">
        <v>779</v>
      </c>
      <c r="C311" s="116">
        <v>175</v>
      </c>
      <c r="D311" s="116">
        <v>5</v>
      </c>
      <c r="E311" s="116">
        <v>7.5</v>
      </c>
      <c r="F311" s="117" t="s">
        <v>502</v>
      </c>
      <c r="G311" s="5"/>
      <c r="H311" s="40" t="s">
        <v>513</v>
      </c>
      <c r="I311" s="40" t="s">
        <v>539</v>
      </c>
      <c r="J311" s="40" t="s">
        <v>540</v>
      </c>
      <c r="K311" s="40" t="s">
        <v>541</v>
      </c>
    </row>
    <row r="312" spans="1:11" ht="15.75" customHeight="1" x14ac:dyDescent="0.25">
      <c r="A312" s="9">
        <f t="shared" si="4"/>
        <v>270</v>
      </c>
      <c r="B312" s="39" t="s">
        <v>780</v>
      </c>
      <c r="C312" s="116">
        <v>120</v>
      </c>
      <c r="D312" s="116">
        <v>4</v>
      </c>
      <c r="E312" s="116">
        <v>7.5</v>
      </c>
      <c r="F312" s="117" t="s">
        <v>502</v>
      </c>
      <c r="G312" s="5"/>
      <c r="H312" s="40" t="s">
        <v>513</v>
      </c>
      <c r="I312" s="40" t="s">
        <v>539</v>
      </c>
      <c r="J312" s="40" t="s">
        <v>540</v>
      </c>
      <c r="K312" s="40" t="s">
        <v>541</v>
      </c>
    </row>
    <row r="313" spans="1:11" x14ac:dyDescent="0.25">
      <c r="A313" s="9">
        <f t="shared" si="4"/>
        <v>271</v>
      </c>
      <c r="B313" s="39" t="s">
        <v>781</v>
      </c>
      <c r="C313" s="116">
        <v>300</v>
      </c>
      <c r="D313" s="116">
        <v>10</v>
      </c>
      <c r="E313" s="116">
        <v>7.5</v>
      </c>
      <c r="F313" s="117" t="s">
        <v>502</v>
      </c>
      <c r="G313" s="5"/>
      <c r="H313" s="40" t="s">
        <v>513</v>
      </c>
      <c r="I313" s="40" t="s">
        <v>539</v>
      </c>
      <c r="J313" s="40" t="s">
        <v>540</v>
      </c>
      <c r="K313" s="40" t="s">
        <v>541</v>
      </c>
    </row>
    <row r="314" spans="1:11" x14ac:dyDescent="0.25">
      <c r="A314" s="9">
        <f t="shared" si="4"/>
        <v>272</v>
      </c>
      <c r="B314" s="39" t="s">
        <v>782</v>
      </c>
      <c r="C314" s="116">
        <v>105</v>
      </c>
      <c r="D314" s="116">
        <v>3</v>
      </c>
      <c r="E314" s="116">
        <v>7.5</v>
      </c>
      <c r="F314" s="117" t="s">
        <v>502</v>
      </c>
      <c r="G314" s="5"/>
      <c r="H314" s="40" t="s">
        <v>513</v>
      </c>
      <c r="I314" s="40" t="s">
        <v>539</v>
      </c>
      <c r="J314" s="40" t="s">
        <v>540</v>
      </c>
      <c r="K314" s="40" t="s">
        <v>541</v>
      </c>
    </row>
    <row r="315" spans="1:11" x14ac:dyDescent="0.25">
      <c r="A315" s="9">
        <f t="shared" si="4"/>
        <v>273</v>
      </c>
      <c r="B315" s="39" t="s">
        <v>783</v>
      </c>
      <c r="C315" s="116">
        <v>105</v>
      </c>
      <c r="D315" s="116">
        <v>3</v>
      </c>
      <c r="E315" s="116">
        <v>7.5</v>
      </c>
      <c r="F315" s="117" t="s">
        <v>502</v>
      </c>
      <c r="G315" s="5"/>
      <c r="H315" s="40" t="s">
        <v>513</v>
      </c>
      <c r="I315" s="40" t="s">
        <v>539</v>
      </c>
      <c r="J315" s="40" t="s">
        <v>540</v>
      </c>
      <c r="K315" s="40" t="s">
        <v>541</v>
      </c>
    </row>
    <row r="316" spans="1:11" x14ac:dyDescent="0.25">
      <c r="A316" s="9">
        <f t="shared" si="4"/>
        <v>274</v>
      </c>
      <c r="B316" s="39" t="s">
        <v>784</v>
      </c>
      <c r="C316" s="116">
        <v>120</v>
      </c>
      <c r="D316" s="116">
        <v>4</v>
      </c>
      <c r="E316" s="116">
        <v>7.5</v>
      </c>
      <c r="F316" s="117" t="s">
        <v>502</v>
      </c>
      <c r="G316" s="5"/>
      <c r="H316" s="40" t="s">
        <v>513</v>
      </c>
      <c r="I316" s="40" t="s">
        <v>539</v>
      </c>
      <c r="J316" s="40" t="s">
        <v>540</v>
      </c>
      <c r="K316" s="40" t="s">
        <v>541</v>
      </c>
    </row>
    <row r="317" spans="1:11" x14ac:dyDescent="0.25">
      <c r="A317" s="9">
        <f t="shared" si="4"/>
        <v>275</v>
      </c>
      <c r="B317" s="39" t="s">
        <v>785</v>
      </c>
      <c r="C317" s="116">
        <v>270</v>
      </c>
      <c r="D317" s="116">
        <v>9</v>
      </c>
      <c r="E317" s="116">
        <v>7.5</v>
      </c>
      <c r="F317" s="117" t="s">
        <v>502</v>
      </c>
      <c r="G317" s="5"/>
      <c r="H317" s="40" t="s">
        <v>513</v>
      </c>
      <c r="I317" s="40" t="s">
        <v>539</v>
      </c>
      <c r="J317" s="40" t="s">
        <v>540</v>
      </c>
      <c r="K317" s="40" t="s">
        <v>541</v>
      </c>
    </row>
    <row r="318" spans="1:11" x14ac:dyDescent="0.25">
      <c r="A318" s="9">
        <f t="shared" si="4"/>
        <v>276</v>
      </c>
      <c r="B318" s="39" t="s">
        <v>786</v>
      </c>
      <c r="C318" s="116">
        <v>70</v>
      </c>
      <c r="D318" s="116">
        <v>2</v>
      </c>
      <c r="E318" s="116">
        <v>7.5</v>
      </c>
      <c r="F318" s="117" t="s">
        <v>502</v>
      </c>
      <c r="G318" s="5"/>
      <c r="H318" s="40" t="s">
        <v>513</v>
      </c>
      <c r="I318" s="40" t="s">
        <v>539</v>
      </c>
      <c r="J318" s="40" t="s">
        <v>540</v>
      </c>
      <c r="K318" s="40" t="s">
        <v>541</v>
      </c>
    </row>
    <row r="319" spans="1:11" x14ac:dyDescent="0.25">
      <c r="A319" s="9">
        <f t="shared" si="4"/>
        <v>277</v>
      </c>
      <c r="B319" s="39" t="s">
        <v>787</v>
      </c>
      <c r="C319" s="116">
        <v>1925</v>
      </c>
      <c r="D319" s="116">
        <v>55</v>
      </c>
      <c r="E319" s="116">
        <v>7.5</v>
      </c>
      <c r="F319" s="117" t="s">
        <v>502</v>
      </c>
      <c r="G319" s="5"/>
      <c r="H319" s="40" t="s">
        <v>513</v>
      </c>
      <c r="I319" s="40" t="s">
        <v>539</v>
      </c>
      <c r="J319" s="40" t="s">
        <v>540</v>
      </c>
      <c r="K319" s="40" t="s">
        <v>541</v>
      </c>
    </row>
    <row r="320" spans="1:11" x14ac:dyDescent="0.25">
      <c r="A320" s="9">
        <f t="shared" si="4"/>
        <v>278</v>
      </c>
      <c r="B320" s="39" t="s">
        <v>788</v>
      </c>
      <c r="C320" s="116">
        <v>210</v>
      </c>
      <c r="D320" s="116">
        <v>6</v>
      </c>
      <c r="E320" s="116">
        <v>7.5</v>
      </c>
      <c r="F320" s="117" t="s">
        <v>502</v>
      </c>
      <c r="G320" s="5"/>
      <c r="H320" s="40" t="s">
        <v>513</v>
      </c>
      <c r="I320" s="40" t="s">
        <v>539</v>
      </c>
      <c r="J320" s="40" t="s">
        <v>540</v>
      </c>
      <c r="K320" s="40" t="s">
        <v>541</v>
      </c>
    </row>
    <row r="321" spans="1:11" x14ac:dyDescent="0.25">
      <c r="A321" s="9">
        <f t="shared" si="4"/>
        <v>279</v>
      </c>
      <c r="B321" s="39" t="s">
        <v>789</v>
      </c>
      <c r="C321" s="116">
        <v>330</v>
      </c>
      <c r="D321" s="116">
        <v>11</v>
      </c>
      <c r="E321" s="116">
        <v>7.5</v>
      </c>
      <c r="F321" s="117" t="s">
        <v>502</v>
      </c>
      <c r="G321" s="5"/>
      <c r="H321" s="40" t="s">
        <v>513</v>
      </c>
      <c r="I321" s="40" t="s">
        <v>539</v>
      </c>
      <c r="J321" s="40" t="s">
        <v>540</v>
      </c>
      <c r="K321" s="40" t="s">
        <v>541</v>
      </c>
    </row>
    <row r="322" spans="1:11" x14ac:dyDescent="0.25">
      <c r="A322" s="9">
        <f t="shared" si="4"/>
        <v>280</v>
      </c>
      <c r="B322" s="39" t="s">
        <v>790</v>
      </c>
      <c r="C322" s="116">
        <v>30</v>
      </c>
      <c r="D322" s="116">
        <v>1</v>
      </c>
      <c r="E322" s="116">
        <v>7.5</v>
      </c>
      <c r="F322" s="117" t="s">
        <v>502</v>
      </c>
      <c r="G322" s="5"/>
      <c r="H322" s="40" t="s">
        <v>513</v>
      </c>
      <c r="I322" s="40" t="s">
        <v>539</v>
      </c>
      <c r="J322" s="40" t="s">
        <v>540</v>
      </c>
      <c r="K322" s="40" t="s">
        <v>541</v>
      </c>
    </row>
    <row r="323" spans="1:11" x14ac:dyDescent="0.25">
      <c r="A323" s="9">
        <f t="shared" si="4"/>
        <v>281</v>
      </c>
      <c r="B323" s="39" t="s">
        <v>791</v>
      </c>
      <c r="C323" s="116">
        <v>140</v>
      </c>
      <c r="D323" s="116">
        <v>4</v>
      </c>
      <c r="E323" s="116">
        <v>7.5</v>
      </c>
      <c r="F323" s="117" t="s">
        <v>502</v>
      </c>
      <c r="G323" s="5"/>
      <c r="H323" s="40" t="s">
        <v>513</v>
      </c>
      <c r="I323" s="40" t="s">
        <v>539</v>
      </c>
      <c r="J323" s="40" t="s">
        <v>540</v>
      </c>
      <c r="K323" s="40" t="s">
        <v>541</v>
      </c>
    </row>
    <row r="324" spans="1:11" x14ac:dyDescent="0.25">
      <c r="A324" s="9">
        <f t="shared" si="4"/>
        <v>282</v>
      </c>
      <c r="B324" s="39" t="s">
        <v>792</v>
      </c>
      <c r="C324" s="116">
        <v>385</v>
      </c>
      <c r="D324" s="116">
        <v>11</v>
      </c>
      <c r="E324" s="116">
        <v>7.5</v>
      </c>
      <c r="F324" s="117" t="s">
        <v>502</v>
      </c>
      <c r="G324" s="5"/>
      <c r="H324" s="40" t="s">
        <v>513</v>
      </c>
      <c r="I324" s="40" t="s">
        <v>539</v>
      </c>
      <c r="J324" s="40" t="s">
        <v>540</v>
      </c>
      <c r="K324" s="40" t="s">
        <v>541</v>
      </c>
    </row>
    <row r="325" spans="1:11" x14ac:dyDescent="0.25">
      <c r="A325" s="9">
        <f t="shared" si="4"/>
        <v>283</v>
      </c>
      <c r="B325" s="39" t="s">
        <v>793</v>
      </c>
      <c r="C325" s="116">
        <v>150</v>
      </c>
      <c r="D325" s="116">
        <v>5</v>
      </c>
      <c r="E325" s="116">
        <v>7.5</v>
      </c>
      <c r="F325" s="117" t="s">
        <v>502</v>
      </c>
      <c r="G325" s="5"/>
      <c r="H325" s="40" t="s">
        <v>513</v>
      </c>
      <c r="I325" s="40" t="s">
        <v>539</v>
      </c>
      <c r="J325" s="40" t="s">
        <v>540</v>
      </c>
      <c r="K325" s="40" t="s">
        <v>541</v>
      </c>
    </row>
    <row r="326" spans="1:11" x14ac:dyDescent="0.25">
      <c r="A326" s="9">
        <f t="shared" si="4"/>
        <v>284</v>
      </c>
      <c r="B326" s="39" t="s">
        <v>794</v>
      </c>
      <c r="C326" s="116">
        <v>140</v>
      </c>
      <c r="D326" s="116">
        <v>4</v>
      </c>
      <c r="E326" s="116">
        <v>7.5</v>
      </c>
      <c r="F326" s="117" t="s">
        <v>502</v>
      </c>
      <c r="G326" s="5"/>
      <c r="H326" s="40" t="s">
        <v>513</v>
      </c>
      <c r="I326" s="40" t="s">
        <v>539</v>
      </c>
      <c r="J326" s="40" t="s">
        <v>540</v>
      </c>
      <c r="K326" s="40" t="s">
        <v>541</v>
      </c>
    </row>
    <row r="327" spans="1:11" x14ac:dyDescent="0.25">
      <c r="A327" s="9">
        <f t="shared" si="4"/>
        <v>285</v>
      </c>
      <c r="B327" s="39" t="s">
        <v>795</v>
      </c>
      <c r="C327" s="116">
        <v>120</v>
      </c>
      <c r="D327" s="116">
        <v>4</v>
      </c>
      <c r="E327" s="116">
        <v>7.5</v>
      </c>
      <c r="F327" s="117" t="s">
        <v>502</v>
      </c>
      <c r="G327" s="5"/>
      <c r="H327" s="40" t="s">
        <v>513</v>
      </c>
      <c r="I327" s="40" t="s">
        <v>539</v>
      </c>
      <c r="J327" s="40" t="s">
        <v>540</v>
      </c>
      <c r="K327" s="40" t="s">
        <v>541</v>
      </c>
    </row>
    <row r="328" spans="1:11" x14ac:dyDescent="0.25">
      <c r="A328" s="9">
        <f t="shared" si="4"/>
        <v>286</v>
      </c>
      <c r="B328" s="39" t="s">
        <v>796</v>
      </c>
      <c r="C328" s="116">
        <v>385</v>
      </c>
      <c r="D328" s="116">
        <v>11</v>
      </c>
      <c r="E328" s="116">
        <v>7.5</v>
      </c>
      <c r="F328" s="117" t="s">
        <v>502</v>
      </c>
      <c r="G328" s="5"/>
      <c r="H328" s="40" t="s">
        <v>513</v>
      </c>
      <c r="I328" s="40" t="s">
        <v>539</v>
      </c>
      <c r="J328" s="40" t="s">
        <v>540</v>
      </c>
      <c r="K328" s="40" t="s">
        <v>541</v>
      </c>
    </row>
    <row r="329" spans="1:11" x14ac:dyDescent="0.25">
      <c r="A329" s="9">
        <f t="shared" si="4"/>
        <v>287</v>
      </c>
      <c r="B329" s="39" t="s">
        <v>797</v>
      </c>
      <c r="C329" s="116">
        <v>6510</v>
      </c>
      <c r="D329" s="116">
        <v>186</v>
      </c>
      <c r="E329" s="116">
        <v>7.5</v>
      </c>
      <c r="F329" s="117" t="s">
        <v>502</v>
      </c>
      <c r="G329" s="5"/>
      <c r="H329" s="40" t="s">
        <v>513</v>
      </c>
      <c r="I329" s="40" t="s">
        <v>539</v>
      </c>
      <c r="J329" s="40" t="s">
        <v>540</v>
      </c>
      <c r="K329" s="40" t="s">
        <v>541</v>
      </c>
    </row>
    <row r="330" spans="1:11" x14ac:dyDescent="0.25">
      <c r="A330" s="9">
        <f t="shared" si="4"/>
        <v>288</v>
      </c>
      <c r="B330" s="39" t="s">
        <v>798</v>
      </c>
      <c r="C330" s="116">
        <v>300</v>
      </c>
      <c r="D330" s="116">
        <v>10</v>
      </c>
      <c r="E330" s="116">
        <v>7.5</v>
      </c>
      <c r="F330" s="117" t="s">
        <v>502</v>
      </c>
      <c r="G330" s="5"/>
      <c r="H330" s="40" t="s">
        <v>513</v>
      </c>
      <c r="I330" s="40" t="s">
        <v>539</v>
      </c>
      <c r="J330" s="40" t="s">
        <v>540</v>
      </c>
      <c r="K330" s="40" t="s">
        <v>541</v>
      </c>
    </row>
    <row r="331" spans="1:11" x14ac:dyDescent="0.25">
      <c r="A331" s="9">
        <f t="shared" si="4"/>
        <v>289</v>
      </c>
      <c r="B331" s="39" t="s">
        <v>799</v>
      </c>
      <c r="C331" s="116">
        <v>70</v>
      </c>
      <c r="D331" s="116">
        <v>2</v>
      </c>
      <c r="E331" s="116">
        <v>7.5</v>
      </c>
      <c r="F331" s="117" t="s">
        <v>502</v>
      </c>
      <c r="G331" s="5"/>
      <c r="H331" s="40" t="s">
        <v>513</v>
      </c>
      <c r="I331" s="40" t="s">
        <v>539</v>
      </c>
      <c r="J331" s="40" t="s">
        <v>540</v>
      </c>
      <c r="K331" s="40" t="s">
        <v>541</v>
      </c>
    </row>
    <row r="332" spans="1:11" x14ac:dyDescent="0.25">
      <c r="A332" s="9">
        <f t="shared" si="4"/>
        <v>290</v>
      </c>
      <c r="B332" s="39" t="s">
        <v>800</v>
      </c>
      <c r="C332" s="116">
        <v>560</v>
      </c>
      <c r="D332" s="116">
        <v>16</v>
      </c>
      <c r="E332" s="116">
        <v>7.5</v>
      </c>
      <c r="F332" s="117" t="s">
        <v>502</v>
      </c>
      <c r="G332" s="5"/>
      <c r="H332" s="40" t="s">
        <v>513</v>
      </c>
      <c r="I332" s="40" t="s">
        <v>539</v>
      </c>
      <c r="J332" s="40" t="s">
        <v>540</v>
      </c>
      <c r="K332" s="40" t="s">
        <v>541</v>
      </c>
    </row>
    <row r="333" spans="1:11" x14ac:dyDescent="0.25">
      <c r="A333" s="9">
        <f t="shared" si="4"/>
        <v>291</v>
      </c>
      <c r="B333" s="39" t="s">
        <v>801</v>
      </c>
      <c r="C333" s="116">
        <v>140</v>
      </c>
      <c r="D333" s="116">
        <v>4</v>
      </c>
      <c r="E333" s="116">
        <v>7.5</v>
      </c>
      <c r="F333" s="117" t="s">
        <v>502</v>
      </c>
      <c r="G333" s="5"/>
      <c r="H333" s="40" t="s">
        <v>513</v>
      </c>
      <c r="I333" s="40" t="s">
        <v>539</v>
      </c>
      <c r="J333" s="40" t="s">
        <v>540</v>
      </c>
      <c r="K333" s="40" t="s">
        <v>541</v>
      </c>
    </row>
    <row r="334" spans="1:11" x14ac:dyDescent="0.25">
      <c r="A334" s="9">
        <f t="shared" si="4"/>
        <v>292</v>
      </c>
      <c r="B334" s="39" t="s">
        <v>802</v>
      </c>
      <c r="C334" s="116">
        <v>420</v>
      </c>
      <c r="D334" s="116">
        <v>14</v>
      </c>
      <c r="E334" s="116">
        <v>7.5</v>
      </c>
      <c r="F334" s="117" t="s">
        <v>502</v>
      </c>
      <c r="G334" s="5"/>
      <c r="H334" s="40" t="s">
        <v>513</v>
      </c>
      <c r="I334" s="40" t="s">
        <v>539</v>
      </c>
      <c r="J334" s="40" t="s">
        <v>540</v>
      </c>
      <c r="K334" s="40" t="s">
        <v>541</v>
      </c>
    </row>
    <row r="335" spans="1:11" x14ac:dyDescent="0.25">
      <c r="H335" s="35"/>
      <c r="I335" s="35"/>
      <c r="J335" s="35"/>
      <c r="K335" s="35"/>
    </row>
    <row r="336" spans="1:11" ht="15.75" x14ac:dyDescent="0.25">
      <c r="A336" s="33" t="s">
        <v>803</v>
      </c>
      <c r="B336" s="33"/>
      <c r="C336" s="123"/>
      <c r="D336" s="123"/>
      <c r="E336" s="123"/>
      <c r="F336" s="33"/>
      <c r="G336" s="33"/>
      <c r="H336" s="33"/>
      <c r="I336" s="33"/>
      <c r="J336" s="33"/>
      <c r="K336" s="33"/>
    </row>
    <row r="337" spans="1:26" x14ac:dyDescent="0.25">
      <c r="A337" s="7" t="s">
        <v>804</v>
      </c>
      <c r="B337" s="6" t="s">
        <v>492</v>
      </c>
      <c r="C337" s="7" t="s">
        <v>805</v>
      </c>
      <c r="D337" s="7" t="s">
        <v>806</v>
      </c>
      <c r="E337" s="7" t="s">
        <v>807</v>
      </c>
      <c r="F337" s="7" t="s">
        <v>808</v>
      </c>
      <c r="G337" s="7" t="s">
        <v>809</v>
      </c>
      <c r="H337" s="7" t="s">
        <v>810</v>
      </c>
      <c r="I337" s="7" t="s">
        <v>811</v>
      </c>
      <c r="J337" s="7" t="s">
        <v>812</v>
      </c>
      <c r="K337" s="7" t="s">
        <v>813</v>
      </c>
      <c r="L337" s="12" t="s">
        <v>814</v>
      </c>
      <c r="M337" s="7" t="s">
        <v>815</v>
      </c>
      <c r="N337" s="7" t="s">
        <v>816</v>
      </c>
      <c r="O337" s="7" t="s">
        <v>817</v>
      </c>
      <c r="P337" s="7" t="s">
        <v>818</v>
      </c>
      <c r="Q337" s="7" t="s">
        <v>819</v>
      </c>
      <c r="R337" s="7" t="s">
        <v>820</v>
      </c>
      <c r="S337" s="7" t="s">
        <v>821</v>
      </c>
      <c r="T337" s="7" t="s">
        <v>822</v>
      </c>
      <c r="U337" s="7" t="s">
        <v>823</v>
      </c>
      <c r="V337" s="7" t="s">
        <v>824</v>
      </c>
      <c r="W337" s="7" t="s">
        <v>825</v>
      </c>
      <c r="X337" s="7" t="s">
        <v>826</v>
      </c>
      <c r="Y337" s="7" t="s">
        <v>827</v>
      </c>
      <c r="Z337" s="7" t="s">
        <v>828</v>
      </c>
    </row>
    <row r="338" spans="1:26" x14ac:dyDescent="0.25">
      <c r="A338" s="10">
        <v>1</v>
      </c>
      <c r="B338" s="8" t="str">
        <f>IFERROR(INDEX(t_sitio[Trecho], MATCH(t_instalado[[#This Row],[cód.]], t_sitio[cód], 0)), "")</f>
        <v>RUA MARGINAL</v>
      </c>
      <c r="C338" s="40" t="s">
        <v>3</v>
      </c>
      <c r="D338" s="117">
        <v>6</v>
      </c>
      <c r="E338" s="117">
        <v>250</v>
      </c>
      <c r="F338" s="40" t="s">
        <v>3</v>
      </c>
      <c r="G338" s="41">
        <v>45</v>
      </c>
      <c r="H338" s="41">
        <v>150</v>
      </c>
      <c r="I338" s="40" t="s">
        <v>3</v>
      </c>
      <c r="J338" s="42">
        <v>37</v>
      </c>
      <c r="K338" s="42">
        <v>70</v>
      </c>
      <c r="L338" s="5"/>
      <c r="M338" s="9">
        <f>t_instalado[[#This Row],[Q.1]]+t_instalado[[#This Row],[Q.2]]+t_instalado[[#This Row],[Q.3]]</f>
        <v>88</v>
      </c>
      <c r="N338" s="9">
        <f>t_instalado[[#This Row],[Q.1]]+t_instalado[[#This Row],[Q.2]]+t_instalado[[#This Row],[Q.3]]</f>
        <v>88</v>
      </c>
      <c r="O338" s="1">
        <f>IF(t_instalado[[#This Row],[Q.1]]&lt;&gt;"",SUMIFS(t_reator[p],t_reator[tipo],t_instalado[[#This Row],[T.1]],t_reator[w],t_instalado[[#This Row],[P.1(W)]]),"")</f>
        <v>30</v>
      </c>
      <c r="P338" s="1">
        <f>IF(t_instalado[[#This Row],[Q.2]]&lt;&gt;"",SUMIFS(t_reator[p],t_reator[tipo],t_instalado[[#This Row],[T.2]],t_reator[w],t_instalado[[#This Row],[P.2(W)]]),"")</f>
        <v>22</v>
      </c>
      <c r="Q338" s="1">
        <f>IF(t_instalado[[#This Row],[Q.3]]&lt;&gt;"",SUMIFS(t_reator[p],t_reator[tipo],t_instalado[[#This Row],[T.3]],t_reator[w],t_instalado[[#This Row],[P.3(W)]]),"")</f>
        <v>14</v>
      </c>
      <c r="R338" s="1">
        <f>IF(t_instalado[[#This Row],[Q.1]]&lt;&gt;"",IFERROR(IFERROR(D338*(E338+O338)+G338*(H338+P338)+J338*(K338+Q338),D338*(E338+O338)+G338*(H338+P338)),D338*(E338+O338)),"")</f>
        <v>12528</v>
      </c>
      <c r="S338" s="1">
        <f>IF(t_instalado[[#This Row],[Consumo_W]]&lt;&gt;"",ROUND(t_instalado[[#This Row],[Consumo_W]]/t_instalado[[#This Row],[Luminárias]],0),"")</f>
        <v>142</v>
      </c>
      <c r="T338" s="1">
        <f>IF(t_instalado[[#This Row],[Q.1]]&lt;&gt;"",SUMIFS(t_fluxo_lumin[fluxo],t_fluxo_lumin[tipo],t_instalado[[#This Row],[T.1]])*t_instalado[[#This Row],[P.1(W)]]*t_instalado[[#This Row],[Q.1]],"")</f>
        <v>165000</v>
      </c>
      <c r="U338" s="1">
        <f>IF(t_instalado[[#This Row],[Q.2]]&lt;&gt;"",SUMIFS(t_fluxo_lumin[fluxo],t_fluxo_lumin[tipo],t_instalado[[#This Row],[T.2]])*t_instalado[[#This Row],[Q.2]]*t_instalado[[#This Row],[P.2(W)]],"")</f>
        <v>742500</v>
      </c>
      <c r="V338" s="1">
        <f>IF(t_instalado[[#This Row],[Q.3]]&lt;&gt;"",SUMIFS(t_fluxo_lumin[fluxo],t_fluxo_lumin[tipo],t_instalado[[#This Row],[T.3]])*t_instalado[[#This Row],[Q.3]]*t_instalado[[#This Row],[P.3(W)]],"")</f>
        <v>284900</v>
      </c>
      <c r="W338" s="1">
        <f>IF(t_instalado[[#This Row],[Trecho]]&lt;&gt;"",SUM(t_instalado[[#This Row],[f.1]:[f.3]]),"")</f>
        <v>1192400</v>
      </c>
      <c r="X338" s="19">
        <f>IF(t_instalado[[#This Row],[Trecho]]&lt;&gt;"",t_instalado[[#This Row],[Q.1]]+t_instalado[[#This Row],[Q.2]]+t_instalado[[#This Row],[Q.3]],"")</f>
        <v>88</v>
      </c>
      <c r="Y338" s="1">
        <f>IF(t_instalado[[#This Row],[FLUXO]]&lt;&gt;"",ROUND(t_instalado[[#This Row],[FLUXO]]/t_instalado[[#This Row],[Luminárias]],0),"")</f>
        <v>13550</v>
      </c>
      <c r="Z338" s="1">
        <f>IF(t_instalado[[#This Row],[Luminárias]]&lt;&gt;"",ROUND(t_instalado[[#This Row],[lm_médio]]/t_instalado[[#This Row],[W_médio]],2),"")</f>
        <v>95.42</v>
      </c>
    </row>
    <row r="339" spans="1:26" x14ac:dyDescent="0.25">
      <c r="A339" s="10">
        <v>2</v>
      </c>
      <c r="B339" s="8" t="str">
        <f>IFERROR(INDEX(t_sitio[Trecho], MATCH(t_instalado[[#This Row],[cód.]], t_sitio[cód], 0)), "")</f>
        <v>AV. ALICE PEREIRA GOULART</v>
      </c>
      <c r="C339" s="40" t="s">
        <v>3</v>
      </c>
      <c r="D339" s="117">
        <v>12</v>
      </c>
      <c r="E339" s="117">
        <v>150</v>
      </c>
      <c r="F339" s="120"/>
      <c r="G339" s="41"/>
      <c r="H339" s="41"/>
      <c r="I339" s="120"/>
      <c r="J339" s="121"/>
      <c r="K339" s="42"/>
      <c r="L339" s="5"/>
      <c r="M339" s="9">
        <f>t_instalado[[#This Row],[Q.1]]+t_instalado[[#This Row],[Q.2]]+t_instalado[[#This Row],[Q.3]]</f>
        <v>12</v>
      </c>
      <c r="N339" s="9">
        <f>t_instalado[[#This Row],[Q.1]]+t_instalado[[#This Row],[Q.2]]+t_instalado[[#This Row],[Q.3]]</f>
        <v>12</v>
      </c>
      <c r="O339" s="1">
        <f>IF(t_instalado[[#This Row],[Q.1]]&lt;&gt;"",SUMIFS(t_reator[p],t_reator[tipo],t_instalado[[#This Row],[T.1]],t_reator[w],t_instalado[[#This Row],[P.1(W)]]),"")</f>
        <v>22</v>
      </c>
      <c r="P339" s="1" t="str">
        <f>IF(t_instalado[[#This Row],[Q.2]]&lt;&gt;"",SUMIFS(t_reator[p],t_reator[tipo],t_instalado[[#This Row],[T.2]],t_reator[w],t_instalado[[#This Row],[P.2(W)]]),"")</f>
        <v/>
      </c>
      <c r="Q339" s="1" t="str">
        <f>IF(t_instalado[[#This Row],[Q.3]]&lt;&gt;"",SUMIFS(t_reator[p],t_reator[tipo],t_instalado[[#This Row],[T.3]],t_reator[w],t_instalado[[#This Row],[P.3(W)]]),"")</f>
        <v/>
      </c>
      <c r="R339" s="1">
        <f>IF(t_instalado[[#This Row],[Q.1]]&lt;&gt;"",IFERROR(IFERROR(D339*(E339+O339)+G339*(H339+P339)+J339*(K339+Q339),D339*(E339+O339)+G339*(H339+P339)),D339*(E339+O339)),"")</f>
        <v>2064</v>
      </c>
      <c r="S339" s="1">
        <f>IF(t_instalado[[#This Row],[Consumo_W]]&lt;&gt;"",ROUND(t_instalado[[#This Row],[Consumo_W]]/t_instalado[[#This Row],[Luminárias]],0),"")</f>
        <v>172</v>
      </c>
      <c r="T339" s="1">
        <f>IF(t_instalado[[#This Row],[Q.1]]&lt;&gt;"",SUMIFS(t_fluxo_lumin[fluxo],t_fluxo_lumin[tipo],t_instalado[[#This Row],[T.1]])*t_instalado[[#This Row],[P.1(W)]]*t_instalado[[#This Row],[Q.1]],"")</f>
        <v>198000</v>
      </c>
      <c r="U339" s="1" t="str">
        <f>IF(t_instalado[[#This Row],[Q.2]]&lt;&gt;"",SUMIFS(t_fluxo_lumin[fluxo],t_fluxo_lumin[tipo],t_instalado[[#This Row],[T.2]])*t_instalado[[#This Row],[Q.2]]*t_instalado[[#This Row],[P.2(W)]],"")</f>
        <v/>
      </c>
      <c r="V339" s="1" t="str">
        <f>IF(t_instalado[[#This Row],[Q.3]]&lt;&gt;"",SUMIFS(t_fluxo_lumin[fluxo],t_fluxo_lumin[tipo],t_instalado[[#This Row],[T.3]])*t_instalado[[#This Row],[Q.3]]*t_instalado[[#This Row],[P.3(W)]],"")</f>
        <v/>
      </c>
      <c r="W339" s="1">
        <f>IF(t_instalado[[#This Row],[Trecho]]&lt;&gt;"",SUM(t_instalado[[#This Row],[f.1]:[f.3]]),"")</f>
        <v>198000</v>
      </c>
      <c r="X339" s="19">
        <f>IF(t_instalado[[#This Row],[Trecho]]&lt;&gt;"",t_instalado[[#This Row],[Q.1]]+t_instalado[[#This Row],[Q.2]]+t_instalado[[#This Row],[Q.3]],"")</f>
        <v>12</v>
      </c>
      <c r="Y339" s="1">
        <f>IF(t_instalado[[#This Row],[FLUXO]]&lt;&gt;"",ROUND(t_instalado[[#This Row],[FLUXO]]/t_instalado[[#This Row],[Luminárias]],0),"")</f>
        <v>16500</v>
      </c>
      <c r="Z339" s="1">
        <f>IF(t_instalado[[#This Row],[Luminárias]]&lt;&gt;"",ROUND(t_instalado[[#This Row],[lm_médio]]/t_instalado[[#This Row],[W_médio]],2),"")</f>
        <v>95.93</v>
      </c>
    </row>
    <row r="340" spans="1:26" x14ac:dyDescent="0.25">
      <c r="A340" s="10">
        <v>3</v>
      </c>
      <c r="B340" s="8" t="str">
        <f>IFERROR(INDEX(t_sitio[Trecho], MATCH(t_instalado[[#This Row],[cód.]], t_sitio[cód], 0)), "")</f>
        <v>RUA ANCHIETA</v>
      </c>
      <c r="C340" s="40" t="s">
        <v>3</v>
      </c>
      <c r="D340" s="117">
        <v>6</v>
      </c>
      <c r="E340" s="117">
        <v>70</v>
      </c>
      <c r="F340" s="120"/>
      <c r="G340" s="41"/>
      <c r="H340" s="41"/>
      <c r="I340" s="120"/>
      <c r="J340" s="121"/>
      <c r="K340" s="42"/>
      <c r="L340" s="5"/>
      <c r="M340" s="9">
        <f>t_instalado[[#This Row],[Q.1]]+t_instalado[[#This Row],[Q.2]]+t_instalado[[#This Row],[Q.3]]</f>
        <v>6</v>
      </c>
      <c r="N340" s="9">
        <f>t_instalado[[#This Row],[Q.1]]+t_instalado[[#This Row],[Q.2]]+t_instalado[[#This Row],[Q.3]]</f>
        <v>6</v>
      </c>
      <c r="O340" s="1">
        <f>IF(t_instalado[[#This Row],[Q.1]]&lt;&gt;"",SUMIFS(t_reator[p],t_reator[tipo],t_instalado[[#This Row],[T.1]],t_reator[w],t_instalado[[#This Row],[P.1(W)]]),"")</f>
        <v>14</v>
      </c>
      <c r="P340" s="1" t="str">
        <f>IF(t_instalado[[#This Row],[Q.2]]&lt;&gt;"",SUMIFS(t_reator[p],t_reator[tipo],t_instalado[[#This Row],[T.2]],t_reator[w],t_instalado[[#This Row],[P.2(W)]]),"")</f>
        <v/>
      </c>
      <c r="Q340" s="1" t="str">
        <f>IF(t_instalado[[#This Row],[Q.3]]&lt;&gt;"",SUMIFS(t_reator[p],t_reator[tipo],t_instalado[[#This Row],[T.3]],t_reator[w],t_instalado[[#This Row],[P.3(W)]]),"")</f>
        <v/>
      </c>
      <c r="R340" s="1">
        <f>IF(t_instalado[[#This Row],[Q.1]]&lt;&gt;"",IFERROR(IFERROR(D340*(E340+O340)+G340*(H340+P340)+J340*(K340+Q340),D340*(E340+O340)+G340*(H340+P340)),D340*(E340+O340)),"")</f>
        <v>504</v>
      </c>
      <c r="S340" s="1">
        <f>IF(t_instalado[[#This Row],[Consumo_W]]&lt;&gt;"",ROUND(t_instalado[[#This Row],[Consumo_W]]/t_instalado[[#This Row],[Luminárias]],0),"")</f>
        <v>84</v>
      </c>
      <c r="T340" s="1">
        <f>IF(t_instalado[[#This Row],[Q.1]]&lt;&gt;"",SUMIFS(t_fluxo_lumin[fluxo],t_fluxo_lumin[tipo],t_instalado[[#This Row],[T.1]])*t_instalado[[#This Row],[P.1(W)]]*t_instalado[[#This Row],[Q.1]],"")</f>
        <v>46200</v>
      </c>
      <c r="U340" s="1" t="str">
        <f>IF(t_instalado[[#This Row],[Q.2]]&lt;&gt;"",SUMIFS(t_fluxo_lumin[fluxo],t_fluxo_lumin[tipo],t_instalado[[#This Row],[T.2]])*t_instalado[[#This Row],[Q.2]]*t_instalado[[#This Row],[P.2(W)]],"")</f>
        <v/>
      </c>
      <c r="V340" s="1" t="str">
        <f>IF(t_instalado[[#This Row],[Q.3]]&lt;&gt;"",SUMIFS(t_fluxo_lumin[fluxo],t_fluxo_lumin[tipo],t_instalado[[#This Row],[T.3]])*t_instalado[[#This Row],[Q.3]]*t_instalado[[#This Row],[P.3(W)]],"")</f>
        <v/>
      </c>
      <c r="W340" s="1">
        <f>IF(t_instalado[[#This Row],[Trecho]]&lt;&gt;"",SUM(t_instalado[[#This Row],[f.1]:[f.3]]),"")</f>
        <v>46200</v>
      </c>
      <c r="X340" s="19">
        <f>IF(t_instalado[[#This Row],[Trecho]]&lt;&gt;"",t_instalado[[#This Row],[Q.1]]+t_instalado[[#This Row],[Q.2]]+t_instalado[[#This Row],[Q.3]],"")</f>
        <v>6</v>
      </c>
      <c r="Y340" s="1">
        <f>IF(t_instalado[[#This Row],[FLUXO]]&lt;&gt;"",ROUND(t_instalado[[#This Row],[FLUXO]]/t_instalado[[#This Row],[Luminárias]],0),"")</f>
        <v>7700</v>
      </c>
      <c r="Z340" s="1">
        <f>IF(t_instalado[[#This Row],[Luminárias]]&lt;&gt;"",ROUND(t_instalado[[#This Row],[lm_médio]]/t_instalado[[#This Row],[W_médio]],2),"")</f>
        <v>91.67</v>
      </c>
    </row>
    <row r="341" spans="1:26" x14ac:dyDescent="0.25">
      <c r="A341" s="10">
        <v>4</v>
      </c>
      <c r="B341" s="8" t="str">
        <f>IFERROR(INDEX(t_sitio[Trecho], MATCH(t_instalado[[#This Row],[cód.]], t_sitio[cód], 0)), "")</f>
        <v>AV. ANTERO CORREA FERREIRA</v>
      </c>
      <c r="C341" s="40" t="s">
        <v>3</v>
      </c>
      <c r="D341" s="117">
        <v>4</v>
      </c>
      <c r="E341" s="117">
        <v>150</v>
      </c>
      <c r="F341" s="120" t="s">
        <v>3</v>
      </c>
      <c r="G341" s="41">
        <v>24</v>
      </c>
      <c r="H341" s="41">
        <v>250</v>
      </c>
      <c r="I341" s="120"/>
      <c r="J341" s="121"/>
      <c r="K341" s="42"/>
      <c r="L341" s="5"/>
      <c r="M341" s="9">
        <f>t_instalado[[#This Row],[Q.1]]+t_instalado[[#This Row],[Q.2]]+t_instalado[[#This Row],[Q.3]]</f>
        <v>28</v>
      </c>
      <c r="N341" s="9">
        <f>t_instalado[[#This Row],[Q.1]]+t_instalado[[#This Row],[Q.2]]+t_instalado[[#This Row],[Q.3]]</f>
        <v>28</v>
      </c>
      <c r="O341" s="1">
        <f>IF(t_instalado[[#This Row],[Q.1]]&lt;&gt;"",SUMIFS(t_reator[p],t_reator[tipo],t_instalado[[#This Row],[T.1]],t_reator[w],t_instalado[[#This Row],[P.1(W)]]),"")</f>
        <v>22</v>
      </c>
      <c r="P341" s="1">
        <f>IF(t_instalado[[#This Row],[Q.2]]&lt;&gt;"",SUMIFS(t_reator[p],t_reator[tipo],t_instalado[[#This Row],[T.2]],t_reator[w],t_instalado[[#This Row],[P.2(W)]]),"")</f>
        <v>30</v>
      </c>
      <c r="Q341" s="1" t="str">
        <f>IF(t_instalado[[#This Row],[Q.3]]&lt;&gt;"",SUMIFS(t_reator[p],t_reator[tipo],t_instalado[[#This Row],[T.3]],t_reator[w],t_instalado[[#This Row],[P.3(W)]]),"")</f>
        <v/>
      </c>
      <c r="R341" s="1">
        <f>IF(t_instalado[[#This Row],[Q.1]]&lt;&gt;"",IFERROR(IFERROR(D341*(E341+O341)+G341*(H341+P341)+J341*(K341+Q341),D341*(E341+O341)+G341*(H341+P341)),D341*(E341+O341)),"")</f>
        <v>7408</v>
      </c>
      <c r="S341" s="1">
        <f>IF(t_instalado[[#This Row],[Consumo_W]]&lt;&gt;"",ROUND(t_instalado[[#This Row],[Consumo_W]]/t_instalado[[#This Row],[Luminárias]],0),"")</f>
        <v>265</v>
      </c>
      <c r="T341" s="1">
        <f>IF(t_instalado[[#This Row],[Q.1]]&lt;&gt;"",SUMIFS(t_fluxo_lumin[fluxo],t_fluxo_lumin[tipo],t_instalado[[#This Row],[T.1]])*t_instalado[[#This Row],[P.1(W)]]*t_instalado[[#This Row],[Q.1]],"")</f>
        <v>66000</v>
      </c>
      <c r="U341" s="1">
        <f>IF(t_instalado[[#This Row],[Q.2]]&lt;&gt;"",SUMIFS(t_fluxo_lumin[fluxo],t_fluxo_lumin[tipo],t_instalado[[#This Row],[T.2]])*t_instalado[[#This Row],[Q.2]]*t_instalado[[#This Row],[P.2(W)]],"")</f>
        <v>660000</v>
      </c>
      <c r="V341" s="1" t="str">
        <f>IF(t_instalado[[#This Row],[Q.3]]&lt;&gt;"",SUMIFS(t_fluxo_lumin[fluxo],t_fluxo_lumin[tipo],t_instalado[[#This Row],[T.3]])*t_instalado[[#This Row],[Q.3]]*t_instalado[[#This Row],[P.3(W)]],"")</f>
        <v/>
      </c>
      <c r="W341" s="1">
        <f>IF(t_instalado[[#This Row],[Trecho]]&lt;&gt;"",SUM(t_instalado[[#This Row],[f.1]:[f.3]]),"")</f>
        <v>726000</v>
      </c>
      <c r="X341" s="19">
        <f>IF(t_instalado[[#This Row],[Trecho]]&lt;&gt;"",t_instalado[[#This Row],[Q.1]]+t_instalado[[#This Row],[Q.2]]+t_instalado[[#This Row],[Q.3]],"")</f>
        <v>28</v>
      </c>
      <c r="Y341" s="1">
        <f>IF(t_instalado[[#This Row],[FLUXO]]&lt;&gt;"",ROUND(t_instalado[[#This Row],[FLUXO]]/t_instalado[[#This Row],[Luminárias]],0),"")</f>
        <v>25929</v>
      </c>
      <c r="Z341" s="1">
        <f>IF(t_instalado[[#This Row],[Luminárias]]&lt;&gt;"",ROUND(t_instalado[[#This Row],[lm_médio]]/t_instalado[[#This Row],[W_médio]],2),"")</f>
        <v>97.85</v>
      </c>
    </row>
    <row r="342" spans="1:26" x14ac:dyDescent="0.25">
      <c r="A342" s="10">
        <v>5</v>
      </c>
      <c r="B342" s="8" t="str">
        <f>IFERROR(INDEX(t_sitio[Trecho], MATCH(t_instalado[[#This Row],[cód.]], t_sitio[cód], 0)), "")</f>
        <v>RUA ANTONIO DOMINGUES</v>
      </c>
      <c r="C342" s="40" t="s">
        <v>3</v>
      </c>
      <c r="D342" s="117">
        <v>5</v>
      </c>
      <c r="E342" s="117">
        <v>70</v>
      </c>
      <c r="F342" s="120"/>
      <c r="G342" s="41"/>
      <c r="H342" s="41"/>
      <c r="I342" s="120"/>
      <c r="J342" s="121"/>
      <c r="K342" s="42"/>
      <c r="L342" s="5"/>
      <c r="M342" s="9">
        <f>t_instalado[[#This Row],[Q.1]]+t_instalado[[#This Row],[Q.2]]+t_instalado[[#This Row],[Q.3]]</f>
        <v>5</v>
      </c>
      <c r="N342" s="9">
        <f>t_instalado[[#This Row],[Q.1]]+t_instalado[[#This Row],[Q.2]]+t_instalado[[#This Row],[Q.3]]</f>
        <v>5</v>
      </c>
      <c r="O342" s="1">
        <f>IF(t_instalado[[#This Row],[Q.1]]&lt;&gt;"",SUMIFS(t_reator[p],t_reator[tipo],t_instalado[[#This Row],[T.1]],t_reator[w],t_instalado[[#This Row],[P.1(W)]]),"")</f>
        <v>14</v>
      </c>
      <c r="P342" s="1" t="str">
        <f>IF(t_instalado[[#This Row],[Q.2]]&lt;&gt;"",SUMIFS(t_reator[p],t_reator[tipo],t_instalado[[#This Row],[T.2]],t_reator[w],t_instalado[[#This Row],[P.2(W)]]),"")</f>
        <v/>
      </c>
      <c r="Q342" s="1" t="str">
        <f>IF(t_instalado[[#This Row],[Q.3]]&lt;&gt;"",SUMIFS(t_reator[p],t_reator[tipo],t_instalado[[#This Row],[T.3]],t_reator[w],t_instalado[[#This Row],[P.3(W)]]),"")</f>
        <v/>
      </c>
      <c r="R342" s="1">
        <f>IF(t_instalado[[#This Row],[Q.1]]&lt;&gt;"",IFERROR(IFERROR(D342*(E342+O342)+G342*(H342+P342)+J342*(K342+Q342),D342*(E342+O342)+G342*(H342+P342)),D342*(E342+O342)),"")</f>
        <v>420</v>
      </c>
      <c r="S342" s="1">
        <f>IF(t_instalado[[#This Row],[Consumo_W]]&lt;&gt;"",ROUND(t_instalado[[#This Row],[Consumo_W]]/t_instalado[[#This Row],[Luminárias]],0),"")</f>
        <v>84</v>
      </c>
      <c r="T342" s="1">
        <f>IF(t_instalado[[#This Row],[Q.1]]&lt;&gt;"",SUMIFS(t_fluxo_lumin[fluxo],t_fluxo_lumin[tipo],t_instalado[[#This Row],[T.1]])*t_instalado[[#This Row],[P.1(W)]]*t_instalado[[#This Row],[Q.1]],"")</f>
        <v>38500</v>
      </c>
      <c r="U342" s="1" t="str">
        <f>IF(t_instalado[[#This Row],[Q.2]]&lt;&gt;"",SUMIFS(t_fluxo_lumin[fluxo],t_fluxo_lumin[tipo],t_instalado[[#This Row],[T.2]])*t_instalado[[#This Row],[Q.2]]*t_instalado[[#This Row],[P.2(W)]],"")</f>
        <v/>
      </c>
      <c r="V342" s="1" t="str">
        <f>IF(t_instalado[[#This Row],[Q.3]]&lt;&gt;"",SUMIFS(t_fluxo_lumin[fluxo],t_fluxo_lumin[tipo],t_instalado[[#This Row],[T.3]])*t_instalado[[#This Row],[Q.3]]*t_instalado[[#This Row],[P.3(W)]],"")</f>
        <v/>
      </c>
      <c r="W342" s="1">
        <f>IF(t_instalado[[#This Row],[Trecho]]&lt;&gt;"",SUM(t_instalado[[#This Row],[f.1]:[f.3]]),"")</f>
        <v>38500</v>
      </c>
      <c r="X342" s="19">
        <f>IF(t_instalado[[#This Row],[Trecho]]&lt;&gt;"",t_instalado[[#This Row],[Q.1]]+t_instalado[[#This Row],[Q.2]]+t_instalado[[#This Row],[Q.3]],"")</f>
        <v>5</v>
      </c>
      <c r="Y342" s="1">
        <f>IF(t_instalado[[#This Row],[FLUXO]]&lt;&gt;"",ROUND(t_instalado[[#This Row],[FLUXO]]/t_instalado[[#This Row],[Luminárias]],0),"")</f>
        <v>7700</v>
      </c>
      <c r="Z342" s="1">
        <f>IF(t_instalado[[#This Row],[Luminárias]]&lt;&gt;"",ROUND(t_instalado[[#This Row],[lm_médio]]/t_instalado[[#This Row],[W_médio]],2),"")</f>
        <v>91.67</v>
      </c>
    </row>
    <row r="343" spans="1:26" x14ac:dyDescent="0.25">
      <c r="A343" s="10">
        <v>6</v>
      </c>
      <c r="B343" s="8" t="str">
        <f>IFERROR(INDEX(t_sitio[Trecho], MATCH(t_instalado[[#This Row],[cód.]], t_sitio[cód], 0)), "")</f>
        <v>RUA ANTONIO GUILHERME SCHUENCK</v>
      </c>
      <c r="C343" s="40" t="s">
        <v>3</v>
      </c>
      <c r="D343" s="117">
        <v>7</v>
      </c>
      <c r="E343" s="117">
        <v>150</v>
      </c>
      <c r="F343" s="120" t="s">
        <v>3</v>
      </c>
      <c r="G343" s="41">
        <v>1</v>
      </c>
      <c r="H343" s="41">
        <v>250</v>
      </c>
      <c r="I343" s="120" t="s">
        <v>3</v>
      </c>
      <c r="J343" s="121">
        <v>15</v>
      </c>
      <c r="K343" s="121">
        <v>70</v>
      </c>
      <c r="L343" s="5"/>
      <c r="M343" s="9">
        <f>t_instalado[[#This Row],[Q.1]]+t_instalado[[#This Row],[Q.2]]+t_instalado[[#This Row],[Q.3]]</f>
        <v>23</v>
      </c>
      <c r="N343" s="9">
        <f>t_instalado[[#This Row],[Q.1]]+t_instalado[[#This Row],[Q.2]]+t_instalado[[#This Row],[Q.3]]</f>
        <v>23</v>
      </c>
      <c r="O343" s="1">
        <f>IF(t_instalado[[#This Row],[Q.1]]&lt;&gt;"",SUMIFS(t_reator[p],t_reator[tipo],t_instalado[[#This Row],[T.1]],t_reator[w],t_instalado[[#This Row],[P.1(W)]]),"")</f>
        <v>22</v>
      </c>
      <c r="P343" s="1">
        <f>IF(t_instalado[[#This Row],[Q.2]]&lt;&gt;"",SUMIFS(t_reator[p],t_reator[tipo],t_instalado[[#This Row],[T.2]],t_reator[w],t_instalado[[#This Row],[P.2(W)]]),"")</f>
        <v>30</v>
      </c>
      <c r="Q343" s="1">
        <f>IF(t_instalado[[#This Row],[Q.3]]&lt;&gt;"",SUMIFS(t_reator[p],t_reator[tipo],t_instalado[[#This Row],[T.3]],t_reator[w],t_instalado[[#This Row],[P.3(W)]]),"")</f>
        <v>14</v>
      </c>
      <c r="R343" s="1">
        <f>IF(t_instalado[[#This Row],[Q.1]]&lt;&gt;"",IFERROR(IFERROR(D343*(E343+O343)+G343*(H343+P343)+J343*(K343+Q343),D343*(E343+O343)+G343*(H343+P343)),D343*(E343+O343)),"")</f>
        <v>2744</v>
      </c>
      <c r="S343" s="1">
        <f>IF(t_instalado[[#This Row],[Consumo_W]]&lt;&gt;"",ROUND(t_instalado[[#This Row],[Consumo_W]]/t_instalado[[#This Row],[Luminárias]],0),"")</f>
        <v>119</v>
      </c>
      <c r="T343" s="1">
        <f>IF(t_instalado[[#This Row],[Q.1]]&lt;&gt;"",SUMIFS(t_fluxo_lumin[fluxo],t_fluxo_lumin[tipo],t_instalado[[#This Row],[T.1]])*t_instalado[[#This Row],[P.1(W)]]*t_instalado[[#This Row],[Q.1]],"")</f>
        <v>115500</v>
      </c>
      <c r="U343" s="1">
        <f>IF(t_instalado[[#This Row],[Q.2]]&lt;&gt;"",SUMIFS(t_fluxo_lumin[fluxo],t_fluxo_lumin[tipo],t_instalado[[#This Row],[T.2]])*t_instalado[[#This Row],[Q.2]]*t_instalado[[#This Row],[P.2(W)]],"")</f>
        <v>27500</v>
      </c>
      <c r="V343" s="1">
        <f>IF(t_instalado[[#This Row],[Q.3]]&lt;&gt;"",SUMIFS(t_fluxo_lumin[fluxo],t_fluxo_lumin[tipo],t_instalado[[#This Row],[T.3]])*t_instalado[[#This Row],[Q.3]]*t_instalado[[#This Row],[P.3(W)]],"")</f>
        <v>115500</v>
      </c>
      <c r="W343" s="1">
        <f>IF(t_instalado[[#This Row],[Trecho]]&lt;&gt;"",SUM(t_instalado[[#This Row],[f.1]:[f.3]]),"")</f>
        <v>258500</v>
      </c>
      <c r="X343" s="19">
        <f>IF(t_instalado[[#This Row],[Trecho]]&lt;&gt;"",t_instalado[[#This Row],[Q.1]]+t_instalado[[#This Row],[Q.2]]+t_instalado[[#This Row],[Q.3]],"")</f>
        <v>23</v>
      </c>
      <c r="Y343" s="1">
        <f>IF(t_instalado[[#This Row],[FLUXO]]&lt;&gt;"",ROUND(t_instalado[[#This Row],[FLUXO]]/t_instalado[[#This Row],[Luminárias]],0),"")</f>
        <v>11239</v>
      </c>
      <c r="Z343" s="1">
        <f>IF(t_instalado[[#This Row],[Luminárias]]&lt;&gt;"",ROUND(t_instalado[[#This Row],[lm_médio]]/t_instalado[[#This Row],[W_médio]],2),"")</f>
        <v>94.45</v>
      </c>
    </row>
    <row r="344" spans="1:26" x14ac:dyDescent="0.25">
      <c r="A344" s="10">
        <v>7</v>
      </c>
      <c r="B344" s="8" t="str">
        <f>IFERROR(INDEX(t_sitio[Trecho], MATCH(t_instalado[[#This Row],[cód.]], t_sitio[cód], 0)), "")</f>
        <v>AREA INDUSTRIAL</v>
      </c>
      <c r="C344" s="40" t="s">
        <v>3</v>
      </c>
      <c r="D344" s="117">
        <v>96</v>
      </c>
      <c r="E344" s="117">
        <v>150</v>
      </c>
      <c r="F344" s="120" t="s">
        <v>3</v>
      </c>
      <c r="G344" s="41">
        <v>9</v>
      </c>
      <c r="H344" s="41">
        <v>70</v>
      </c>
      <c r="I344" s="120"/>
      <c r="J344" s="121"/>
      <c r="K344" s="42"/>
      <c r="L344" s="5"/>
      <c r="M344" s="9">
        <f>t_instalado[[#This Row],[Q.1]]+t_instalado[[#This Row],[Q.2]]+t_instalado[[#This Row],[Q.3]]</f>
        <v>105</v>
      </c>
      <c r="N344" s="9">
        <f>t_instalado[[#This Row],[Q.1]]+t_instalado[[#This Row],[Q.2]]+t_instalado[[#This Row],[Q.3]]</f>
        <v>105</v>
      </c>
      <c r="O344" s="1">
        <f>IF(t_instalado[[#This Row],[Q.1]]&lt;&gt;"",SUMIFS(t_reator[p],t_reator[tipo],t_instalado[[#This Row],[T.1]],t_reator[w],t_instalado[[#This Row],[P.1(W)]]),"")</f>
        <v>22</v>
      </c>
      <c r="P344" s="1">
        <f>IF(t_instalado[[#This Row],[Q.2]]&lt;&gt;"",SUMIFS(t_reator[p],t_reator[tipo],t_instalado[[#This Row],[T.2]],t_reator[w],t_instalado[[#This Row],[P.2(W)]]),"")</f>
        <v>14</v>
      </c>
      <c r="Q344" s="1" t="str">
        <f>IF(t_instalado[[#This Row],[Q.3]]&lt;&gt;"",SUMIFS(t_reator[p],t_reator[tipo],t_instalado[[#This Row],[T.3]],t_reator[w],t_instalado[[#This Row],[P.3(W)]]),"")</f>
        <v/>
      </c>
      <c r="R344" s="1">
        <f>IF(t_instalado[[#This Row],[Q.1]]&lt;&gt;"",IFERROR(IFERROR(D344*(E344+O344)+G344*(H344+P344)+J344*(K344+Q344),D344*(E344+O344)+G344*(H344+P344)),D344*(E344+O344)),"")</f>
        <v>17268</v>
      </c>
      <c r="S344" s="1">
        <f>IF(t_instalado[[#This Row],[Consumo_W]]&lt;&gt;"",ROUND(t_instalado[[#This Row],[Consumo_W]]/t_instalado[[#This Row],[Luminárias]],0),"")</f>
        <v>164</v>
      </c>
      <c r="T344" s="1">
        <f>IF(t_instalado[[#This Row],[Q.1]]&lt;&gt;"",SUMIFS(t_fluxo_lumin[fluxo],t_fluxo_lumin[tipo],t_instalado[[#This Row],[T.1]])*t_instalado[[#This Row],[P.1(W)]]*t_instalado[[#This Row],[Q.1]],"")</f>
        <v>1584000</v>
      </c>
      <c r="U344" s="1">
        <f>IF(t_instalado[[#This Row],[Q.2]]&lt;&gt;"",SUMIFS(t_fluxo_lumin[fluxo],t_fluxo_lumin[tipo],t_instalado[[#This Row],[T.2]])*t_instalado[[#This Row],[Q.2]]*t_instalado[[#This Row],[P.2(W)]],"")</f>
        <v>69300</v>
      </c>
      <c r="V344" s="1" t="str">
        <f>IF(t_instalado[[#This Row],[Q.3]]&lt;&gt;"",SUMIFS(t_fluxo_lumin[fluxo],t_fluxo_lumin[tipo],t_instalado[[#This Row],[T.3]])*t_instalado[[#This Row],[Q.3]]*t_instalado[[#This Row],[P.3(W)]],"")</f>
        <v/>
      </c>
      <c r="W344" s="1">
        <f>IF(t_instalado[[#This Row],[Trecho]]&lt;&gt;"",SUM(t_instalado[[#This Row],[f.1]:[f.3]]),"")</f>
        <v>1653300</v>
      </c>
      <c r="X344" s="19">
        <f>IF(t_instalado[[#This Row],[Trecho]]&lt;&gt;"",t_instalado[[#This Row],[Q.1]]+t_instalado[[#This Row],[Q.2]]+t_instalado[[#This Row],[Q.3]],"")</f>
        <v>105</v>
      </c>
      <c r="Y344" s="1">
        <f>IF(t_instalado[[#This Row],[FLUXO]]&lt;&gt;"",ROUND(t_instalado[[#This Row],[FLUXO]]/t_instalado[[#This Row],[Luminárias]],0),"")</f>
        <v>15746</v>
      </c>
      <c r="Z344" s="1">
        <f>IF(t_instalado[[#This Row],[Luminárias]]&lt;&gt;"",ROUND(t_instalado[[#This Row],[lm_médio]]/t_instalado[[#This Row],[W_médio]],2),"")</f>
        <v>96.01</v>
      </c>
    </row>
    <row r="345" spans="1:26" x14ac:dyDescent="0.25">
      <c r="A345" s="10">
        <v>8</v>
      </c>
      <c r="B345" s="8" t="str">
        <f>IFERROR(INDEX(t_sitio[Trecho], MATCH(t_instalado[[#This Row],[cód.]], t_sitio[cód], 0)), "")</f>
        <v>RUA CANADA</v>
      </c>
      <c r="C345" s="40" t="s">
        <v>3</v>
      </c>
      <c r="D345" s="117">
        <v>5</v>
      </c>
      <c r="E345" s="117">
        <v>70</v>
      </c>
      <c r="F345" s="120"/>
      <c r="G345" s="41"/>
      <c r="H345" s="41"/>
      <c r="I345" s="120"/>
      <c r="J345" s="121"/>
      <c r="K345" s="42"/>
      <c r="L345" s="5"/>
      <c r="M345" s="9">
        <f>t_instalado[[#This Row],[Q.1]]+t_instalado[[#This Row],[Q.2]]+t_instalado[[#This Row],[Q.3]]</f>
        <v>5</v>
      </c>
      <c r="N345" s="9">
        <f>t_instalado[[#This Row],[Q.1]]+t_instalado[[#This Row],[Q.2]]+t_instalado[[#This Row],[Q.3]]</f>
        <v>5</v>
      </c>
      <c r="O345" s="1">
        <f>IF(t_instalado[[#This Row],[Q.1]]&lt;&gt;"",SUMIFS(t_reator[p],t_reator[tipo],t_instalado[[#This Row],[T.1]],t_reator[w],t_instalado[[#This Row],[P.1(W)]]),"")</f>
        <v>14</v>
      </c>
      <c r="P345" s="1" t="str">
        <f>IF(t_instalado[[#This Row],[Q.2]]&lt;&gt;"",SUMIFS(t_reator[p],t_reator[tipo],t_instalado[[#This Row],[T.2]],t_reator[w],t_instalado[[#This Row],[P.2(W)]]),"")</f>
        <v/>
      </c>
      <c r="Q345" s="1" t="str">
        <f>IF(t_instalado[[#This Row],[Q.3]]&lt;&gt;"",SUMIFS(t_reator[p],t_reator[tipo],t_instalado[[#This Row],[T.3]],t_reator[w],t_instalado[[#This Row],[P.3(W)]]),"")</f>
        <v/>
      </c>
      <c r="R345" s="1">
        <f>IF(t_instalado[[#This Row],[Q.1]]&lt;&gt;"",IFERROR(IFERROR(D345*(E345+O345)+G345*(H345+P345)+J345*(K345+Q345),D345*(E345+O345)+G345*(H345+P345)),D345*(E345+O345)),"")</f>
        <v>420</v>
      </c>
      <c r="S345" s="1">
        <f>IF(t_instalado[[#This Row],[Consumo_W]]&lt;&gt;"",ROUND(t_instalado[[#This Row],[Consumo_W]]/t_instalado[[#This Row],[Luminárias]],0),"")</f>
        <v>84</v>
      </c>
      <c r="T345" s="1">
        <f>IF(t_instalado[[#This Row],[Q.1]]&lt;&gt;"",SUMIFS(t_fluxo_lumin[fluxo],t_fluxo_lumin[tipo],t_instalado[[#This Row],[T.1]])*t_instalado[[#This Row],[P.1(W)]]*t_instalado[[#This Row],[Q.1]],"")</f>
        <v>38500</v>
      </c>
      <c r="U345" s="1" t="str">
        <f>IF(t_instalado[[#This Row],[Q.2]]&lt;&gt;"",SUMIFS(t_fluxo_lumin[fluxo],t_fluxo_lumin[tipo],t_instalado[[#This Row],[T.2]])*t_instalado[[#This Row],[Q.2]]*t_instalado[[#This Row],[P.2(W)]],"")</f>
        <v/>
      </c>
      <c r="V345" s="1" t="str">
        <f>IF(t_instalado[[#This Row],[Q.3]]&lt;&gt;"",SUMIFS(t_fluxo_lumin[fluxo],t_fluxo_lumin[tipo],t_instalado[[#This Row],[T.3]])*t_instalado[[#This Row],[Q.3]]*t_instalado[[#This Row],[P.3(W)]],"")</f>
        <v/>
      </c>
      <c r="W345" s="1">
        <f>IF(t_instalado[[#This Row],[Trecho]]&lt;&gt;"",SUM(t_instalado[[#This Row],[f.1]:[f.3]]),"")</f>
        <v>38500</v>
      </c>
      <c r="X345" s="19">
        <f>IF(t_instalado[[#This Row],[Trecho]]&lt;&gt;"",t_instalado[[#This Row],[Q.1]]+t_instalado[[#This Row],[Q.2]]+t_instalado[[#This Row],[Q.3]],"")</f>
        <v>5</v>
      </c>
      <c r="Y345" s="1">
        <f>IF(t_instalado[[#This Row],[FLUXO]]&lt;&gt;"",ROUND(t_instalado[[#This Row],[FLUXO]]/t_instalado[[#This Row],[Luminárias]],0),"")</f>
        <v>7700</v>
      </c>
      <c r="Z345" s="1">
        <f>IF(t_instalado[[#This Row],[Luminárias]]&lt;&gt;"",ROUND(t_instalado[[#This Row],[lm_médio]]/t_instalado[[#This Row],[W_médio]],2),"")</f>
        <v>91.67</v>
      </c>
    </row>
    <row r="346" spans="1:26" x14ac:dyDescent="0.25">
      <c r="A346" s="10">
        <v>9</v>
      </c>
      <c r="B346" s="8" t="str">
        <f>IFERROR(INDEX(t_sitio[Trecho], MATCH(t_instalado[[#This Row],[cód.]], t_sitio[cód], 0)), "")</f>
        <v>RUA ESPANHA</v>
      </c>
      <c r="C346" s="40" t="s">
        <v>3</v>
      </c>
      <c r="D346" s="117">
        <v>4</v>
      </c>
      <c r="E346" s="117">
        <v>70</v>
      </c>
      <c r="F346" s="120"/>
      <c r="G346" s="41"/>
      <c r="H346" s="41"/>
      <c r="I346" s="120"/>
      <c r="J346" s="121"/>
      <c r="K346" s="42"/>
      <c r="L346" s="5"/>
      <c r="M346" s="9">
        <f>t_instalado[[#This Row],[Q.1]]+t_instalado[[#This Row],[Q.2]]+t_instalado[[#This Row],[Q.3]]</f>
        <v>4</v>
      </c>
      <c r="N346" s="9">
        <f>t_instalado[[#This Row],[Q.1]]+t_instalado[[#This Row],[Q.2]]+t_instalado[[#This Row],[Q.3]]</f>
        <v>4</v>
      </c>
      <c r="O346" s="1">
        <f>IF(t_instalado[[#This Row],[Q.1]]&lt;&gt;"",SUMIFS(t_reator[p],t_reator[tipo],t_instalado[[#This Row],[T.1]],t_reator[w],t_instalado[[#This Row],[P.1(W)]]),"")</f>
        <v>14</v>
      </c>
      <c r="P346" s="1" t="str">
        <f>IF(t_instalado[[#This Row],[Q.2]]&lt;&gt;"",SUMIFS(t_reator[p],t_reator[tipo],t_instalado[[#This Row],[T.2]],t_reator[w],t_instalado[[#This Row],[P.2(W)]]),"")</f>
        <v/>
      </c>
      <c r="Q346" s="1" t="str">
        <f>IF(t_instalado[[#This Row],[Q.3]]&lt;&gt;"",SUMIFS(t_reator[p],t_reator[tipo],t_instalado[[#This Row],[T.3]],t_reator[w],t_instalado[[#This Row],[P.3(W)]]),"")</f>
        <v/>
      </c>
      <c r="R346" s="1">
        <f>IF(t_instalado[[#This Row],[Q.1]]&lt;&gt;"",IFERROR(IFERROR(D346*(E346+O346)+G346*(H346+P346)+J346*(K346+Q346),D346*(E346+O346)+G346*(H346+P346)),D346*(E346+O346)),"")</f>
        <v>336</v>
      </c>
      <c r="S346" s="1">
        <f>IF(t_instalado[[#This Row],[Consumo_W]]&lt;&gt;"",ROUND(t_instalado[[#This Row],[Consumo_W]]/t_instalado[[#This Row],[Luminárias]],0),"")</f>
        <v>84</v>
      </c>
      <c r="T346" s="1">
        <f>IF(t_instalado[[#This Row],[Q.1]]&lt;&gt;"",SUMIFS(t_fluxo_lumin[fluxo],t_fluxo_lumin[tipo],t_instalado[[#This Row],[T.1]])*t_instalado[[#This Row],[P.1(W)]]*t_instalado[[#This Row],[Q.1]],"")</f>
        <v>30800</v>
      </c>
      <c r="U346" s="1" t="str">
        <f>IF(t_instalado[[#This Row],[Q.2]]&lt;&gt;"",SUMIFS(t_fluxo_lumin[fluxo],t_fluxo_lumin[tipo],t_instalado[[#This Row],[T.2]])*t_instalado[[#This Row],[Q.2]]*t_instalado[[#This Row],[P.2(W)]],"")</f>
        <v/>
      </c>
      <c r="V346" s="1" t="str">
        <f>IF(t_instalado[[#This Row],[Q.3]]&lt;&gt;"",SUMIFS(t_fluxo_lumin[fluxo],t_fluxo_lumin[tipo],t_instalado[[#This Row],[T.3]])*t_instalado[[#This Row],[Q.3]]*t_instalado[[#This Row],[P.3(W)]],"")</f>
        <v/>
      </c>
      <c r="W346" s="1">
        <f>IF(t_instalado[[#This Row],[Trecho]]&lt;&gt;"",SUM(t_instalado[[#This Row],[f.1]:[f.3]]),"")</f>
        <v>30800</v>
      </c>
      <c r="X346" s="19">
        <f>IF(t_instalado[[#This Row],[Trecho]]&lt;&gt;"",t_instalado[[#This Row],[Q.1]]+t_instalado[[#This Row],[Q.2]]+t_instalado[[#This Row],[Q.3]],"")</f>
        <v>4</v>
      </c>
      <c r="Y346" s="1">
        <f>IF(t_instalado[[#This Row],[FLUXO]]&lt;&gt;"",ROUND(t_instalado[[#This Row],[FLUXO]]/t_instalado[[#This Row],[Luminárias]],0),"")</f>
        <v>7700</v>
      </c>
      <c r="Z346" s="1">
        <f>IF(t_instalado[[#This Row],[Luminárias]]&lt;&gt;"",ROUND(t_instalado[[#This Row],[lm_médio]]/t_instalado[[#This Row],[W_médio]],2),"")</f>
        <v>91.67</v>
      </c>
    </row>
    <row r="347" spans="1:26" x14ac:dyDescent="0.25">
      <c r="A347" s="10">
        <v>10</v>
      </c>
      <c r="B347" s="8" t="str">
        <f>IFERROR(INDEX(t_sitio[Trecho], MATCH(t_instalado[[#This Row],[cód.]], t_sitio[cód], 0)), "")</f>
        <v>RUA FRANCA</v>
      </c>
      <c r="C347" s="40" t="s">
        <v>3</v>
      </c>
      <c r="D347" s="117">
        <v>5</v>
      </c>
      <c r="E347" s="117">
        <v>70</v>
      </c>
      <c r="F347" s="120"/>
      <c r="G347" s="41"/>
      <c r="H347" s="41"/>
      <c r="I347" s="120"/>
      <c r="J347" s="121"/>
      <c r="K347" s="42"/>
      <c r="L347" s="5"/>
      <c r="M347" s="9">
        <f>t_instalado[[#This Row],[Q.1]]+t_instalado[[#This Row],[Q.2]]+t_instalado[[#This Row],[Q.3]]</f>
        <v>5</v>
      </c>
      <c r="N347" s="9">
        <f>t_instalado[[#This Row],[Q.1]]+t_instalado[[#This Row],[Q.2]]+t_instalado[[#This Row],[Q.3]]</f>
        <v>5</v>
      </c>
      <c r="O347" s="1">
        <f>IF(t_instalado[[#This Row],[Q.1]]&lt;&gt;"",SUMIFS(t_reator[p],t_reator[tipo],t_instalado[[#This Row],[T.1]],t_reator[w],t_instalado[[#This Row],[P.1(W)]]),"")</f>
        <v>14</v>
      </c>
      <c r="P347" s="1" t="str">
        <f>IF(t_instalado[[#This Row],[Q.2]]&lt;&gt;"",SUMIFS(t_reator[p],t_reator[tipo],t_instalado[[#This Row],[T.2]],t_reator[w],t_instalado[[#This Row],[P.2(W)]]),"")</f>
        <v/>
      </c>
      <c r="Q347" s="1" t="str">
        <f>IF(t_instalado[[#This Row],[Q.3]]&lt;&gt;"",SUMIFS(t_reator[p],t_reator[tipo],t_instalado[[#This Row],[T.3]],t_reator[w],t_instalado[[#This Row],[P.3(W)]]),"")</f>
        <v/>
      </c>
      <c r="R347" s="1">
        <f>IF(t_instalado[[#This Row],[Q.1]]&lt;&gt;"",IFERROR(IFERROR(D347*(E347+O347)+G347*(H347+P347)+J347*(K347+Q347),D347*(E347+O347)+G347*(H347+P347)),D347*(E347+O347)),"")</f>
        <v>420</v>
      </c>
      <c r="S347" s="1">
        <f>IF(t_instalado[[#This Row],[Consumo_W]]&lt;&gt;"",ROUND(t_instalado[[#This Row],[Consumo_W]]/t_instalado[[#This Row],[Luminárias]],0),"")</f>
        <v>84</v>
      </c>
      <c r="T347" s="1">
        <f>IF(t_instalado[[#This Row],[Q.1]]&lt;&gt;"",SUMIFS(t_fluxo_lumin[fluxo],t_fluxo_lumin[tipo],t_instalado[[#This Row],[T.1]])*t_instalado[[#This Row],[P.1(W)]]*t_instalado[[#This Row],[Q.1]],"")</f>
        <v>38500</v>
      </c>
      <c r="U347" s="1" t="str">
        <f>IF(t_instalado[[#This Row],[Q.2]]&lt;&gt;"",SUMIFS(t_fluxo_lumin[fluxo],t_fluxo_lumin[tipo],t_instalado[[#This Row],[T.2]])*t_instalado[[#This Row],[Q.2]]*t_instalado[[#This Row],[P.2(W)]],"")</f>
        <v/>
      </c>
      <c r="V347" s="1" t="str">
        <f>IF(t_instalado[[#This Row],[Q.3]]&lt;&gt;"",SUMIFS(t_fluxo_lumin[fluxo],t_fluxo_lumin[tipo],t_instalado[[#This Row],[T.3]])*t_instalado[[#This Row],[Q.3]]*t_instalado[[#This Row],[P.3(W)]],"")</f>
        <v/>
      </c>
      <c r="W347" s="1">
        <f>IF(t_instalado[[#This Row],[Trecho]]&lt;&gt;"",SUM(t_instalado[[#This Row],[f.1]:[f.3]]),"")</f>
        <v>38500</v>
      </c>
      <c r="X347" s="19">
        <f>IF(t_instalado[[#This Row],[Trecho]]&lt;&gt;"",t_instalado[[#This Row],[Q.1]]+t_instalado[[#This Row],[Q.2]]+t_instalado[[#This Row],[Q.3]],"")</f>
        <v>5</v>
      </c>
      <c r="Y347" s="1">
        <f>IF(t_instalado[[#This Row],[FLUXO]]&lt;&gt;"",ROUND(t_instalado[[#This Row],[FLUXO]]/t_instalado[[#This Row],[Luminárias]],0),"")</f>
        <v>7700</v>
      </c>
      <c r="Z347" s="1">
        <f>IF(t_instalado[[#This Row],[Luminárias]]&lt;&gt;"",ROUND(t_instalado[[#This Row],[lm_médio]]/t_instalado[[#This Row],[W_médio]],2),"")</f>
        <v>91.67</v>
      </c>
    </row>
    <row r="348" spans="1:26" x14ac:dyDescent="0.25">
      <c r="A348" s="10">
        <v>11</v>
      </c>
      <c r="B348" s="8" t="str">
        <f>IFERROR(INDEX(t_sitio[Trecho], MATCH(t_instalado[[#This Row],[cód.]], t_sitio[cód], 0)), "")</f>
        <v>RUA HILDA GUARNERI WATFE</v>
      </c>
      <c r="C348" s="40" t="s">
        <v>3</v>
      </c>
      <c r="D348" s="117">
        <v>8</v>
      </c>
      <c r="E348" s="117">
        <v>70</v>
      </c>
      <c r="F348" s="120"/>
      <c r="G348" s="41"/>
      <c r="H348" s="41"/>
      <c r="I348" s="120"/>
      <c r="J348" s="121"/>
      <c r="K348" s="41"/>
      <c r="L348" s="5"/>
      <c r="M348" s="9">
        <f>t_instalado[[#This Row],[Q.1]]+t_instalado[[#This Row],[Q.2]]+t_instalado[[#This Row],[Q.3]]</f>
        <v>8</v>
      </c>
      <c r="N348" s="9">
        <f>t_instalado[[#This Row],[Q.1]]+t_instalado[[#This Row],[Q.2]]+t_instalado[[#This Row],[Q.3]]</f>
        <v>8</v>
      </c>
      <c r="O348" s="1">
        <f>IF(t_instalado[[#This Row],[Q.1]]&lt;&gt;"",SUMIFS(t_reator[p],t_reator[tipo],t_instalado[[#This Row],[T.1]],t_reator[w],t_instalado[[#This Row],[P.1(W)]]),"")</f>
        <v>14</v>
      </c>
      <c r="P348" s="1" t="str">
        <f>IF(t_instalado[[#This Row],[Q.2]]&lt;&gt;"",SUMIFS(t_reator[p],t_reator[tipo],t_instalado[[#This Row],[T.2]],t_reator[w],t_instalado[[#This Row],[P.2(W)]]),"")</f>
        <v/>
      </c>
      <c r="Q348" s="1" t="str">
        <f>IF(t_instalado[[#This Row],[Q.3]]&lt;&gt;"",SUMIFS(t_reator[p],t_reator[tipo],t_instalado[[#This Row],[T.3]],t_reator[w],t_instalado[[#This Row],[P.3(W)]]),"")</f>
        <v/>
      </c>
      <c r="R348" s="1">
        <f>IF(t_instalado[[#This Row],[Q.1]]&lt;&gt;"",IFERROR(IFERROR(D348*(E348+O348)+G348*(H348+P348)+J348*(K348+Q348),D348*(E348+O348)+G348*(H348+P348)),D348*(E348+O348)),"")</f>
        <v>672</v>
      </c>
      <c r="S348" s="1">
        <f>IF(t_instalado[[#This Row],[Consumo_W]]&lt;&gt;"",ROUND(t_instalado[[#This Row],[Consumo_W]]/t_instalado[[#This Row],[Luminárias]],0),"")</f>
        <v>84</v>
      </c>
      <c r="T348" s="1">
        <f>IF(t_instalado[[#This Row],[Q.1]]&lt;&gt;"",SUMIFS(t_fluxo_lumin[fluxo],t_fluxo_lumin[tipo],t_instalado[[#This Row],[T.1]])*t_instalado[[#This Row],[P.1(W)]]*t_instalado[[#This Row],[Q.1]],"")</f>
        <v>61600</v>
      </c>
      <c r="U348" s="1" t="str">
        <f>IF(t_instalado[[#This Row],[Q.2]]&lt;&gt;"",SUMIFS(t_fluxo_lumin[fluxo],t_fluxo_lumin[tipo],t_instalado[[#This Row],[T.2]])*t_instalado[[#This Row],[Q.2]]*t_instalado[[#This Row],[P.2(W)]],"")</f>
        <v/>
      </c>
      <c r="V348" s="1" t="str">
        <f>IF(t_instalado[[#This Row],[Q.3]]&lt;&gt;"",SUMIFS(t_fluxo_lumin[fluxo],t_fluxo_lumin[tipo],t_instalado[[#This Row],[T.3]])*t_instalado[[#This Row],[Q.3]]*t_instalado[[#This Row],[P.3(W)]],"")</f>
        <v/>
      </c>
      <c r="W348" s="1">
        <f>IF(t_instalado[[#This Row],[Trecho]]&lt;&gt;"",SUM(t_instalado[[#This Row],[f.1]:[f.3]]),"")</f>
        <v>61600</v>
      </c>
      <c r="X348" s="19">
        <f>IF(t_instalado[[#This Row],[Trecho]]&lt;&gt;"",t_instalado[[#This Row],[Q.1]]+t_instalado[[#This Row],[Q.2]]+t_instalado[[#This Row],[Q.3]],"")</f>
        <v>8</v>
      </c>
      <c r="Y348" s="1">
        <f>IF(t_instalado[[#This Row],[FLUXO]]&lt;&gt;"",ROUND(t_instalado[[#This Row],[FLUXO]]/t_instalado[[#This Row],[Luminárias]],0),"")</f>
        <v>7700</v>
      </c>
      <c r="Z348" s="1">
        <f>IF(t_instalado[[#This Row],[Luminárias]]&lt;&gt;"",ROUND(t_instalado[[#This Row],[lm_médio]]/t_instalado[[#This Row],[W_médio]],2),"")</f>
        <v>91.67</v>
      </c>
    </row>
    <row r="349" spans="1:26" x14ac:dyDescent="0.25">
      <c r="A349" s="10">
        <v>12</v>
      </c>
      <c r="B349" s="8" t="str">
        <f>IFERROR(INDEX(t_sitio[Trecho], MATCH(t_instalado[[#This Row],[cód.]], t_sitio[cód], 0)), "")</f>
        <v>RUA HOLANDA</v>
      </c>
      <c r="C349" s="40" t="s">
        <v>3</v>
      </c>
      <c r="D349" s="117">
        <v>4</v>
      </c>
      <c r="E349" s="117">
        <v>70</v>
      </c>
      <c r="F349" s="120"/>
      <c r="G349" s="41"/>
      <c r="H349" s="41"/>
      <c r="I349" s="120"/>
      <c r="J349" s="121"/>
      <c r="K349" s="41"/>
      <c r="L349" s="5"/>
      <c r="M349" s="9">
        <f>t_instalado[[#This Row],[Q.1]]+t_instalado[[#This Row],[Q.2]]+t_instalado[[#This Row],[Q.3]]</f>
        <v>4</v>
      </c>
      <c r="N349" s="9">
        <f>t_instalado[[#This Row],[Q.1]]+t_instalado[[#This Row],[Q.2]]+t_instalado[[#This Row],[Q.3]]</f>
        <v>4</v>
      </c>
      <c r="O349" s="1">
        <f>IF(t_instalado[[#This Row],[Q.1]]&lt;&gt;"",SUMIFS(t_reator[p],t_reator[tipo],t_instalado[[#This Row],[T.1]],t_reator[w],t_instalado[[#This Row],[P.1(W)]]),"")</f>
        <v>14</v>
      </c>
      <c r="P349" s="1" t="str">
        <f>IF(t_instalado[[#This Row],[Q.2]]&lt;&gt;"",SUMIFS(t_reator[p],t_reator[tipo],t_instalado[[#This Row],[T.2]],t_reator[w],t_instalado[[#This Row],[P.2(W)]]),"")</f>
        <v/>
      </c>
      <c r="Q349" s="1" t="str">
        <f>IF(t_instalado[[#This Row],[Q.3]]&lt;&gt;"",SUMIFS(t_reator[p],t_reator[tipo],t_instalado[[#This Row],[T.3]],t_reator[w],t_instalado[[#This Row],[P.3(W)]]),"")</f>
        <v/>
      </c>
      <c r="R349" s="1">
        <f>IF(t_instalado[[#This Row],[Q.1]]&lt;&gt;"",IFERROR(IFERROR(D349*(E349+O349)+G349*(H349+P349)+J349*(K349+Q349),D349*(E349+O349)+G349*(H349+P349)),D349*(E349+O349)),"")</f>
        <v>336</v>
      </c>
      <c r="S349" s="1">
        <f>IF(t_instalado[[#This Row],[Consumo_W]]&lt;&gt;"",ROUND(t_instalado[[#This Row],[Consumo_W]]/t_instalado[[#This Row],[Luminárias]],0),"")</f>
        <v>84</v>
      </c>
      <c r="T349" s="1">
        <f>IF(t_instalado[[#This Row],[Q.1]]&lt;&gt;"",SUMIFS(t_fluxo_lumin[fluxo],t_fluxo_lumin[tipo],t_instalado[[#This Row],[T.1]])*t_instalado[[#This Row],[P.1(W)]]*t_instalado[[#This Row],[Q.1]],"")</f>
        <v>30800</v>
      </c>
      <c r="U349" s="1" t="str">
        <f>IF(t_instalado[[#This Row],[Q.2]]&lt;&gt;"",SUMIFS(t_fluxo_lumin[fluxo],t_fluxo_lumin[tipo],t_instalado[[#This Row],[T.2]])*t_instalado[[#This Row],[Q.2]]*t_instalado[[#This Row],[P.2(W)]],"")</f>
        <v/>
      </c>
      <c r="V349" s="1" t="str">
        <f>IF(t_instalado[[#This Row],[Q.3]]&lt;&gt;"",SUMIFS(t_fluxo_lumin[fluxo],t_fluxo_lumin[tipo],t_instalado[[#This Row],[T.3]])*t_instalado[[#This Row],[Q.3]]*t_instalado[[#This Row],[P.3(W)]],"")</f>
        <v/>
      </c>
      <c r="W349" s="1">
        <f>IF(t_instalado[[#This Row],[Trecho]]&lt;&gt;"",SUM(t_instalado[[#This Row],[f.1]:[f.3]]),"")</f>
        <v>30800</v>
      </c>
      <c r="X349" s="19">
        <f>IF(t_instalado[[#This Row],[Trecho]]&lt;&gt;"",t_instalado[[#This Row],[Q.1]]+t_instalado[[#This Row],[Q.2]]+t_instalado[[#This Row],[Q.3]],"")</f>
        <v>4</v>
      </c>
      <c r="Y349" s="1">
        <f>IF(t_instalado[[#This Row],[FLUXO]]&lt;&gt;"",ROUND(t_instalado[[#This Row],[FLUXO]]/t_instalado[[#This Row],[Luminárias]],0),"")</f>
        <v>7700</v>
      </c>
      <c r="Z349" s="1">
        <f>IF(t_instalado[[#This Row],[Luminárias]]&lt;&gt;"",ROUND(t_instalado[[#This Row],[lm_médio]]/t_instalado[[#This Row],[W_médio]],2),"")</f>
        <v>91.67</v>
      </c>
    </row>
    <row r="350" spans="1:26" x14ac:dyDescent="0.25">
      <c r="A350" s="10">
        <v>13</v>
      </c>
      <c r="B350" s="8" t="str">
        <f>IFERROR(INDEX(t_sitio[Trecho], MATCH(t_instalado[[#This Row],[cód.]], t_sitio[cód], 0)), "")</f>
        <v>RUA INGLATERRA</v>
      </c>
      <c r="C350" s="40" t="s">
        <v>3</v>
      </c>
      <c r="D350" s="117">
        <v>4</v>
      </c>
      <c r="E350" s="117">
        <v>70</v>
      </c>
      <c r="F350" s="120"/>
      <c r="G350" s="41"/>
      <c r="H350" s="41"/>
      <c r="I350" s="120"/>
      <c r="J350" s="121"/>
      <c r="K350" s="41"/>
      <c r="L350" s="5"/>
      <c r="M350" s="9">
        <f>t_instalado[[#This Row],[Q.1]]+t_instalado[[#This Row],[Q.2]]+t_instalado[[#This Row],[Q.3]]</f>
        <v>4</v>
      </c>
      <c r="N350" s="9">
        <f>t_instalado[[#This Row],[Q.1]]+t_instalado[[#This Row],[Q.2]]+t_instalado[[#This Row],[Q.3]]</f>
        <v>4</v>
      </c>
      <c r="O350" s="1">
        <f>IF(t_instalado[[#This Row],[Q.1]]&lt;&gt;"",SUMIFS(t_reator[p],t_reator[tipo],t_instalado[[#This Row],[T.1]],t_reator[w],t_instalado[[#This Row],[P.1(W)]]),"")</f>
        <v>14</v>
      </c>
      <c r="P350" s="1" t="str">
        <f>IF(t_instalado[[#This Row],[Q.2]]&lt;&gt;"",SUMIFS(t_reator[p],t_reator[tipo],t_instalado[[#This Row],[T.2]],t_reator[w],t_instalado[[#This Row],[P.2(W)]]),"")</f>
        <v/>
      </c>
      <c r="Q350" s="1" t="str">
        <f>IF(t_instalado[[#This Row],[Q.3]]&lt;&gt;"",SUMIFS(t_reator[p],t_reator[tipo],t_instalado[[#This Row],[T.3]],t_reator[w],t_instalado[[#This Row],[P.3(W)]]),"")</f>
        <v/>
      </c>
      <c r="R350" s="1">
        <f>IF(t_instalado[[#This Row],[Q.1]]&lt;&gt;"",IFERROR(IFERROR(D350*(E350+O350)+G350*(H350+P350)+J350*(K350+Q350),D350*(E350+O350)+G350*(H350+P350)),D350*(E350+O350)),"")</f>
        <v>336</v>
      </c>
      <c r="S350" s="1">
        <f>IF(t_instalado[[#This Row],[Consumo_W]]&lt;&gt;"",ROUND(t_instalado[[#This Row],[Consumo_W]]/t_instalado[[#This Row],[Luminárias]],0),"")</f>
        <v>84</v>
      </c>
      <c r="T350" s="1">
        <f>IF(t_instalado[[#This Row],[Q.1]]&lt;&gt;"",SUMIFS(t_fluxo_lumin[fluxo],t_fluxo_lumin[tipo],t_instalado[[#This Row],[T.1]])*t_instalado[[#This Row],[P.1(W)]]*t_instalado[[#This Row],[Q.1]],"")</f>
        <v>30800</v>
      </c>
      <c r="U350" s="1" t="str">
        <f>IF(t_instalado[[#This Row],[Q.2]]&lt;&gt;"",SUMIFS(t_fluxo_lumin[fluxo],t_fluxo_lumin[tipo],t_instalado[[#This Row],[T.2]])*t_instalado[[#This Row],[Q.2]]*t_instalado[[#This Row],[P.2(W)]],"")</f>
        <v/>
      </c>
      <c r="V350" s="1" t="str">
        <f>IF(t_instalado[[#This Row],[Q.3]]&lt;&gt;"",SUMIFS(t_fluxo_lumin[fluxo],t_fluxo_lumin[tipo],t_instalado[[#This Row],[T.3]])*t_instalado[[#This Row],[Q.3]]*t_instalado[[#This Row],[P.3(W)]],"")</f>
        <v/>
      </c>
      <c r="W350" s="1">
        <f>IF(t_instalado[[#This Row],[Trecho]]&lt;&gt;"",SUM(t_instalado[[#This Row],[f.1]:[f.3]]),"")</f>
        <v>30800</v>
      </c>
      <c r="X350" s="19">
        <f>IF(t_instalado[[#This Row],[Trecho]]&lt;&gt;"",t_instalado[[#This Row],[Q.1]]+t_instalado[[#This Row],[Q.2]]+t_instalado[[#This Row],[Q.3]],"")</f>
        <v>4</v>
      </c>
      <c r="Y350" s="1">
        <f>IF(t_instalado[[#This Row],[FLUXO]]&lt;&gt;"",ROUND(t_instalado[[#This Row],[FLUXO]]/t_instalado[[#This Row],[Luminárias]],0),"")</f>
        <v>7700</v>
      </c>
      <c r="Z350" s="1">
        <f>IF(t_instalado[[#This Row],[Luminárias]]&lt;&gt;"",ROUND(t_instalado[[#This Row],[lm_médio]]/t_instalado[[#This Row],[W_médio]],2),"")</f>
        <v>91.67</v>
      </c>
    </row>
    <row r="351" spans="1:26" x14ac:dyDescent="0.25">
      <c r="A351" s="10">
        <v>14</v>
      </c>
      <c r="B351" s="8" t="str">
        <f>IFERROR(INDEX(t_sitio[Trecho], MATCH(t_instalado[[#This Row],[cód.]], t_sitio[cód], 0)), "")</f>
        <v>RUA JAPAO</v>
      </c>
      <c r="C351" s="40" t="s">
        <v>3</v>
      </c>
      <c r="D351" s="117">
        <v>5</v>
      </c>
      <c r="E351" s="117">
        <v>70</v>
      </c>
      <c r="F351" s="120"/>
      <c r="G351" s="41"/>
      <c r="H351" s="41"/>
      <c r="I351" s="120"/>
      <c r="J351" s="121"/>
      <c r="K351" s="41"/>
      <c r="L351" s="5"/>
      <c r="M351" s="9">
        <f>t_instalado[[#This Row],[Q.1]]+t_instalado[[#This Row],[Q.2]]+t_instalado[[#This Row],[Q.3]]</f>
        <v>5</v>
      </c>
      <c r="N351" s="9">
        <f>t_instalado[[#This Row],[Q.1]]+t_instalado[[#This Row],[Q.2]]+t_instalado[[#This Row],[Q.3]]</f>
        <v>5</v>
      </c>
      <c r="O351" s="1">
        <f>IF(t_instalado[[#This Row],[Q.1]]&lt;&gt;"",SUMIFS(t_reator[p],t_reator[tipo],t_instalado[[#This Row],[T.1]],t_reator[w],t_instalado[[#This Row],[P.1(W)]]),"")</f>
        <v>14</v>
      </c>
      <c r="P351" s="1" t="str">
        <f>IF(t_instalado[[#This Row],[Q.2]]&lt;&gt;"",SUMIFS(t_reator[p],t_reator[tipo],t_instalado[[#This Row],[T.2]],t_reator[w],t_instalado[[#This Row],[P.2(W)]]),"")</f>
        <v/>
      </c>
      <c r="Q351" s="1" t="str">
        <f>IF(t_instalado[[#This Row],[Q.3]]&lt;&gt;"",SUMIFS(t_reator[p],t_reator[tipo],t_instalado[[#This Row],[T.3]],t_reator[w],t_instalado[[#This Row],[P.3(W)]]),"")</f>
        <v/>
      </c>
      <c r="R351" s="1">
        <f>IF(t_instalado[[#This Row],[Q.1]]&lt;&gt;"",IFERROR(IFERROR(D351*(E351+O351)+G351*(H351+P351)+J351*(K351+Q351),D351*(E351+O351)+G351*(H351+P351)),D351*(E351+O351)),"")</f>
        <v>420</v>
      </c>
      <c r="S351" s="1">
        <f>IF(t_instalado[[#This Row],[Consumo_W]]&lt;&gt;"",ROUND(t_instalado[[#This Row],[Consumo_W]]/t_instalado[[#This Row],[Luminárias]],0),"")</f>
        <v>84</v>
      </c>
      <c r="T351" s="1">
        <f>IF(t_instalado[[#This Row],[Q.1]]&lt;&gt;"",SUMIFS(t_fluxo_lumin[fluxo],t_fluxo_lumin[tipo],t_instalado[[#This Row],[T.1]])*t_instalado[[#This Row],[P.1(W)]]*t_instalado[[#This Row],[Q.1]],"")</f>
        <v>38500</v>
      </c>
      <c r="U351" s="1" t="str">
        <f>IF(t_instalado[[#This Row],[Q.2]]&lt;&gt;"",SUMIFS(t_fluxo_lumin[fluxo],t_fluxo_lumin[tipo],t_instalado[[#This Row],[T.2]])*t_instalado[[#This Row],[Q.2]]*t_instalado[[#This Row],[P.2(W)]],"")</f>
        <v/>
      </c>
      <c r="V351" s="1" t="str">
        <f>IF(t_instalado[[#This Row],[Q.3]]&lt;&gt;"",SUMIFS(t_fluxo_lumin[fluxo],t_fluxo_lumin[tipo],t_instalado[[#This Row],[T.3]])*t_instalado[[#This Row],[Q.3]]*t_instalado[[#This Row],[P.3(W)]],"")</f>
        <v/>
      </c>
      <c r="W351" s="1">
        <f>IF(t_instalado[[#This Row],[Trecho]]&lt;&gt;"",SUM(t_instalado[[#This Row],[f.1]:[f.3]]),"")</f>
        <v>38500</v>
      </c>
      <c r="X351" s="19">
        <f>IF(t_instalado[[#This Row],[Trecho]]&lt;&gt;"",t_instalado[[#This Row],[Q.1]]+t_instalado[[#This Row],[Q.2]]+t_instalado[[#This Row],[Q.3]],"")</f>
        <v>5</v>
      </c>
      <c r="Y351" s="1">
        <f>IF(t_instalado[[#This Row],[FLUXO]]&lt;&gt;"",ROUND(t_instalado[[#This Row],[FLUXO]]/t_instalado[[#This Row],[Luminárias]],0),"")</f>
        <v>7700</v>
      </c>
      <c r="Z351" s="1">
        <f>IF(t_instalado[[#This Row],[Luminárias]]&lt;&gt;"",ROUND(t_instalado[[#This Row],[lm_médio]]/t_instalado[[#This Row],[W_médio]],2),"")</f>
        <v>91.67</v>
      </c>
    </row>
    <row r="352" spans="1:26" x14ac:dyDescent="0.25">
      <c r="A352" s="10">
        <v>15</v>
      </c>
      <c r="B352" s="8" t="str">
        <f>IFERROR(INDEX(t_sitio[Trecho], MATCH(t_instalado[[#This Row],[cód.]], t_sitio[cód], 0)), "")</f>
        <v>RUA JULIO BARBOZA RIBAS</v>
      </c>
      <c r="C352" s="40" t="s">
        <v>3</v>
      </c>
      <c r="D352" s="117">
        <v>21</v>
      </c>
      <c r="E352" s="117">
        <v>70</v>
      </c>
      <c r="F352" s="120"/>
      <c r="G352" s="41"/>
      <c r="H352" s="41"/>
      <c r="I352" s="120"/>
      <c r="J352" s="121"/>
      <c r="K352" s="41"/>
      <c r="L352" s="5"/>
      <c r="M352" s="9">
        <f>t_instalado[[#This Row],[Q.1]]+t_instalado[[#This Row],[Q.2]]+t_instalado[[#This Row],[Q.3]]</f>
        <v>21</v>
      </c>
      <c r="N352" s="9">
        <f>t_instalado[[#This Row],[Q.1]]+t_instalado[[#This Row],[Q.2]]+t_instalado[[#This Row],[Q.3]]</f>
        <v>21</v>
      </c>
      <c r="O352" s="1">
        <f>IF(t_instalado[[#This Row],[Q.1]]&lt;&gt;"",SUMIFS(t_reator[p],t_reator[tipo],t_instalado[[#This Row],[T.1]],t_reator[w],t_instalado[[#This Row],[P.1(W)]]),"")</f>
        <v>14</v>
      </c>
      <c r="P352" s="1" t="str">
        <f>IF(t_instalado[[#This Row],[Q.2]]&lt;&gt;"",SUMIFS(t_reator[p],t_reator[tipo],t_instalado[[#This Row],[T.2]],t_reator[w],t_instalado[[#This Row],[P.2(W)]]),"")</f>
        <v/>
      </c>
      <c r="Q352" s="1" t="str">
        <f>IF(t_instalado[[#This Row],[Q.3]]&lt;&gt;"",SUMIFS(t_reator[p],t_reator[tipo],t_instalado[[#This Row],[T.3]],t_reator[w],t_instalado[[#This Row],[P.3(W)]]),"")</f>
        <v/>
      </c>
      <c r="R352" s="1">
        <f>IF(t_instalado[[#This Row],[Q.1]]&lt;&gt;"",IFERROR(IFERROR(D352*(E352+O352)+G352*(H352+P352)+J352*(K352+Q352),D352*(E352+O352)+G352*(H352+P352)),D352*(E352+O352)),"")</f>
        <v>1764</v>
      </c>
      <c r="S352" s="1">
        <f>IF(t_instalado[[#This Row],[Consumo_W]]&lt;&gt;"",ROUND(t_instalado[[#This Row],[Consumo_W]]/t_instalado[[#This Row],[Luminárias]],0),"")</f>
        <v>84</v>
      </c>
      <c r="T352" s="1">
        <f>IF(t_instalado[[#This Row],[Q.1]]&lt;&gt;"",SUMIFS(t_fluxo_lumin[fluxo],t_fluxo_lumin[tipo],t_instalado[[#This Row],[T.1]])*t_instalado[[#This Row],[P.1(W)]]*t_instalado[[#This Row],[Q.1]],"")</f>
        <v>161700</v>
      </c>
      <c r="U352" s="1" t="str">
        <f>IF(t_instalado[[#This Row],[Q.2]]&lt;&gt;"",SUMIFS(t_fluxo_lumin[fluxo],t_fluxo_lumin[tipo],t_instalado[[#This Row],[T.2]])*t_instalado[[#This Row],[Q.2]]*t_instalado[[#This Row],[P.2(W)]],"")</f>
        <v/>
      </c>
      <c r="V352" s="1" t="str">
        <f>IF(t_instalado[[#This Row],[Q.3]]&lt;&gt;"",SUMIFS(t_fluxo_lumin[fluxo],t_fluxo_lumin[tipo],t_instalado[[#This Row],[T.3]])*t_instalado[[#This Row],[Q.3]]*t_instalado[[#This Row],[P.3(W)]],"")</f>
        <v/>
      </c>
      <c r="W352" s="1">
        <f>IF(t_instalado[[#This Row],[Trecho]]&lt;&gt;"",SUM(t_instalado[[#This Row],[f.1]:[f.3]]),"")</f>
        <v>161700</v>
      </c>
      <c r="X352" s="19">
        <f>IF(t_instalado[[#This Row],[Trecho]]&lt;&gt;"",t_instalado[[#This Row],[Q.1]]+t_instalado[[#This Row],[Q.2]]+t_instalado[[#This Row],[Q.3]],"")</f>
        <v>21</v>
      </c>
      <c r="Y352" s="1">
        <f>IF(t_instalado[[#This Row],[FLUXO]]&lt;&gt;"",ROUND(t_instalado[[#This Row],[FLUXO]]/t_instalado[[#This Row],[Luminárias]],0),"")</f>
        <v>7700</v>
      </c>
      <c r="Z352" s="1">
        <f>IF(t_instalado[[#This Row],[Luminárias]]&lt;&gt;"",ROUND(t_instalado[[#This Row],[lm_médio]]/t_instalado[[#This Row],[W_médio]],2),"")</f>
        <v>91.67</v>
      </c>
    </row>
    <row r="353" spans="1:26" x14ac:dyDescent="0.25">
      <c r="A353" s="10">
        <v>16</v>
      </c>
      <c r="B353" s="8" t="str">
        <f>IFERROR(INDEX(t_sitio[Trecho], MATCH(t_instalado[[#This Row],[cód.]], t_sitio[cód], 0)), "")</f>
        <v>RUA LIBANO</v>
      </c>
      <c r="C353" s="40" t="s">
        <v>3</v>
      </c>
      <c r="D353" s="117">
        <v>4</v>
      </c>
      <c r="E353" s="117">
        <v>70</v>
      </c>
      <c r="F353" s="120"/>
      <c r="G353" s="41"/>
      <c r="H353" s="41"/>
      <c r="I353" s="120"/>
      <c r="J353" s="121"/>
      <c r="K353" s="41"/>
      <c r="L353" s="5"/>
      <c r="M353" s="9">
        <f>t_instalado[[#This Row],[Q.1]]+t_instalado[[#This Row],[Q.2]]+t_instalado[[#This Row],[Q.3]]</f>
        <v>4</v>
      </c>
      <c r="N353" s="9">
        <f>t_instalado[[#This Row],[Q.1]]+t_instalado[[#This Row],[Q.2]]+t_instalado[[#This Row],[Q.3]]</f>
        <v>4</v>
      </c>
      <c r="O353" s="1">
        <f>IF(t_instalado[[#This Row],[Q.1]]&lt;&gt;"",SUMIFS(t_reator[p],t_reator[tipo],t_instalado[[#This Row],[T.1]],t_reator[w],t_instalado[[#This Row],[P.1(W)]]),"")</f>
        <v>14</v>
      </c>
      <c r="P353" s="1" t="str">
        <f>IF(t_instalado[[#This Row],[Q.2]]&lt;&gt;"",SUMIFS(t_reator[p],t_reator[tipo],t_instalado[[#This Row],[T.2]],t_reator[w],t_instalado[[#This Row],[P.2(W)]]),"")</f>
        <v/>
      </c>
      <c r="Q353" s="1" t="str">
        <f>IF(t_instalado[[#This Row],[Q.3]]&lt;&gt;"",SUMIFS(t_reator[p],t_reator[tipo],t_instalado[[#This Row],[T.3]],t_reator[w],t_instalado[[#This Row],[P.3(W)]]),"")</f>
        <v/>
      </c>
      <c r="R353" s="1">
        <f>IF(t_instalado[[#This Row],[Q.1]]&lt;&gt;"",IFERROR(IFERROR(D353*(E353+O353)+G353*(H353+P353)+J353*(K353+Q353),D353*(E353+O353)+G353*(H353+P353)),D353*(E353+O353)),"")</f>
        <v>336</v>
      </c>
      <c r="S353" s="1">
        <f>IF(t_instalado[[#This Row],[Consumo_W]]&lt;&gt;"",ROUND(t_instalado[[#This Row],[Consumo_W]]/t_instalado[[#This Row],[Luminárias]],0),"")</f>
        <v>84</v>
      </c>
      <c r="T353" s="1">
        <f>IF(t_instalado[[#This Row],[Q.1]]&lt;&gt;"",SUMIFS(t_fluxo_lumin[fluxo],t_fluxo_lumin[tipo],t_instalado[[#This Row],[T.1]])*t_instalado[[#This Row],[P.1(W)]]*t_instalado[[#This Row],[Q.1]],"")</f>
        <v>30800</v>
      </c>
      <c r="U353" s="1" t="str">
        <f>IF(t_instalado[[#This Row],[Q.2]]&lt;&gt;"",SUMIFS(t_fluxo_lumin[fluxo],t_fluxo_lumin[tipo],t_instalado[[#This Row],[T.2]])*t_instalado[[#This Row],[Q.2]]*t_instalado[[#This Row],[P.2(W)]],"")</f>
        <v/>
      </c>
      <c r="V353" s="1" t="str">
        <f>IF(t_instalado[[#This Row],[Q.3]]&lt;&gt;"",SUMIFS(t_fluxo_lumin[fluxo],t_fluxo_lumin[tipo],t_instalado[[#This Row],[T.3]])*t_instalado[[#This Row],[Q.3]]*t_instalado[[#This Row],[P.3(W)]],"")</f>
        <v/>
      </c>
      <c r="W353" s="1">
        <f>IF(t_instalado[[#This Row],[Trecho]]&lt;&gt;"",SUM(t_instalado[[#This Row],[f.1]:[f.3]]),"")</f>
        <v>30800</v>
      </c>
      <c r="X353" s="19">
        <f>IF(t_instalado[[#This Row],[Trecho]]&lt;&gt;"",t_instalado[[#This Row],[Q.1]]+t_instalado[[#This Row],[Q.2]]+t_instalado[[#This Row],[Q.3]],"")</f>
        <v>4</v>
      </c>
      <c r="Y353" s="1">
        <f>IF(t_instalado[[#This Row],[FLUXO]]&lt;&gt;"",ROUND(t_instalado[[#This Row],[FLUXO]]/t_instalado[[#This Row],[Luminárias]],0),"")</f>
        <v>7700</v>
      </c>
      <c r="Z353" s="1">
        <f>IF(t_instalado[[#This Row],[Luminárias]]&lt;&gt;"",ROUND(t_instalado[[#This Row],[lm_médio]]/t_instalado[[#This Row],[W_médio]],2),"")</f>
        <v>91.67</v>
      </c>
    </row>
    <row r="354" spans="1:26" x14ac:dyDescent="0.25">
      <c r="A354" s="10">
        <v>17</v>
      </c>
      <c r="B354" s="8" t="str">
        <f>IFERROR(INDEX(t_sitio[Trecho], MATCH(t_instalado[[#This Row],[cód.]], t_sitio[cód], 0)), "")</f>
        <v>RUA MADRID</v>
      </c>
      <c r="C354" s="40" t="s">
        <v>3</v>
      </c>
      <c r="D354" s="117">
        <v>16</v>
      </c>
      <c r="E354" s="117">
        <v>70</v>
      </c>
      <c r="F354" s="120"/>
      <c r="G354" s="41"/>
      <c r="H354" s="41"/>
      <c r="I354" s="120"/>
      <c r="J354" s="121"/>
      <c r="K354" s="41"/>
      <c r="L354" s="5"/>
      <c r="M354" s="9">
        <f>t_instalado[[#This Row],[Q.1]]+t_instalado[[#This Row],[Q.2]]+t_instalado[[#This Row],[Q.3]]</f>
        <v>16</v>
      </c>
      <c r="N354" s="9">
        <f>t_instalado[[#This Row],[Q.1]]+t_instalado[[#This Row],[Q.2]]+t_instalado[[#This Row],[Q.3]]</f>
        <v>16</v>
      </c>
      <c r="O354" s="1">
        <f>IF(t_instalado[[#This Row],[Q.1]]&lt;&gt;"",SUMIFS(t_reator[p],t_reator[tipo],t_instalado[[#This Row],[T.1]],t_reator[w],t_instalado[[#This Row],[P.1(W)]]),"")</f>
        <v>14</v>
      </c>
      <c r="P354" s="1" t="str">
        <f>IF(t_instalado[[#This Row],[Q.2]]&lt;&gt;"",SUMIFS(t_reator[p],t_reator[tipo],t_instalado[[#This Row],[T.2]],t_reator[w],t_instalado[[#This Row],[P.2(W)]]),"")</f>
        <v/>
      </c>
      <c r="Q354" s="1" t="str">
        <f>IF(t_instalado[[#This Row],[Q.3]]&lt;&gt;"",SUMIFS(t_reator[p],t_reator[tipo],t_instalado[[#This Row],[T.3]],t_reator[w],t_instalado[[#This Row],[P.3(W)]]),"")</f>
        <v/>
      </c>
      <c r="R354" s="1">
        <f>IF(t_instalado[[#This Row],[Q.1]]&lt;&gt;"",IFERROR(IFERROR(D354*(E354+O354)+G354*(H354+P354)+J354*(K354+Q354),D354*(E354+O354)+G354*(H354+P354)),D354*(E354+O354)),"")</f>
        <v>1344</v>
      </c>
      <c r="S354" s="1">
        <f>IF(t_instalado[[#This Row],[Consumo_W]]&lt;&gt;"",ROUND(t_instalado[[#This Row],[Consumo_W]]/t_instalado[[#This Row],[Luminárias]],0),"")</f>
        <v>84</v>
      </c>
      <c r="T354" s="1">
        <f>IF(t_instalado[[#This Row],[Q.1]]&lt;&gt;"",SUMIFS(t_fluxo_lumin[fluxo],t_fluxo_lumin[tipo],t_instalado[[#This Row],[T.1]])*t_instalado[[#This Row],[P.1(W)]]*t_instalado[[#This Row],[Q.1]],"")</f>
        <v>123200</v>
      </c>
      <c r="U354" s="1" t="str">
        <f>IF(t_instalado[[#This Row],[Q.2]]&lt;&gt;"",SUMIFS(t_fluxo_lumin[fluxo],t_fluxo_lumin[tipo],t_instalado[[#This Row],[T.2]])*t_instalado[[#This Row],[Q.2]]*t_instalado[[#This Row],[P.2(W)]],"")</f>
        <v/>
      </c>
      <c r="V354" s="1" t="str">
        <f>IF(t_instalado[[#This Row],[Q.3]]&lt;&gt;"",SUMIFS(t_fluxo_lumin[fluxo],t_fluxo_lumin[tipo],t_instalado[[#This Row],[T.3]])*t_instalado[[#This Row],[Q.3]]*t_instalado[[#This Row],[P.3(W)]],"")</f>
        <v/>
      </c>
      <c r="W354" s="1">
        <f>IF(t_instalado[[#This Row],[Trecho]]&lt;&gt;"",SUM(t_instalado[[#This Row],[f.1]:[f.3]]),"")</f>
        <v>123200</v>
      </c>
      <c r="X354" s="19">
        <f>IF(t_instalado[[#This Row],[Trecho]]&lt;&gt;"",t_instalado[[#This Row],[Q.1]]+t_instalado[[#This Row],[Q.2]]+t_instalado[[#This Row],[Q.3]],"")</f>
        <v>16</v>
      </c>
      <c r="Y354" s="1">
        <f>IF(t_instalado[[#This Row],[FLUXO]]&lt;&gt;"",ROUND(t_instalado[[#This Row],[FLUXO]]/t_instalado[[#This Row],[Luminárias]],0),"")</f>
        <v>7700</v>
      </c>
      <c r="Z354" s="1">
        <f>IF(t_instalado[[#This Row],[Luminárias]]&lt;&gt;"",ROUND(t_instalado[[#This Row],[lm_médio]]/t_instalado[[#This Row],[W_médio]],2),"")</f>
        <v>91.67</v>
      </c>
    </row>
    <row r="355" spans="1:26" x14ac:dyDescent="0.25">
      <c r="A355" s="10">
        <v>18</v>
      </c>
      <c r="B355" s="8" t="str">
        <f>IFERROR(INDEX(t_sitio[Trecho], MATCH(t_instalado[[#This Row],[cód.]], t_sitio[cód], 0)), "")</f>
        <v>RUA MARGINAL (A)</v>
      </c>
      <c r="C355" s="40" t="s">
        <v>3</v>
      </c>
      <c r="D355" s="117">
        <v>6</v>
      </c>
      <c r="E355" s="117">
        <v>250</v>
      </c>
      <c r="F355" s="120" t="s">
        <v>3</v>
      </c>
      <c r="G355" s="41">
        <v>6</v>
      </c>
      <c r="H355" s="41">
        <v>150</v>
      </c>
      <c r="I355" s="120" t="s">
        <v>3</v>
      </c>
      <c r="J355" s="121">
        <v>2</v>
      </c>
      <c r="K355" s="41">
        <v>70</v>
      </c>
      <c r="L355" s="5"/>
      <c r="M355" s="9">
        <f>t_instalado[[#This Row],[Q.1]]+t_instalado[[#This Row],[Q.2]]+t_instalado[[#This Row],[Q.3]]</f>
        <v>14</v>
      </c>
      <c r="N355" s="9">
        <f>t_instalado[[#This Row],[Q.1]]+t_instalado[[#This Row],[Q.2]]+t_instalado[[#This Row],[Q.3]]</f>
        <v>14</v>
      </c>
      <c r="O355" s="1">
        <f>IF(t_instalado[[#This Row],[Q.1]]&lt;&gt;"",SUMIFS(t_reator[p],t_reator[tipo],t_instalado[[#This Row],[T.1]],t_reator[w],t_instalado[[#This Row],[P.1(W)]]),"")</f>
        <v>30</v>
      </c>
      <c r="P355" s="1">
        <f>IF(t_instalado[[#This Row],[Q.2]]&lt;&gt;"",SUMIFS(t_reator[p],t_reator[tipo],t_instalado[[#This Row],[T.2]],t_reator[w],t_instalado[[#This Row],[P.2(W)]]),"")</f>
        <v>22</v>
      </c>
      <c r="Q355" s="1">
        <f>IF(t_instalado[[#This Row],[Q.3]]&lt;&gt;"",SUMIFS(t_reator[p],t_reator[tipo],t_instalado[[#This Row],[T.3]],t_reator[w],t_instalado[[#This Row],[P.3(W)]]),"")</f>
        <v>14</v>
      </c>
      <c r="R355" s="1">
        <f>IF(t_instalado[[#This Row],[Q.1]]&lt;&gt;"",IFERROR(IFERROR(D355*(E355+O355)+G355*(H355+P355)+J355*(K355+Q355),D355*(E355+O355)+G355*(H355+P355)),D355*(E355+O355)),"")</f>
        <v>2880</v>
      </c>
      <c r="S355" s="1">
        <f>IF(t_instalado[[#This Row],[Consumo_W]]&lt;&gt;"",ROUND(t_instalado[[#This Row],[Consumo_W]]/t_instalado[[#This Row],[Luminárias]],0),"")</f>
        <v>206</v>
      </c>
      <c r="T355" s="1">
        <f>IF(t_instalado[[#This Row],[Q.1]]&lt;&gt;"",SUMIFS(t_fluxo_lumin[fluxo],t_fluxo_lumin[tipo],t_instalado[[#This Row],[T.1]])*t_instalado[[#This Row],[P.1(W)]]*t_instalado[[#This Row],[Q.1]],"")</f>
        <v>165000</v>
      </c>
      <c r="U355" s="1">
        <f>IF(t_instalado[[#This Row],[Q.2]]&lt;&gt;"",SUMIFS(t_fluxo_lumin[fluxo],t_fluxo_lumin[tipo],t_instalado[[#This Row],[T.2]])*t_instalado[[#This Row],[Q.2]]*t_instalado[[#This Row],[P.2(W)]],"")</f>
        <v>99000</v>
      </c>
      <c r="V355" s="1">
        <f>IF(t_instalado[[#This Row],[Q.3]]&lt;&gt;"",SUMIFS(t_fluxo_lumin[fluxo],t_fluxo_lumin[tipo],t_instalado[[#This Row],[T.3]])*t_instalado[[#This Row],[Q.3]]*t_instalado[[#This Row],[P.3(W)]],"")</f>
        <v>15400</v>
      </c>
      <c r="W355" s="1">
        <f>IF(t_instalado[[#This Row],[Trecho]]&lt;&gt;"",SUM(t_instalado[[#This Row],[f.1]:[f.3]]),"")</f>
        <v>279400</v>
      </c>
      <c r="X355" s="19">
        <f>IF(t_instalado[[#This Row],[Trecho]]&lt;&gt;"",t_instalado[[#This Row],[Q.1]]+t_instalado[[#This Row],[Q.2]]+t_instalado[[#This Row],[Q.3]],"")</f>
        <v>14</v>
      </c>
      <c r="Y355" s="1">
        <f>IF(t_instalado[[#This Row],[FLUXO]]&lt;&gt;"",ROUND(t_instalado[[#This Row],[FLUXO]]/t_instalado[[#This Row],[Luminárias]],0),"")</f>
        <v>19957</v>
      </c>
      <c r="Z355" s="1">
        <f>IF(t_instalado[[#This Row],[Luminárias]]&lt;&gt;"",ROUND(t_instalado[[#This Row],[lm_médio]]/t_instalado[[#This Row],[W_médio]],2),"")</f>
        <v>96.88</v>
      </c>
    </row>
    <row r="356" spans="1:26" x14ac:dyDescent="0.25">
      <c r="A356" s="10">
        <v>19</v>
      </c>
      <c r="B356" s="8" t="str">
        <f>IFERROR(INDEX(t_sitio[Trecho], MATCH(t_instalado[[#This Row],[cód.]], t_sitio[cód], 0)), "")</f>
        <v>RUA MEXICO</v>
      </c>
      <c r="C356" s="40" t="s">
        <v>3</v>
      </c>
      <c r="D356" s="117">
        <v>3</v>
      </c>
      <c r="E356" s="117">
        <v>70</v>
      </c>
      <c r="F356" s="120"/>
      <c r="G356" s="41"/>
      <c r="H356" s="41"/>
      <c r="I356" s="120"/>
      <c r="J356" s="121"/>
      <c r="K356" s="41"/>
      <c r="L356" s="5"/>
      <c r="M356" s="9">
        <f>t_instalado[[#This Row],[Q.1]]+t_instalado[[#This Row],[Q.2]]+t_instalado[[#This Row],[Q.3]]</f>
        <v>3</v>
      </c>
      <c r="N356" s="9">
        <f>t_instalado[[#This Row],[Q.1]]+t_instalado[[#This Row],[Q.2]]+t_instalado[[#This Row],[Q.3]]</f>
        <v>3</v>
      </c>
      <c r="O356" s="1">
        <f>IF(t_instalado[[#This Row],[Q.1]]&lt;&gt;"",SUMIFS(t_reator[p],t_reator[tipo],t_instalado[[#This Row],[T.1]],t_reator[w],t_instalado[[#This Row],[P.1(W)]]),"")</f>
        <v>14</v>
      </c>
      <c r="P356" s="1" t="str">
        <f>IF(t_instalado[[#This Row],[Q.2]]&lt;&gt;"",SUMIFS(t_reator[p],t_reator[tipo],t_instalado[[#This Row],[T.2]],t_reator[w],t_instalado[[#This Row],[P.2(W)]]),"")</f>
        <v/>
      </c>
      <c r="Q356" s="1" t="str">
        <f>IF(t_instalado[[#This Row],[Q.3]]&lt;&gt;"",SUMIFS(t_reator[p],t_reator[tipo],t_instalado[[#This Row],[T.3]],t_reator[w],t_instalado[[#This Row],[P.3(W)]]),"")</f>
        <v/>
      </c>
      <c r="R356" s="1">
        <f>IF(t_instalado[[#This Row],[Q.1]]&lt;&gt;"",IFERROR(IFERROR(D356*(E356+O356)+G356*(H356+P356)+J356*(K356+Q356),D356*(E356+O356)+G356*(H356+P356)),D356*(E356+O356)),"")</f>
        <v>252</v>
      </c>
      <c r="S356" s="1">
        <f>IF(t_instalado[[#This Row],[Consumo_W]]&lt;&gt;"",ROUND(t_instalado[[#This Row],[Consumo_W]]/t_instalado[[#This Row],[Luminárias]],0),"")</f>
        <v>84</v>
      </c>
      <c r="T356" s="1">
        <f>IF(t_instalado[[#This Row],[Q.1]]&lt;&gt;"",SUMIFS(t_fluxo_lumin[fluxo],t_fluxo_lumin[tipo],t_instalado[[#This Row],[T.1]])*t_instalado[[#This Row],[P.1(W)]]*t_instalado[[#This Row],[Q.1]],"")</f>
        <v>23100</v>
      </c>
      <c r="U356" s="1" t="str">
        <f>IF(t_instalado[[#This Row],[Q.2]]&lt;&gt;"",SUMIFS(t_fluxo_lumin[fluxo],t_fluxo_lumin[tipo],t_instalado[[#This Row],[T.2]])*t_instalado[[#This Row],[Q.2]]*t_instalado[[#This Row],[P.2(W)]],"")</f>
        <v/>
      </c>
      <c r="V356" s="1" t="str">
        <f>IF(t_instalado[[#This Row],[Q.3]]&lt;&gt;"",SUMIFS(t_fluxo_lumin[fluxo],t_fluxo_lumin[tipo],t_instalado[[#This Row],[T.3]])*t_instalado[[#This Row],[Q.3]]*t_instalado[[#This Row],[P.3(W)]],"")</f>
        <v/>
      </c>
      <c r="W356" s="1">
        <f>IF(t_instalado[[#This Row],[Trecho]]&lt;&gt;"",SUM(t_instalado[[#This Row],[f.1]:[f.3]]),"")</f>
        <v>23100</v>
      </c>
      <c r="X356" s="19">
        <f>IF(t_instalado[[#This Row],[Trecho]]&lt;&gt;"",t_instalado[[#This Row],[Q.1]]+t_instalado[[#This Row],[Q.2]]+t_instalado[[#This Row],[Q.3]],"")</f>
        <v>3</v>
      </c>
      <c r="Y356" s="1">
        <f>IF(t_instalado[[#This Row],[FLUXO]]&lt;&gt;"",ROUND(t_instalado[[#This Row],[FLUXO]]/t_instalado[[#This Row],[Luminárias]],0),"")</f>
        <v>7700</v>
      </c>
      <c r="Z356" s="1">
        <f>IF(t_instalado[[#This Row],[Luminárias]]&lt;&gt;"",ROUND(t_instalado[[#This Row],[lm_médio]]/t_instalado[[#This Row],[W_médio]],2),"")</f>
        <v>91.67</v>
      </c>
    </row>
    <row r="357" spans="1:26" x14ac:dyDescent="0.25">
      <c r="A357" s="10">
        <v>20</v>
      </c>
      <c r="B357" s="8" t="str">
        <f>IFERROR(INDEX(t_sitio[Trecho], MATCH(t_instalado[[#This Row],[cód.]], t_sitio[cód], 0)), "")</f>
        <v>AV. PATRICIA MORENO MARCONDES ARAUJO</v>
      </c>
      <c r="C357" s="40" t="s">
        <v>3</v>
      </c>
      <c r="D357" s="117">
        <v>4</v>
      </c>
      <c r="E357" s="117">
        <v>150</v>
      </c>
      <c r="F357" s="120"/>
      <c r="G357" s="41"/>
      <c r="H357" s="41"/>
      <c r="I357" s="120"/>
      <c r="J357" s="121"/>
      <c r="K357" s="41"/>
      <c r="L357" s="5"/>
      <c r="M357" s="9">
        <f>t_instalado[[#This Row],[Q.1]]+t_instalado[[#This Row],[Q.2]]+t_instalado[[#This Row],[Q.3]]</f>
        <v>4</v>
      </c>
      <c r="N357" s="9">
        <f>t_instalado[[#This Row],[Q.1]]+t_instalado[[#This Row],[Q.2]]+t_instalado[[#This Row],[Q.3]]</f>
        <v>4</v>
      </c>
      <c r="O357" s="1">
        <f>IF(t_instalado[[#This Row],[Q.1]]&lt;&gt;"",SUMIFS(t_reator[p],t_reator[tipo],t_instalado[[#This Row],[T.1]],t_reator[w],t_instalado[[#This Row],[P.1(W)]]),"")</f>
        <v>22</v>
      </c>
      <c r="P357" s="1" t="str">
        <f>IF(t_instalado[[#This Row],[Q.2]]&lt;&gt;"",SUMIFS(t_reator[p],t_reator[tipo],t_instalado[[#This Row],[T.2]],t_reator[w],t_instalado[[#This Row],[P.2(W)]]),"")</f>
        <v/>
      </c>
      <c r="Q357" s="1" t="str">
        <f>IF(t_instalado[[#This Row],[Q.3]]&lt;&gt;"",SUMIFS(t_reator[p],t_reator[tipo],t_instalado[[#This Row],[T.3]],t_reator[w],t_instalado[[#This Row],[P.3(W)]]),"")</f>
        <v/>
      </c>
      <c r="R357" s="1">
        <f>IF(t_instalado[[#This Row],[Q.1]]&lt;&gt;"",IFERROR(IFERROR(D357*(E357+O357)+G357*(H357+P357)+J357*(K357+Q357),D357*(E357+O357)+G357*(H357+P357)),D357*(E357+O357)),"")</f>
        <v>688</v>
      </c>
      <c r="S357" s="1">
        <f>IF(t_instalado[[#This Row],[Consumo_W]]&lt;&gt;"",ROUND(t_instalado[[#This Row],[Consumo_W]]/t_instalado[[#This Row],[Luminárias]],0),"")</f>
        <v>172</v>
      </c>
      <c r="T357" s="1">
        <f>IF(t_instalado[[#This Row],[Q.1]]&lt;&gt;"",SUMIFS(t_fluxo_lumin[fluxo],t_fluxo_lumin[tipo],t_instalado[[#This Row],[T.1]])*t_instalado[[#This Row],[P.1(W)]]*t_instalado[[#This Row],[Q.1]],"")</f>
        <v>66000</v>
      </c>
      <c r="U357" s="1" t="str">
        <f>IF(t_instalado[[#This Row],[Q.2]]&lt;&gt;"",SUMIFS(t_fluxo_lumin[fluxo],t_fluxo_lumin[tipo],t_instalado[[#This Row],[T.2]])*t_instalado[[#This Row],[Q.2]]*t_instalado[[#This Row],[P.2(W)]],"")</f>
        <v/>
      </c>
      <c r="V357" s="1" t="str">
        <f>IF(t_instalado[[#This Row],[Q.3]]&lt;&gt;"",SUMIFS(t_fluxo_lumin[fluxo],t_fluxo_lumin[tipo],t_instalado[[#This Row],[T.3]])*t_instalado[[#This Row],[Q.3]]*t_instalado[[#This Row],[P.3(W)]],"")</f>
        <v/>
      </c>
      <c r="W357" s="1">
        <f>IF(t_instalado[[#This Row],[Trecho]]&lt;&gt;"",SUM(t_instalado[[#This Row],[f.1]:[f.3]]),"")</f>
        <v>66000</v>
      </c>
      <c r="X357" s="19">
        <f>IF(t_instalado[[#This Row],[Trecho]]&lt;&gt;"",t_instalado[[#This Row],[Q.1]]+t_instalado[[#This Row],[Q.2]]+t_instalado[[#This Row],[Q.3]],"")</f>
        <v>4</v>
      </c>
      <c r="Y357" s="1">
        <f>IF(t_instalado[[#This Row],[FLUXO]]&lt;&gt;"",ROUND(t_instalado[[#This Row],[FLUXO]]/t_instalado[[#This Row],[Luminárias]],0),"")</f>
        <v>16500</v>
      </c>
      <c r="Z357" s="1">
        <f>IF(t_instalado[[#This Row],[Luminárias]]&lt;&gt;"",ROUND(t_instalado[[#This Row],[lm_médio]]/t_instalado[[#This Row],[W_médio]],2),"")</f>
        <v>95.93</v>
      </c>
    </row>
    <row r="358" spans="1:26" x14ac:dyDescent="0.25">
      <c r="A358" s="10">
        <v>21</v>
      </c>
      <c r="B358" s="8" t="str">
        <f>IFERROR(INDEX(t_sitio[Trecho], MATCH(t_instalado[[#This Row],[cód.]], t_sitio[cód], 0)), "")</f>
        <v>RUA PORTUGAL</v>
      </c>
      <c r="C358" s="40" t="s">
        <v>3</v>
      </c>
      <c r="D358" s="117">
        <v>14</v>
      </c>
      <c r="E358" s="117">
        <v>70</v>
      </c>
      <c r="F358" s="120"/>
      <c r="G358" s="41"/>
      <c r="H358" s="41"/>
      <c r="I358" s="120"/>
      <c r="J358" s="121"/>
      <c r="K358" s="41"/>
      <c r="L358" s="5"/>
      <c r="M358" s="9">
        <f>t_instalado[[#This Row],[Q.1]]+t_instalado[[#This Row],[Q.2]]+t_instalado[[#This Row],[Q.3]]</f>
        <v>14</v>
      </c>
      <c r="N358" s="9">
        <f>t_instalado[[#This Row],[Q.1]]+t_instalado[[#This Row],[Q.2]]+t_instalado[[#This Row],[Q.3]]</f>
        <v>14</v>
      </c>
      <c r="O358" s="1">
        <f>IF(t_instalado[[#This Row],[Q.1]]&lt;&gt;"",SUMIFS(t_reator[p],t_reator[tipo],t_instalado[[#This Row],[T.1]],t_reator[w],t_instalado[[#This Row],[P.1(W)]]),"")</f>
        <v>14</v>
      </c>
      <c r="P358" s="1" t="str">
        <f>IF(t_instalado[[#This Row],[Q.2]]&lt;&gt;"",SUMIFS(t_reator[p],t_reator[tipo],t_instalado[[#This Row],[T.2]],t_reator[w],t_instalado[[#This Row],[P.2(W)]]),"")</f>
        <v/>
      </c>
      <c r="Q358" s="1" t="str">
        <f>IF(t_instalado[[#This Row],[Q.3]]&lt;&gt;"",SUMIFS(t_reator[p],t_reator[tipo],t_instalado[[#This Row],[T.3]],t_reator[w],t_instalado[[#This Row],[P.3(W)]]),"")</f>
        <v/>
      </c>
      <c r="R358" s="1">
        <f>IF(t_instalado[[#This Row],[Q.1]]&lt;&gt;"",IFERROR(IFERROR(D358*(E358+O358)+G358*(H358+P358)+J358*(K358+Q358),D358*(E358+O358)+G358*(H358+P358)),D358*(E358+O358)),"")</f>
        <v>1176</v>
      </c>
      <c r="S358" s="1">
        <f>IF(t_instalado[[#This Row],[Consumo_W]]&lt;&gt;"",ROUND(t_instalado[[#This Row],[Consumo_W]]/t_instalado[[#This Row],[Luminárias]],0),"")</f>
        <v>84</v>
      </c>
      <c r="T358" s="1">
        <f>IF(t_instalado[[#This Row],[Q.1]]&lt;&gt;"",SUMIFS(t_fluxo_lumin[fluxo],t_fluxo_lumin[tipo],t_instalado[[#This Row],[T.1]])*t_instalado[[#This Row],[P.1(W)]]*t_instalado[[#This Row],[Q.1]],"")</f>
        <v>107800</v>
      </c>
      <c r="U358" s="1" t="str">
        <f>IF(t_instalado[[#This Row],[Q.2]]&lt;&gt;"",SUMIFS(t_fluxo_lumin[fluxo],t_fluxo_lumin[tipo],t_instalado[[#This Row],[T.2]])*t_instalado[[#This Row],[Q.2]]*t_instalado[[#This Row],[P.2(W)]],"")</f>
        <v/>
      </c>
      <c r="V358" s="1" t="str">
        <f>IF(t_instalado[[#This Row],[Q.3]]&lt;&gt;"",SUMIFS(t_fluxo_lumin[fluxo],t_fluxo_lumin[tipo],t_instalado[[#This Row],[T.3]])*t_instalado[[#This Row],[Q.3]]*t_instalado[[#This Row],[P.3(W)]],"")</f>
        <v/>
      </c>
      <c r="W358" s="1">
        <f>IF(t_instalado[[#This Row],[Trecho]]&lt;&gt;"",SUM(t_instalado[[#This Row],[f.1]:[f.3]]),"")</f>
        <v>107800</v>
      </c>
      <c r="X358" s="19">
        <f>IF(t_instalado[[#This Row],[Trecho]]&lt;&gt;"",t_instalado[[#This Row],[Q.1]]+t_instalado[[#This Row],[Q.2]]+t_instalado[[#This Row],[Q.3]],"")</f>
        <v>14</v>
      </c>
      <c r="Y358" s="1">
        <f>IF(t_instalado[[#This Row],[FLUXO]]&lt;&gt;"",ROUND(t_instalado[[#This Row],[FLUXO]]/t_instalado[[#This Row],[Luminárias]],0),"")</f>
        <v>7700</v>
      </c>
      <c r="Z358" s="1">
        <f>IF(t_instalado[[#This Row],[Luminárias]]&lt;&gt;"",ROUND(t_instalado[[#This Row],[lm_médio]]/t_instalado[[#This Row],[W_médio]],2),"")</f>
        <v>91.67</v>
      </c>
    </row>
    <row r="359" spans="1:26" x14ac:dyDescent="0.25">
      <c r="A359" s="10">
        <v>22</v>
      </c>
      <c r="B359" s="8" t="str">
        <f>IFERROR(INDEX(t_sitio[Trecho], MATCH(t_instalado[[#This Row],[cód.]], t_sitio[cód], 0)), "")</f>
        <v>AV. PREF LEVI ROSA DOS SANTOS</v>
      </c>
      <c r="C359" s="40" t="s">
        <v>3</v>
      </c>
      <c r="D359" s="117">
        <v>17</v>
      </c>
      <c r="E359" s="117">
        <v>250</v>
      </c>
      <c r="F359" s="120"/>
      <c r="G359" s="41"/>
      <c r="H359" s="41"/>
      <c r="I359" s="120"/>
      <c r="J359" s="121"/>
      <c r="K359" s="41"/>
      <c r="L359" s="5"/>
      <c r="M359" s="9">
        <f>t_instalado[[#This Row],[Q.1]]+t_instalado[[#This Row],[Q.2]]+t_instalado[[#This Row],[Q.3]]</f>
        <v>17</v>
      </c>
      <c r="N359" s="9">
        <f>t_instalado[[#This Row],[Q.1]]+t_instalado[[#This Row],[Q.2]]+t_instalado[[#This Row],[Q.3]]</f>
        <v>17</v>
      </c>
      <c r="O359" s="1">
        <f>IF(t_instalado[[#This Row],[Q.1]]&lt;&gt;"",SUMIFS(t_reator[p],t_reator[tipo],t_instalado[[#This Row],[T.1]],t_reator[w],t_instalado[[#This Row],[P.1(W)]]),"")</f>
        <v>30</v>
      </c>
      <c r="P359" s="1" t="str">
        <f>IF(t_instalado[[#This Row],[Q.2]]&lt;&gt;"",SUMIFS(t_reator[p],t_reator[tipo],t_instalado[[#This Row],[T.2]],t_reator[w],t_instalado[[#This Row],[P.2(W)]]),"")</f>
        <v/>
      </c>
      <c r="Q359" s="1" t="str">
        <f>IF(t_instalado[[#This Row],[Q.3]]&lt;&gt;"",SUMIFS(t_reator[p],t_reator[tipo],t_instalado[[#This Row],[T.3]],t_reator[w],t_instalado[[#This Row],[P.3(W)]]),"")</f>
        <v/>
      </c>
      <c r="R359" s="1">
        <f>IF(t_instalado[[#This Row],[Q.1]]&lt;&gt;"",IFERROR(IFERROR(D359*(E359+O359)+G359*(H359+P359)+J359*(K359+Q359),D359*(E359+O359)+G359*(H359+P359)),D359*(E359+O359)),"")</f>
        <v>4760</v>
      </c>
      <c r="S359" s="1">
        <f>IF(t_instalado[[#This Row],[Consumo_W]]&lt;&gt;"",ROUND(t_instalado[[#This Row],[Consumo_W]]/t_instalado[[#This Row],[Luminárias]],0),"")</f>
        <v>280</v>
      </c>
      <c r="T359" s="1">
        <f>IF(t_instalado[[#This Row],[Q.1]]&lt;&gt;"",SUMIFS(t_fluxo_lumin[fluxo],t_fluxo_lumin[tipo],t_instalado[[#This Row],[T.1]])*t_instalado[[#This Row],[P.1(W)]]*t_instalado[[#This Row],[Q.1]],"")</f>
        <v>467500</v>
      </c>
      <c r="U359" s="1" t="str">
        <f>IF(t_instalado[[#This Row],[Q.2]]&lt;&gt;"",SUMIFS(t_fluxo_lumin[fluxo],t_fluxo_lumin[tipo],t_instalado[[#This Row],[T.2]])*t_instalado[[#This Row],[Q.2]]*t_instalado[[#This Row],[P.2(W)]],"")</f>
        <v/>
      </c>
      <c r="V359" s="1" t="str">
        <f>IF(t_instalado[[#This Row],[Q.3]]&lt;&gt;"",SUMIFS(t_fluxo_lumin[fluxo],t_fluxo_lumin[tipo],t_instalado[[#This Row],[T.3]])*t_instalado[[#This Row],[Q.3]]*t_instalado[[#This Row],[P.3(W)]],"")</f>
        <v/>
      </c>
      <c r="W359" s="1">
        <f>IF(t_instalado[[#This Row],[Trecho]]&lt;&gt;"",SUM(t_instalado[[#This Row],[f.1]:[f.3]]),"")</f>
        <v>467500</v>
      </c>
      <c r="X359" s="19">
        <f>IF(t_instalado[[#This Row],[Trecho]]&lt;&gt;"",t_instalado[[#This Row],[Q.1]]+t_instalado[[#This Row],[Q.2]]+t_instalado[[#This Row],[Q.3]],"")</f>
        <v>17</v>
      </c>
      <c r="Y359" s="1">
        <f>IF(t_instalado[[#This Row],[FLUXO]]&lt;&gt;"",ROUND(t_instalado[[#This Row],[FLUXO]]/t_instalado[[#This Row],[Luminárias]],0),"")</f>
        <v>27500</v>
      </c>
      <c r="Z359" s="1">
        <f>IF(t_instalado[[#This Row],[Luminárias]]&lt;&gt;"",ROUND(t_instalado[[#This Row],[lm_médio]]/t_instalado[[#This Row],[W_médio]],2),"")</f>
        <v>98.21</v>
      </c>
    </row>
    <row r="360" spans="1:26" x14ac:dyDescent="0.25">
      <c r="A360" s="10">
        <v>23</v>
      </c>
      <c r="B360" s="8" t="str">
        <f>IFERROR(INDEX(t_sitio[Trecho], MATCH(t_instalado[[#This Row],[cód.]], t_sitio[cód], 0)), "")</f>
        <v>RUA SAO JUDAS TADEU</v>
      </c>
      <c r="C360" s="40" t="s">
        <v>3</v>
      </c>
      <c r="D360" s="117">
        <v>10</v>
      </c>
      <c r="E360" s="117">
        <v>70</v>
      </c>
      <c r="F360" s="120" t="s">
        <v>3</v>
      </c>
      <c r="G360" s="41">
        <v>2</v>
      </c>
      <c r="H360" s="41">
        <v>150</v>
      </c>
      <c r="I360" s="120"/>
      <c r="J360" s="121"/>
      <c r="K360" s="41"/>
      <c r="L360" s="5"/>
      <c r="M360" s="9">
        <f>t_instalado[[#This Row],[Q.1]]+t_instalado[[#This Row],[Q.2]]+t_instalado[[#This Row],[Q.3]]</f>
        <v>12</v>
      </c>
      <c r="N360" s="9">
        <f>t_instalado[[#This Row],[Q.1]]+t_instalado[[#This Row],[Q.2]]+t_instalado[[#This Row],[Q.3]]</f>
        <v>12</v>
      </c>
      <c r="O360" s="1">
        <f>IF(t_instalado[[#This Row],[Q.1]]&lt;&gt;"",SUMIFS(t_reator[p],t_reator[tipo],t_instalado[[#This Row],[T.1]],t_reator[w],t_instalado[[#This Row],[P.1(W)]]),"")</f>
        <v>14</v>
      </c>
      <c r="P360" s="1">
        <f>IF(t_instalado[[#This Row],[Q.2]]&lt;&gt;"",SUMIFS(t_reator[p],t_reator[tipo],t_instalado[[#This Row],[T.2]],t_reator[w],t_instalado[[#This Row],[P.2(W)]]),"")</f>
        <v>22</v>
      </c>
      <c r="Q360" s="1" t="str">
        <f>IF(t_instalado[[#This Row],[Q.3]]&lt;&gt;"",SUMIFS(t_reator[p],t_reator[tipo],t_instalado[[#This Row],[T.3]],t_reator[w],t_instalado[[#This Row],[P.3(W)]]),"")</f>
        <v/>
      </c>
      <c r="R360" s="1">
        <f>IF(t_instalado[[#This Row],[Q.1]]&lt;&gt;"",IFERROR(IFERROR(D360*(E360+O360)+G360*(H360+P360)+J360*(K360+Q360),D360*(E360+O360)+G360*(H360+P360)),D360*(E360+O360)),"")</f>
        <v>1184</v>
      </c>
      <c r="S360" s="1">
        <f>IF(t_instalado[[#This Row],[Consumo_W]]&lt;&gt;"",ROUND(t_instalado[[#This Row],[Consumo_W]]/t_instalado[[#This Row],[Luminárias]],0),"")</f>
        <v>99</v>
      </c>
      <c r="T360" s="1">
        <f>IF(t_instalado[[#This Row],[Q.1]]&lt;&gt;"",SUMIFS(t_fluxo_lumin[fluxo],t_fluxo_lumin[tipo],t_instalado[[#This Row],[T.1]])*t_instalado[[#This Row],[P.1(W)]]*t_instalado[[#This Row],[Q.1]],"")</f>
        <v>77000</v>
      </c>
      <c r="U360" s="1">
        <f>IF(t_instalado[[#This Row],[Q.2]]&lt;&gt;"",SUMIFS(t_fluxo_lumin[fluxo],t_fluxo_lumin[tipo],t_instalado[[#This Row],[T.2]])*t_instalado[[#This Row],[Q.2]]*t_instalado[[#This Row],[P.2(W)]],"")</f>
        <v>33000</v>
      </c>
      <c r="V360" s="1" t="str">
        <f>IF(t_instalado[[#This Row],[Q.3]]&lt;&gt;"",SUMIFS(t_fluxo_lumin[fluxo],t_fluxo_lumin[tipo],t_instalado[[#This Row],[T.3]])*t_instalado[[#This Row],[Q.3]]*t_instalado[[#This Row],[P.3(W)]],"")</f>
        <v/>
      </c>
      <c r="W360" s="1">
        <f>IF(t_instalado[[#This Row],[Trecho]]&lt;&gt;"",SUM(t_instalado[[#This Row],[f.1]:[f.3]]),"")</f>
        <v>110000</v>
      </c>
      <c r="X360" s="19">
        <f>IF(t_instalado[[#This Row],[Trecho]]&lt;&gt;"",t_instalado[[#This Row],[Q.1]]+t_instalado[[#This Row],[Q.2]]+t_instalado[[#This Row],[Q.3]],"")</f>
        <v>12</v>
      </c>
      <c r="Y360" s="1">
        <f>IF(t_instalado[[#This Row],[FLUXO]]&lt;&gt;"",ROUND(t_instalado[[#This Row],[FLUXO]]/t_instalado[[#This Row],[Luminárias]],0),"")</f>
        <v>9167</v>
      </c>
      <c r="Z360" s="1">
        <f>IF(t_instalado[[#This Row],[Luminárias]]&lt;&gt;"",ROUND(t_instalado[[#This Row],[lm_médio]]/t_instalado[[#This Row],[W_médio]],2),"")</f>
        <v>92.6</v>
      </c>
    </row>
    <row r="361" spans="1:26" x14ac:dyDescent="0.25">
      <c r="A361" s="10">
        <v>24</v>
      </c>
      <c r="B361" s="8" t="str">
        <f>IFERROR(INDEX(t_sitio[Trecho], MATCH(t_instalado[[#This Row],[cód.]], t_sitio[cód], 0)), "")</f>
        <v>RUA SEBASTIAO RIBERO DE LIMA</v>
      </c>
      <c r="C361" s="40" t="s">
        <v>3</v>
      </c>
      <c r="D361" s="117">
        <v>3</v>
      </c>
      <c r="E361" s="117">
        <v>150</v>
      </c>
      <c r="F361" s="120"/>
      <c r="G361" s="41"/>
      <c r="H361" s="41"/>
      <c r="I361" s="120"/>
      <c r="J361" s="121"/>
      <c r="K361" s="41"/>
      <c r="L361" s="5"/>
      <c r="M361" s="9">
        <f>t_instalado[[#This Row],[Q.1]]+t_instalado[[#This Row],[Q.2]]+t_instalado[[#This Row],[Q.3]]</f>
        <v>3</v>
      </c>
      <c r="N361" s="9">
        <f>t_instalado[[#This Row],[Q.1]]+t_instalado[[#This Row],[Q.2]]+t_instalado[[#This Row],[Q.3]]</f>
        <v>3</v>
      </c>
      <c r="O361" s="1">
        <f>IF(t_instalado[[#This Row],[Q.1]]&lt;&gt;"",SUMIFS(t_reator[p],t_reator[tipo],t_instalado[[#This Row],[T.1]],t_reator[w],t_instalado[[#This Row],[P.1(W)]]),"")</f>
        <v>22</v>
      </c>
      <c r="P361" s="1" t="str">
        <f>IF(t_instalado[[#This Row],[Q.2]]&lt;&gt;"",SUMIFS(t_reator[p],t_reator[tipo],t_instalado[[#This Row],[T.2]],t_reator[w],t_instalado[[#This Row],[P.2(W)]]),"")</f>
        <v/>
      </c>
      <c r="Q361" s="1" t="str">
        <f>IF(t_instalado[[#This Row],[Q.3]]&lt;&gt;"",SUMIFS(t_reator[p],t_reator[tipo],t_instalado[[#This Row],[T.3]],t_reator[w],t_instalado[[#This Row],[P.3(W)]]),"")</f>
        <v/>
      </c>
      <c r="R361" s="1">
        <f>IF(t_instalado[[#This Row],[Q.1]]&lt;&gt;"",IFERROR(IFERROR(D361*(E361+O361)+G361*(H361+P361)+J361*(K361+Q361),D361*(E361+O361)+G361*(H361+P361)),D361*(E361+O361)),"")</f>
        <v>516</v>
      </c>
      <c r="S361" s="1">
        <f>IF(t_instalado[[#This Row],[Consumo_W]]&lt;&gt;"",ROUND(t_instalado[[#This Row],[Consumo_W]]/t_instalado[[#This Row],[Luminárias]],0),"")</f>
        <v>172</v>
      </c>
      <c r="T361" s="1">
        <f>IF(t_instalado[[#This Row],[Q.1]]&lt;&gt;"",SUMIFS(t_fluxo_lumin[fluxo],t_fluxo_lumin[tipo],t_instalado[[#This Row],[T.1]])*t_instalado[[#This Row],[P.1(W)]]*t_instalado[[#This Row],[Q.1]],"")</f>
        <v>49500</v>
      </c>
      <c r="U361" s="1" t="str">
        <f>IF(t_instalado[[#This Row],[Q.2]]&lt;&gt;"",SUMIFS(t_fluxo_lumin[fluxo],t_fluxo_lumin[tipo],t_instalado[[#This Row],[T.2]])*t_instalado[[#This Row],[Q.2]]*t_instalado[[#This Row],[P.2(W)]],"")</f>
        <v/>
      </c>
      <c r="V361" s="1" t="str">
        <f>IF(t_instalado[[#This Row],[Q.3]]&lt;&gt;"",SUMIFS(t_fluxo_lumin[fluxo],t_fluxo_lumin[tipo],t_instalado[[#This Row],[T.3]])*t_instalado[[#This Row],[Q.3]]*t_instalado[[#This Row],[P.3(W)]],"")</f>
        <v/>
      </c>
      <c r="W361" s="1">
        <f>IF(t_instalado[[#This Row],[Trecho]]&lt;&gt;"",SUM(t_instalado[[#This Row],[f.1]:[f.3]]),"")</f>
        <v>49500</v>
      </c>
      <c r="X361" s="19">
        <f>IF(t_instalado[[#This Row],[Trecho]]&lt;&gt;"",t_instalado[[#This Row],[Q.1]]+t_instalado[[#This Row],[Q.2]]+t_instalado[[#This Row],[Q.3]],"")</f>
        <v>3</v>
      </c>
      <c r="Y361" s="1">
        <f>IF(t_instalado[[#This Row],[FLUXO]]&lt;&gt;"",ROUND(t_instalado[[#This Row],[FLUXO]]/t_instalado[[#This Row],[Luminárias]],0),"")</f>
        <v>16500</v>
      </c>
      <c r="Z361" s="1">
        <f>IF(t_instalado[[#This Row],[Luminárias]]&lt;&gt;"",ROUND(t_instalado[[#This Row],[lm_médio]]/t_instalado[[#This Row],[W_médio]],2),"")</f>
        <v>95.93</v>
      </c>
    </row>
    <row r="362" spans="1:26" x14ac:dyDescent="0.25">
      <c r="A362" s="10">
        <v>25</v>
      </c>
      <c r="B362" s="8" t="str">
        <f>IFERROR(INDEX(t_sitio[Trecho], MATCH(t_instalado[[#This Row],[cód.]], t_sitio[cód], 0)), "")</f>
        <v>RUA SUIÇA</v>
      </c>
      <c r="C362" s="40" t="s">
        <v>3</v>
      </c>
      <c r="D362" s="117">
        <v>3</v>
      </c>
      <c r="E362" s="117">
        <v>70</v>
      </c>
      <c r="F362" s="120"/>
      <c r="G362" s="41"/>
      <c r="H362" s="41"/>
      <c r="I362" s="120"/>
      <c r="J362" s="121"/>
      <c r="K362" s="41"/>
      <c r="L362" s="5"/>
      <c r="M362" s="9">
        <f>t_instalado[[#This Row],[Q.1]]+t_instalado[[#This Row],[Q.2]]+t_instalado[[#This Row],[Q.3]]</f>
        <v>3</v>
      </c>
      <c r="N362" s="9">
        <f>t_instalado[[#This Row],[Q.1]]+t_instalado[[#This Row],[Q.2]]+t_instalado[[#This Row],[Q.3]]</f>
        <v>3</v>
      </c>
      <c r="O362" s="1">
        <f>IF(t_instalado[[#This Row],[Q.1]]&lt;&gt;"",SUMIFS(t_reator[p],t_reator[tipo],t_instalado[[#This Row],[T.1]],t_reator[w],t_instalado[[#This Row],[P.1(W)]]),"")</f>
        <v>14</v>
      </c>
      <c r="P362" s="1" t="str">
        <f>IF(t_instalado[[#This Row],[Q.2]]&lt;&gt;"",SUMIFS(t_reator[p],t_reator[tipo],t_instalado[[#This Row],[T.2]],t_reator[w],t_instalado[[#This Row],[P.2(W)]]),"")</f>
        <v/>
      </c>
      <c r="Q362" s="1" t="str">
        <f>IF(t_instalado[[#This Row],[Q.3]]&lt;&gt;"",SUMIFS(t_reator[p],t_reator[tipo],t_instalado[[#This Row],[T.3]],t_reator[w],t_instalado[[#This Row],[P.3(W)]]),"")</f>
        <v/>
      </c>
      <c r="R362" s="1">
        <f>IF(t_instalado[[#This Row],[Q.1]]&lt;&gt;"",IFERROR(IFERROR(D362*(E362+O362)+G362*(H362+P362)+J362*(K362+Q362),D362*(E362+O362)+G362*(H362+P362)),D362*(E362+O362)),"")</f>
        <v>252</v>
      </c>
      <c r="S362" s="1">
        <f>IF(t_instalado[[#This Row],[Consumo_W]]&lt;&gt;"",ROUND(t_instalado[[#This Row],[Consumo_W]]/t_instalado[[#This Row],[Luminárias]],0),"")</f>
        <v>84</v>
      </c>
      <c r="T362" s="1">
        <f>IF(t_instalado[[#This Row],[Q.1]]&lt;&gt;"",SUMIFS(t_fluxo_lumin[fluxo],t_fluxo_lumin[tipo],t_instalado[[#This Row],[T.1]])*t_instalado[[#This Row],[P.1(W)]]*t_instalado[[#This Row],[Q.1]],"")</f>
        <v>23100</v>
      </c>
      <c r="U362" s="1" t="str">
        <f>IF(t_instalado[[#This Row],[Q.2]]&lt;&gt;"",SUMIFS(t_fluxo_lumin[fluxo],t_fluxo_lumin[tipo],t_instalado[[#This Row],[T.2]])*t_instalado[[#This Row],[Q.2]]*t_instalado[[#This Row],[P.2(W)]],"")</f>
        <v/>
      </c>
      <c r="V362" s="1" t="str">
        <f>IF(t_instalado[[#This Row],[Q.3]]&lt;&gt;"",SUMIFS(t_fluxo_lumin[fluxo],t_fluxo_lumin[tipo],t_instalado[[#This Row],[T.3]])*t_instalado[[#This Row],[Q.3]]*t_instalado[[#This Row],[P.3(W)]],"")</f>
        <v/>
      </c>
      <c r="W362" s="1">
        <f>IF(t_instalado[[#This Row],[Trecho]]&lt;&gt;"",SUM(t_instalado[[#This Row],[f.1]:[f.3]]),"")</f>
        <v>23100</v>
      </c>
      <c r="X362" s="19">
        <f>IF(t_instalado[[#This Row],[Trecho]]&lt;&gt;"",t_instalado[[#This Row],[Q.1]]+t_instalado[[#This Row],[Q.2]]+t_instalado[[#This Row],[Q.3]],"")</f>
        <v>3</v>
      </c>
      <c r="Y362" s="1">
        <f>IF(t_instalado[[#This Row],[FLUXO]]&lt;&gt;"",ROUND(t_instalado[[#This Row],[FLUXO]]/t_instalado[[#This Row],[Luminárias]],0),"")</f>
        <v>7700</v>
      </c>
      <c r="Z362" s="1">
        <f>IF(t_instalado[[#This Row],[Luminárias]]&lt;&gt;"",ROUND(t_instalado[[#This Row],[lm_médio]]/t_instalado[[#This Row],[W_médio]],2),"")</f>
        <v>91.67</v>
      </c>
    </row>
    <row r="363" spans="1:26" x14ac:dyDescent="0.25">
      <c r="A363" s="10">
        <v>26</v>
      </c>
      <c r="B363" s="8" t="str">
        <f>IFERROR(INDEX(t_sitio[Trecho], MATCH(t_instalado[[#This Row],[cód.]], t_sitio[cód], 0)), "")</f>
        <v>AV. TERTULIANO DE MOURA BUENO</v>
      </c>
      <c r="C363" s="40" t="s">
        <v>3</v>
      </c>
      <c r="D363" s="117">
        <v>14</v>
      </c>
      <c r="E363" s="117">
        <v>70</v>
      </c>
      <c r="F363" s="120"/>
      <c r="G363" s="41"/>
      <c r="H363" s="41"/>
      <c r="I363" s="120"/>
      <c r="J363" s="121"/>
      <c r="K363" s="41"/>
      <c r="L363" s="5"/>
      <c r="M363" s="9">
        <f>t_instalado[[#This Row],[Q.1]]+t_instalado[[#This Row],[Q.2]]+t_instalado[[#This Row],[Q.3]]</f>
        <v>14</v>
      </c>
      <c r="N363" s="9">
        <f>t_instalado[[#This Row],[Q.1]]+t_instalado[[#This Row],[Q.2]]+t_instalado[[#This Row],[Q.3]]</f>
        <v>14</v>
      </c>
      <c r="O363" s="1">
        <f>IF(t_instalado[[#This Row],[Q.1]]&lt;&gt;"",SUMIFS(t_reator[p],t_reator[tipo],t_instalado[[#This Row],[T.1]],t_reator[w],t_instalado[[#This Row],[P.1(W)]]),"")</f>
        <v>14</v>
      </c>
      <c r="P363" s="1" t="str">
        <f>IF(t_instalado[[#This Row],[Q.2]]&lt;&gt;"",SUMIFS(t_reator[p],t_reator[tipo],t_instalado[[#This Row],[T.2]],t_reator[w],t_instalado[[#This Row],[P.2(W)]]),"")</f>
        <v/>
      </c>
      <c r="Q363" s="1" t="str">
        <f>IF(t_instalado[[#This Row],[Q.3]]&lt;&gt;"",SUMIFS(t_reator[p],t_reator[tipo],t_instalado[[#This Row],[T.3]],t_reator[w],t_instalado[[#This Row],[P.3(W)]]),"")</f>
        <v/>
      </c>
      <c r="R363" s="1">
        <f>IF(t_instalado[[#This Row],[Q.1]]&lt;&gt;"",IFERROR(IFERROR(D363*(E363+O363)+G363*(H363+P363)+J363*(K363+Q363),D363*(E363+O363)+G363*(H363+P363)),D363*(E363+O363)),"")</f>
        <v>1176</v>
      </c>
      <c r="S363" s="1">
        <f>IF(t_instalado[[#This Row],[Consumo_W]]&lt;&gt;"",ROUND(t_instalado[[#This Row],[Consumo_W]]/t_instalado[[#This Row],[Luminárias]],0),"")</f>
        <v>84</v>
      </c>
      <c r="T363" s="1">
        <f>IF(t_instalado[[#This Row],[Q.1]]&lt;&gt;"",SUMIFS(t_fluxo_lumin[fluxo],t_fluxo_lumin[tipo],t_instalado[[#This Row],[T.1]])*t_instalado[[#This Row],[P.1(W)]]*t_instalado[[#This Row],[Q.1]],"")</f>
        <v>107800</v>
      </c>
      <c r="U363" s="1" t="str">
        <f>IF(t_instalado[[#This Row],[Q.2]]&lt;&gt;"",SUMIFS(t_fluxo_lumin[fluxo],t_fluxo_lumin[tipo],t_instalado[[#This Row],[T.2]])*t_instalado[[#This Row],[Q.2]]*t_instalado[[#This Row],[P.2(W)]],"")</f>
        <v/>
      </c>
      <c r="V363" s="1" t="str">
        <f>IF(t_instalado[[#This Row],[Q.3]]&lt;&gt;"",SUMIFS(t_fluxo_lumin[fluxo],t_fluxo_lumin[tipo],t_instalado[[#This Row],[T.3]])*t_instalado[[#This Row],[Q.3]]*t_instalado[[#This Row],[P.3(W)]],"")</f>
        <v/>
      </c>
      <c r="W363" s="1">
        <f>IF(t_instalado[[#This Row],[Trecho]]&lt;&gt;"",SUM(t_instalado[[#This Row],[f.1]:[f.3]]),"")</f>
        <v>107800</v>
      </c>
      <c r="X363" s="19">
        <f>IF(t_instalado[[#This Row],[Trecho]]&lt;&gt;"",t_instalado[[#This Row],[Q.1]]+t_instalado[[#This Row],[Q.2]]+t_instalado[[#This Row],[Q.3]],"")</f>
        <v>14</v>
      </c>
      <c r="Y363" s="1">
        <f>IF(t_instalado[[#This Row],[FLUXO]]&lt;&gt;"",ROUND(t_instalado[[#This Row],[FLUXO]]/t_instalado[[#This Row],[Luminárias]],0),"")</f>
        <v>7700</v>
      </c>
      <c r="Z363" s="1">
        <f>IF(t_instalado[[#This Row],[Luminárias]]&lt;&gt;"",ROUND(t_instalado[[#This Row],[lm_médio]]/t_instalado[[#This Row],[W_médio]],2),"")</f>
        <v>91.67</v>
      </c>
    </row>
    <row r="364" spans="1:26" x14ac:dyDescent="0.25">
      <c r="A364" s="10">
        <v>27</v>
      </c>
      <c r="B364" s="8" t="str">
        <f>IFERROR(INDEX(t_sitio[Trecho], MATCH(t_instalado[[#This Row],[cód.]], t_sitio[cód], 0)), "")</f>
        <v>RUA VER FRANCISCO GERALDO NUNES</v>
      </c>
      <c r="C364" s="40" t="s">
        <v>3</v>
      </c>
      <c r="D364" s="117">
        <v>14</v>
      </c>
      <c r="E364" s="117">
        <v>150</v>
      </c>
      <c r="F364" s="120" t="s">
        <v>3</v>
      </c>
      <c r="G364" s="41">
        <v>1</v>
      </c>
      <c r="H364" s="41">
        <v>250</v>
      </c>
      <c r="I364" s="120"/>
      <c r="J364" s="121"/>
      <c r="K364" s="41"/>
      <c r="L364" s="5"/>
      <c r="M364" s="9">
        <f>t_instalado[[#This Row],[Q.1]]+t_instalado[[#This Row],[Q.2]]+t_instalado[[#This Row],[Q.3]]</f>
        <v>15</v>
      </c>
      <c r="N364" s="9">
        <f>t_instalado[[#This Row],[Q.1]]+t_instalado[[#This Row],[Q.2]]+t_instalado[[#This Row],[Q.3]]</f>
        <v>15</v>
      </c>
      <c r="O364" s="1">
        <f>IF(t_instalado[[#This Row],[Q.1]]&lt;&gt;"",SUMIFS(t_reator[p],t_reator[tipo],t_instalado[[#This Row],[T.1]],t_reator[w],t_instalado[[#This Row],[P.1(W)]]),"")</f>
        <v>22</v>
      </c>
      <c r="P364" s="1">
        <f>IF(t_instalado[[#This Row],[Q.2]]&lt;&gt;"",SUMIFS(t_reator[p],t_reator[tipo],t_instalado[[#This Row],[T.2]],t_reator[w],t_instalado[[#This Row],[P.2(W)]]),"")</f>
        <v>30</v>
      </c>
      <c r="Q364" s="1" t="str">
        <f>IF(t_instalado[[#This Row],[Q.3]]&lt;&gt;"",SUMIFS(t_reator[p],t_reator[tipo],t_instalado[[#This Row],[T.3]],t_reator[w],t_instalado[[#This Row],[P.3(W)]]),"")</f>
        <v/>
      </c>
      <c r="R364" s="1">
        <f>IF(t_instalado[[#This Row],[Q.1]]&lt;&gt;"",IFERROR(IFERROR(D364*(E364+O364)+G364*(H364+P364)+J364*(K364+Q364),D364*(E364+O364)+G364*(H364+P364)),D364*(E364+O364)),"")</f>
        <v>2688</v>
      </c>
      <c r="S364" s="1">
        <f>IF(t_instalado[[#This Row],[Consumo_W]]&lt;&gt;"",ROUND(t_instalado[[#This Row],[Consumo_W]]/t_instalado[[#This Row],[Luminárias]],0),"")</f>
        <v>179</v>
      </c>
      <c r="T364" s="1">
        <f>IF(t_instalado[[#This Row],[Q.1]]&lt;&gt;"",SUMIFS(t_fluxo_lumin[fluxo],t_fluxo_lumin[tipo],t_instalado[[#This Row],[T.1]])*t_instalado[[#This Row],[P.1(W)]]*t_instalado[[#This Row],[Q.1]],"")</f>
        <v>231000</v>
      </c>
      <c r="U364" s="1">
        <f>IF(t_instalado[[#This Row],[Q.2]]&lt;&gt;"",SUMIFS(t_fluxo_lumin[fluxo],t_fluxo_lumin[tipo],t_instalado[[#This Row],[T.2]])*t_instalado[[#This Row],[Q.2]]*t_instalado[[#This Row],[P.2(W)]],"")</f>
        <v>27500</v>
      </c>
      <c r="V364" s="1" t="str">
        <f>IF(t_instalado[[#This Row],[Q.3]]&lt;&gt;"",SUMIFS(t_fluxo_lumin[fluxo],t_fluxo_lumin[tipo],t_instalado[[#This Row],[T.3]])*t_instalado[[#This Row],[Q.3]]*t_instalado[[#This Row],[P.3(W)]],"")</f>
        <v/>
      </c>
      <c r="W364" s="1">
        <f>IF(t_instalado[[#This Row],[Trecho]]&lt;&gt;"",SUM(t_instalado[[#This Row],[f.1]:[f.3]]),"")</f>
        <v>258500</v>
      </c>
      <c r="X364" s="19">
        <f>IF(t_instalado[[#This Row],[Trecho]]&lt;&gt;"",t_instalado[[#This Row],[Q.1]]+t_instalado[[#This Row],[Q.2]]+t_instalado[[#This Row],[Q.3]],"")</f>
        <v>15</v>
      </c>
      <c r="Y364" s="1">
        <f>IF(t_instalado[[#This Row],[FLUXO]]&lt;&gt;"",ROUND(t_instalado[[#This Row],[FLUXO]]/t_instalado[[#This Row],[Luminárias]],0),"")</f>
        <v>17233</v>
      </c>
      <c r="Z364" s="1">
        <f>IF(t_instalado[[#This Row],[Luminárias]]&lt;&gt;"",ROUND(t_instalado[[#This Row],[lm_médio]]/t_instalado[[#This Row],[W_médio]],2),"")</f>
        <v>96.27</v>
      </c>
    </row>
    <row r="365" spans="1:26" x14ac:dyDescent="0.25">
      <c r="A365" s="10">
        <v>28</v>
      </c>
      <c r="B365" s="8" t="str">
        <f>IFERROR(INDEX(t_sitio[Trecho], MATCH(t_instalado[[#This Row],[cód.]], t_sitio[cód], 0)), "")</f>
        <v>RUA ABIEL JOSE MARTINS</v>
      </c>
      <c r="C365" s="40" t="s">
        <v>3</v>
      </c>
      <c r="D365" s="117">
        <v>7</v>
      </c>
      <c r="E365" s="117">
        <v>70</v>
      </c>
      <c r="F365" s="40"/>
      <c r="G365" s="117"/>
      <c r="H365" s="112"/>
      <c r="I365" s="40"/>
      <c r="J365" s="137"/>
      <c r="K365" s="42"/>
      <c r="L365" s="5"/>
      <c r="M365" s="9">
        <f>t_instalado[[#This Row],[Q.1]]+t_instalado[[#This Row],[Q.2]]+t_instalado[[#This Row],[Q.3]]</f>
        <v>7</v>
      </c>
      <c r="N365" s="9">
        <f>t_instalado[[#This Row],[Q.1]]+t_instalado[[#This Row],[Q.2]]+t_instalado[[#This Row],[Q.3]]</f>
        <v>7</v>
      </c>
      <c r="O365" s="1">
        <f>IF(t_instalado[[#This Row],[Q.1]]&lt;&gt;"",SUMIFS(t_reator[p],t_reator[tipo],t_instalado[[#This Row],[T.1]],t_reator[w],t_instalado[[#This Row],[P.1(W)]]),"")</f>
        <v>14</v>
      </c>
      <c r="P365" s="1" t="str">
        <f>IF(t_instalado[[#This Row],[Q.2]]&lt;&gt;"",SUMIFS(t_reator[p],t_reator[tipo],t_instalado[[#This Row],[T.2]],t_reator[w],t_instalado[[#This Row],[P.2(W)]]),"")</f>
        <v/>
      </c>
      <c r="Q365" s="1" t="str">
        <f>IF(t_instalado[[#This Row],[Q.3]]&lt;&gt;"",SUMIFS(t_reator[p],t_reator[tipo],t_instalado[[#This Row],[T.3]],t_reator[w],t_instalado[[#This Row],[P.3(W)]]),"")</f>
        <v/>
      </c>
      <c r="R365" s="1">
        <f>IF(t_instalado[[#This Row],[Q.1]]&lt;&gt;"",IFERROR(IFERROR(D365*(E365+O365)+G365*(H365+P365)+J365*(K365+Q365),D365*(E365+O365)+G365*(H365+P365)),D365*(E365+O365)),"")</f>
        <v>588</v>
      </c>
      <c r="S365" s="1">
        <f>IF(t_instalado[[#This Row],[Consumo_W]]&lt;&gt;"",ROUND(t_instalado[[#This Row],[Consumo_W]]/t_instalado[[#This Row],[Luminárias]],0),"")</f>
        <v>84</v>
      </c>
      <c r="T365" s="1">
        <f>IF(t_instalado[[#This Row],[Q.1]]&lt;&gt;"",SUMIFS(t_fluxo_lumin[fluxo],t_fluxo_lumin[tipo],t_instalado[[#This Row],[T.1]])*t_instalado[[#This Row],[P.1(W)]]*t_instalado[[#This Row],[Q.1]],"")</f>
        <v>53900</v>
      </c>
      <c r="U365" s="1" t="str">
        <f>IF(t_instalado[[#This Row],[Q.2]]&lt;&gt;"",SUMIFS(t_fluxo_lumin[fluxo],t_fluxo_lumin[tipo],t_instalado[[#This Row],[T.2]])*t_instalado[[#This Row],[Q.2]]*t_instalado[[#This Row],[P.2(W)]],"")</f>
        <v/>
      </c>
      <c r="V365" s="1" t="str">
        <f>IF(t_instalado[[#This Row],[Q.3]]&lt;&gt;"",SUMIFS(t_fluxo_lumin[fluxo],t_fluxo_lumin[tipo],t_instalado[[#This Row],[T.3]])*t_instalado[[#This Row],[Q.3]]*t_instalado[[#This Row],[P.3(W)]],"")</f>
        <v/>
      </c>
      <c r="W365" s="1">
        <f>IF(t_instalado[[#This Row],[Trecho]]&lt;&gt;"",SUM(t_instalado[[#This Row],[f.1]:[f.3]]),"")</f>
        <v>53900</v>
      </c>
      <c r="X365" s="19">
        <f>IF(t_instalado[[#This Row],[Trecho]]&lt;&gt;"",t_instalado[[#This Row],[Q.1]]+t_instalado[[#This Row],[Q.2]]+t_instalado[[#This Row],[Q.3]],"")</f>
        <v>7</v>
      </c>
      <c r="Y365" s="1">
        <f>IF(t_instalado[[#This Row],[FLUXO]]&lt;&gt;"",ROUND(t_instalado[[#This Row],[FLUXO]]/t_instalado[[#This Row],[Luminárias]],0),"")</f>
        <v>7700</v>
      </c>
      <c r="Z365" s="1">
        <f>IF(t_instalado[[#This Row],[Luminárias]]&lt;&gt;"",ROUND(t_instalado[[#This Row],[lm_médio]]/t_instalado[[#This Row],[W_médio]],2),"")</f>
        <v>91.67</v>
      </c>
    </row>
    <row r="366" spans="1:26" x14ac:dyDescent="0.25">
      <c r="A366" s="10">
        <v>29</v>
      </c>
      <c r="B366" s="8" t="str">
        <f>IFERROR(INDEX(t_sitio[Trecho], MATCH(t_instalado[[#This Row],[cód.]], t_sitio[cód], 0)), "")</f>
        <v>RUA ABILIO PERES</v>
      </c>
      <c r="C366" s="40" t="s">
        <v>3</v>
      </c>
      <c r="D366" s="117">
        <v>2</v>
      </c>
      <c r="E366" s="117">
        <v>70</v>
      </c>
      <c r="F366" s="40"/>
      <c r="G366" s="117"/>
      <c r="H366" s="112"/>
      <c r="I366" s="40"/>
      <c r="J366" s="137"/>
      <c r="K366" s="42"/>
      <c r="L366" s="5"/>
      <c r="M366" s="9">
        <f>t_instalado[[#This Row],[Q.1]]+t_instalado[[#This Row],[Q.2]]+t_instalado[[#This Row],[Q.3]]</f>
        <v>2</v>
      </c>
      <c r="N366" s="9">
        <f>t_instalado[[#This Row],[Q.1]]+t_instalado[[#This Row],[Q.2]]+t_instalado[[#This Row],[Q.3]]</f>
        <v>2</v>
      </c>
      <c r="O366" s="1">
        <f>IF(t_instalado[[#This Row],[Q.1]]&lt;&gt;"",SUMIFS(t_reator[p],t_reator[tipo],t_instalado[[#This Row],[T.1]],t_reator[w],t_instalado[[#This Row],[P.1(W)]]),"")</f>
        <v>14</v>
      </c>
      <c r="P366" s="1" t="str">
        <f>IF(t_instalado[[#This Row],[Q.2]]&lt;&gt;"",SUMIFS(t_reator[p],t_reator[tipo],t_instalado[[#This Row],[T.2]],t_reator[w],t_instalado[[#This Row],[P.2(W)]]),"")</f>
        <v/>
      </c>
      <c r="Q366" s="1" t="str">
        <f>IF(t_instalado[[#This Row],[Q.3]]&lt;&gt;"",SUMIFS(t_reator[p],t_reator[tipo],t_instalado[[#This Row],[T.3]],t_reator[w],t_instalado[[#This Row],[P.3(W)]]),"")</f>
        <v/>
      </c>
      <c r="R366" s="1">
        <f>IF(t_instalado[[#This Row],[Q.1]]&lt;&gt;"",IFERROR(IFERROR(D366*(E366+O366)+G366*(H366+P366)+J366*(K366+Q366),D366*(E366+O366)+G366*(H366+P366)),D366*(E366+O366)),"")</f>
        <v>168</v>
      </c>
      <c r="S366" s="1">
        <f>IF(t_instalado[[#This Row],[Consumo_W]]&lt;&gt;"",ROUND(t_instalado[[#This Row],[Consumo_W]]/t_instalado[[#This Row],[Luminárias]],0),"")</f>
        <v>84</v>
      </c>
      <c r="T366" s="1">
        <f>IF(t_instalado[[#This Row],[Q.1]]&lt;&gt;"",SUMIFS(t_fluxo_lumin[fluxo],t_fluxo_lumin[tipo],t_instalado[[#This Row],[T.1]])*t_instalado[[#This Row],[P.1(W)]]*t_instalado[[#This Row],[Q.1]],"")</f>
        <v>15400</v>
      </c>
      <c r="U366" s="1" t="str">
        <f>IF(t_instalado[[#This Row],[Q.2]]&lt;&gt;"",SUMIFS(t_fluxo_lumin[fluxo],t_fluxo_lumin[tipo],t_instalado[[#This Row],[T.2]])*t_instalado[[#This Row],[Q.2]]*t_instalado[[#This Row],[P.2(W)]],"")</f>
        <v/>
      </c>
      <c r="V366" s="1" t="str">
        <f>IF(t_instalado[[#This Row],[Q.3]]&lt;&gt;"",SUMIFS(t_fluxo_lumin[fluxo],t_fluxo_lumin[tipo],t_instalado[[#This Row],[T.3]])*t_instalado[[#This Row],[Q.3]]*t_instalado[[#This Row],[P.3(W)]],"")</f>
        <v/>
      </c>
      <c r="W366" s="1">
        <f>IF(t_instalado[[#This Row],[Trecho]]&lt;&gt;"",SUM(t_instalado[[#This Row],[f.1]:[f.3]]),"")</f>
        <v>15400</v>
      </c>
      <c r="X366" s="19">
        <f>IF(t_instalado[[#This Row],[Trecho]]&lt;&gt;"",t_instalado[[#This Row],[Q.1]]+t_instalado[[#This Row],[Q.2]]+t_instalado[[#This Row],[Q.3]],"")</f>
        <v>2</v>
      </c>
      <c r="Y366" s="1">
        <f>IF(t_instalado[[#This Row],[FLUXO]]&lt;&gt;"",ROUND(t_instalado[[#This Row],[FLUXO]]/t_instalado[[#This Row],[Luminárias]],0),"")</f>
        <v>7700</v>
      </c>
      <c r="Z366" s="1">
        <f>IF(t_instalado[[#This Row],[Luminárias]]&lt;&gt;"",ROUND(t_instalado[[#This Row],[lm_médio]]/t_instalado[[#This Row],[W_médio]],2),"")</f>
        <v>91.67</v>
      </c>
    </row>
    <row r="367" spans="1:26" x14ac:dyDescent="0.25">
      <c r="A367" s="10">
        <v>30</v>
      </c>
      <c r="B367" s="8" t="str">
        <f>IFERROR(INDEX(t_sitio[Trecho], MATCH(t_instalado[[#This Row],[cód.]], t_sitio[cód], 0)), "")</f>
        <v>RUA ABRAAO FARAH</v>
      </c>
      <c r="C367" s="40" t="s">
        <v>3</v>
      </c>
      <c r="D367" s="117">
        <v>33</v>
      </c>
      <c r="E367" s="117">
        <v>70</v>
      </c>
      <c r="F367" s="40"/>
      <c r="G367" s="117"/>
      <c r="H367" s="112"/>
      <c r="I367" s="40"/>
      <c r="J367" s="137"/>
      <c r="K367" s="42"/>
      <c r="L367" s="5"/>
      <c r="M367" s="9">
        <f>t_instalado[[#This Row],[Q.1]]+t_instalado[[#This Row],[Q.2]]+t_instalado[[#This Row],[Q.3]]</f>
        <v>33</v>
      </c>
      <c r="N367" s="9">
        <f>t_instalado[[#This Row],[Q.1]]+t_instalado[[#This Row],[Q.2]]+t_instalado[[#This Row],[Q.3]]</f>
        <v>33</v>
      </c>
      <c r="O367" s="1">
        <f>IF(t_instalado[[#This Row],[Q.1]]&lt;&gt;"",SUMIFS(t_reator[p],t_reator[tipo],t_instalado[[#This Row],[T.1]],t_reator[w],t_instalado[[#This Row],[P.1(W)]]),"")</f>
        <v>14</v>
      </c>
      <c r="P367" s="1" t="str">
        <f>IF(t_instalado[[#This Row],[Q.2]]&lt;&gt;"",SUMIFS(t_reator[p],t_reator[tipo],t_instalado[[#This Row],[T.2]],t_reator[w],t_instalado[[#This Row],[P.2(W)]]),"")</f>
        <v/>
      </c>
      <c r="Q367" s="1" t="str">
        <f>IF(t_instalado[[#This Row],[Q.3]]&lt;&gt;"",SUMIFS(t_reator[p],t_reator[tipo],t_instalado[[#This Row],[T.3]],t_reator[w],t_instalado[[#This Row],[P.3(W)]]),"")</f>
        <v/>
      </c>
      <c r="R367" s="1">
        <f>IF(t_instalado[[#This Row],[Q.1]]&lt;&gt;"",IFERROR(IFERROR(D367*(E367+O367)+G367*(H367+P367)+J367*(K367+Q367),D367*(E367+O367)+G367*(H367+P367)),D367*(E367+O367)),"")</f>
        <v>2772</v>
      </c>
      <c r="S367" s="1">
        <f>IF(t_instalado[[#This Row],[Consumo_W]]&lt;&gt;"",ROUND(t_instalado[[#This Row],[Consumo_W]]/t_instalado[[#This Row],[Luminárias]],0),"")</f>
        <v>84</v>
      </c>
      <c r="T367" s="1">
        <f>IF(t_instalado[[#This Row],[Q.1]]&lt;&gt;"",SUMIFS(t_fluxo_lumin[fluxo],t_fluxo_lumin[tipo],t_instalado[[#This Row],[T.1]])*t_instalado[[#This Row],[P.1(W)]]*t_instalado[[#This Row],[Q.1]],"")</f>
        <v>254100</v>
      </c>
      <c r="U367" s="1" t="str">
        <f>IF(t_instalado[[#This Row],[Q.2]]&lt;&gt;"",SUMIFS(t_fluxo_lumin[fluxo],t_fluxo_lumin[tipo],t_instalado[[#This Row],[T.2]])*t_instalado[[#This Row],[Q.2]]*t_instalado[[#This Row],[P.2(W)]],"")</f>
        <v/>
      </c>
      <c r="V367" s="1" t="str">
        <f>IF(t_instalado[[#This Row],[Q.3]]&lt;&gt;"",SUMIFS(t_fluxo_lumin[fluxo],t_fluxo_lumin[tipo],t_instalado[[#This Row],[T.3]])*t_instalado[[#This Row],[Q.3]]*t_instalado[[#This Row],[P.3(W)]],"")</f>
        <v/>
      </c>
      <c r="W367" s="1">
        <f>IF(t_instalado[[#This Row],[Trecho]]&lt;&gt;"",SUM(t_instalado[[#This Row],[f.1]:[f.3]]),"")</f>
        <v>254100</v>
      </c>
      <c r="X367" s="19">
        <f>IF(t_instalado[[#This Row],[Trecho]]&lt;&gt;"",t_instalado[[#This Row],[Q.1]]+t_instalado[[#This Row],[Q.2]]+t_instalado[[#This Row],[Q.3]],"")</f>
        <v>33</v>
      </c>
      <c r="Y367" s="1">
        <f>IF(t_instalado[[#This Row],[FLUXO]]&lt;&gt;"",ROUND(t_instalado[[#This Row],[FLUXO]]/t_instalado[[#This Row],[Luminárias]],0),"")</f>
        <v>7700</v>
      </c>
      <c r="Z367" s="1">
        <f>IF(t_instalado[[#This Row],[Luminárias]]&lt;&gt;"",ROUND(t_instalado[[#This Row],[lm_médio]]/t_instalado[[#This Row],[W_médio]],2),"")</f>
        <v>91.67</v>
      </c>
    </row>
    <row r="368" spans="1:26" x14ac:dyDescent="0.25">
      <c r="A368" s="10">
        <v>31</v>
      </c>
      <c r="B368" s="8" t="str">
        <f>IFERROR(INDEX(t_sitio[Trecho], MATCH(t_instalado[[#This Row],[cód.]], t_sitio[cód], 0)), "")</f>
        <v>RUA ABRILINO BARBOSA RIBAS</v>
      </c>
      <c r="C368" s="40" t="s">
        <v>3</v>
      </c>
      <c r="D368" s="117">
        <v>18</v>
      </c>
      <c r="E368" s="117">
        <v>70</v>
      </c>
      <c r="F368" s="40"/>
      <c r="G368" s="117"/>
      <c r="H368" s="112"/>
      <c r="I368" s="40"/>
      <c r="J368" s="137"/>
      <c r="K368" s="42"/>
      <c r="L368" s="5"/>
      <c r="M368" s="9">
        <f>t_instalado[[#This Row],[Q.1]]+t_instalado[[#This Row],[Q.2]]+t_instalado[[#This Row],[Q.3]]</f>
        <v>18</v>
      </c>
      <c r="N368" s="9">
        <f>t_instalado[[#This Row],[Q.1]]+t_instalado[[#This Row],[Q.2]]+t_instalado[[#This Row],[Q.3]]</f>
        <v>18</v>
      </c>
      <c r="O368" s="1">
        <f>IF(t_instalado[[#This Row],[Q.1]]&lt;&gt;"",SUMIFS(t_reator[p],t_reator[tipo],t_instalado[[#This Row],[T.1]],t_reator[w],t_instalado[[#This Row],[P.1(W)]]),"")</f>
        <v>14</v>
      </c>
      <c r="P368" s="1" t="str">
        <f>IF(t_instalado[[#This Row],[Q.2]]&lt;&gt;"",SUMIFS(t_reator[p],t_reator[tipo],t_instalado[[#This Row],[T.2]],t_reator[w],t_instalado[[#This Row],[P.2(W)]]),"")</f>
        <v/>
      </c>
      <c r="Q368" s="1" t="str">
        <f>IF(t_instalado[[#This Row],[Q.3]]&lt;&gt;"",SUMIFS(t_reator[p],t_reator[tipo],t_instalado[[#This Row],[T.3]],t_reator[w],t_instalado[[#This Row],[P.3(W)]]),"")</f>
        <v/>
      </c>
      <c r="R368" s="1">
        <f>IF(t_instalado[[#This Row],[Q.1]]&lt;&gt;"",IFERROR(IFERROR(D368*(E368+O368)+G368*(H368+P368)+J368*(K368+Q368),D368*(E368+O368)+G368*(H368+P368)),D368*(E368+O368)),"")</f>
        <v>1512</v>
      </c>
      <c r="S368" s="1">
        <f>IF(t_instalado[[#This Row],[Consumo_W]]&lt;&gt;"",ROUND(t_instalado[[#This Row],[Consumo_W]]/t_instalado[[#This Row],[Luminárias]],0),"")</f>
        <v>84</v>
      </c>
      <c r="T368" s="1">
        <f>IF(t_instalado[[#This Row],[Q.1]]&lt;&gt;"",SUMIFS(t_fluxo_lumin[fluxo],t_fluxo_lumin[tipo],t_instalado[[#This Row],[T.1]])*t_instalado[[#This Row],[P.1(W)]]*t_instalado[[#This Row],[Q.1]],"")</f>
        <v>138600</v>
      </c>
      <c r="U368" s="1" t="str">
        <f>IF(t_instalado[[#This Row],[Q.2]]&lt;&gt;"",SUMIFS(t_fluxo_lumin[fluxo],t_fluxo_lumin[tipo],t_instalado[[#This Row],[T.2]])*t_instalado[[#This Row],[Q.2]]*t_instalado[[#This Row],[P.2(W)]],"")</f>
        <v/>
      </c>
      <c r="V368" s="1" t="str">
        <f>IF(t_instalado[[#This Row],[Q.3]]&lt;&gt;"",SUMIFS(t_fluxo_lumin[fluxo],t_fluxo_lumin[tipo],t_instalado[[#This Row],[T.3]])*t_instalado[[#This Row],[Q.3]]*t_instalado[[#This Row],[P.3(W)]],"")</f>
        <v/>
      </c>
      <c r="W368" s="1">
        <f>IF(t_instalado[[#This Row],[Trecho]]&lt;&gt;"",SUM(t_instalado[[#This Row],[f.1]:[f.3]]),"")</f>
        <v>138600</v>
      </c>
      <c r="X368" s="19">
        <f>IF(t_instalado[[#This Row],[Trecho]]&lt;&gt;"",t_instalado[[#This Row],[Q.1]]+t_instalado[[#This Row],[Q.2]]+t_instalado[[#This Row],[Q.3]],"")</f>
        <v>18</v>
      </c>
      <c r="Y368" s="1">
        <f>IF(t_instalado[[#This Row],[FLUXO]]&lt;&gt;"",ROUND(t_instalado[[#This Row],[FLUXO]]/t_instalado[[#This Row],[Luminárias]],0),"")</f>
        <v>7700</v>
      </c>
      <c r="Z368" s="1">
        <f>IF(t_instalado[[#This Row],[Luminárias]]&lt;&gt;"",ROUND(t_instalado[[#This Row],[lm_médio]]/t_instalado[[#This Row],[W_médio]],2),"")</f>
        <v>91.67</v>
      </c>
    </row>
    <row r="369" spans="1:26" x14ac:dyDescent="0.25">
      <c r="A369" s="10">
        <v>32</v>
      </c>
      <c r="B369" s="8" t="str">
        <f>IFERROR(INDEX(t_sitio[Trecho], MATCH(t_instalado[[#This Row],[cód.]], t_sitio[cód], 0)), "")</f>
        <v>RUA AFONSO RIBEIRO DE ALMEIDA</v>
      </c>
      <c r="C369" s="40" t="s">
        <v>3</v>
      </c>
      <c r="D369" s="117">
        <v>10</v>
      </c>
      <c r="E369" s="117">
        <v>70</v>
      </c>
      <c r="F369" s="40"/>
      <c r="G369" s="117"/>
      <c r="H369" s="112"/>
      <c r="I369" s="40"/>
      <c r="J369" s="137"/>
      <c r="K369" s="42"/>
      <c r="L369" s="5"/>
      <c r="M369" s="9">
        <f>t_instalado[[#This Row],[Q.1]]+t_instalado[[#This Row],[Q.2]]+t_instalado[[#This Row],[Q.3]]</f>
        <v>10</v>
      </c>
      <c r="N369" s="9">
        <f>t_instalado[[#This Row],[Q.1]]+t_instalado[[#This Row],[Q.2]]+t_instalado[[#This Row],[Q.3]]</f>
        <v>10</v>
      </c>
      <c r="O369" s="1">
        <f>IF(t_instalado[[#This Row],[Q.1]]&lt;&gt;"",SUMIFS(t_reator[p],t_reator[tipo],t_instalado[[#This Row],[T.1]],t_reator[w],t_instalado[[#This Row],[P.1(W)]]),"")</f>
        <v>14</v>
      </c>
      <c r="P369" s="1" t="str">
        <f>IF(t_instalado[[#This Row],[Q.2]]&lt;&gt;"",SUMIFS(t_reator[p],t_reator[tipo],t_instalado[[#This Row],[T.2]],t_reator[w],t_instalado[[#This Row],[P.2(W)]]),"")</f>
        <v/>
      </c>
      <c r="Q369" s="1" t="str">
        <f>IF(t_instalado[[#This Row],[Q.3]]&lt;&gt;"",SUMIFS(t_reator[p],t_reator[tipo],t_instalado[[#This Row],[T.3]],t_reator[w],t_instalado[[#This Row],[P.3(W)]]),"")</f>
        <v/>
      </c>
      <c r="R369" s="1">
        <f>IF(t_instalado[[#This Row],[Q.1]]&lt;&gt;"",IFERROR(IFERROR(D369*(E369+O369)+G369*(H369+P369)+J369*(K369+Q369),D369*(E369+O369)+G369*(H369+P369)),D369*(E369+O369)),"")</f>
        <v>840</v>
      </c>
      <c r="S369" s="1">
        <f>IF(t_instalado[[#This Row],[Consumo_W]]&lt;&gt;"",ROUND(t_instalado[[#This Row],[Consumo_W]]/t_instalado[[#This Row],[Luminárias]],0),"")</f>
        <v>84</v>
      </c>
      <c r="T369" s="1">
        <f>IF(t_instalado[[#This Row],[Q.1]]&lt;&gt;"",SUMIFS(t_fluxo_lumin[fluxo],t_fluxo_lumin[tipo],t_instalado[[#This Row],[T.1]])*t_instalado[[#This Row],[P.1(W)]]*t_instalado[[#This Row],[Q.1]],"")</f>
        <v>77000</v>
      </c>
      <c r="U369" s="1" t="str">
        <f>IF(t_instalado[[#This Row],[Q.2]]&lt;&gt;"",SUMIFS(t_fluxo_lumin[fluxo],t_fluxo_lumin[tipo],t_instalado[[#This Row],[T.2]])*t_instalado[[#This Row],[Q.2]]*t_instalado[[#This Row],[P.2(W)]],"")</f>
        <v/>
      </c>
      <c r="V369" s="1" t="str">
        <f>IF(t_instalado[[#This Row],[Q.3]]&lt;&gt;"",SUMIFS(t_fluxo_lumin[fluxo],t_fluxo_lumin[tipo],t_instalado[[#This Row],[T.3]])*t_instalado[[#This Row],[Q.3]]*t_instalado[[#This Row],[P.3(W)]],"")</f>
        <v/>
      </c>
      <c r="W369" s="1">
        <f>IF(t_instalado[[#This Row],[Trecho]]&lt;&gt;"",SUM(t_instalado[[#This Row],[f.1]:[f.3]]),"")</f>
        <v>77000</v>
      </c>
      <c r="X369" s="19">
        <f>IF(t_instalado[[#This Row],[Trecho]]&lt;&gt;"",t_instalado[[#This Row],[Q.1]]+t_instalado[[#This Row],[Q.2]]+t_instalado[[#This Row],[Q.3]],"")</f>
        <v>10</v>
      </c>
      <c r="Y369" s="1">
        <f>IF(t_instalado[[#This Row],[FLUXO]]&lt;&gt;"",ROUND(t_instalado[[#This Row],[FLUXO]]/t_instalado[[#This Row],[Luminárias]],0),"")</f>
        <v>7700</v>
      </c>
      <c r="Z369" s="1">
        <f>IF(t_instalado[[#This Row],[Luminárias]]&lt;&gt;"",ROUND(t_instalado[[#This Row],[lm_médio]]/t_instalado[[#This Row],[W_médio]],2),"")</f>
        <v>91.67</v>
      </c>
    </row>
    <row r="370" spans="1:26" x14ac:dyDescent="0.25">
      <c r="A370" s="10">
        <v>33</v>
      </c>
      <c r="B370" s="8" t="str">
        <f>IFERROR(INDEX(t_sitio[Trecho], MATCH(t_instalado[[#This Row],[cód.]], t_sitio[cód], 0)), "")</f>
        <v>RUA ALCEBIADES RODRIGUES DE MELO</v>
      </c>
      <c r="C370" s="40" t="s">
        <v>3</v>
      </c>
      <c r="D370" s="117">
        <v>8</v>
      </c>
      <c r="E370" s="117">
        <v>70</v>
      </c>
      <c r="F370" s="40"/>
      <c r="G370" s="117"/>
      <c r="H370" s="112"/>
      <c r="I370" s="40"/>
      <c r="J370" s="137"/>
      <c r="K370" s="42"/>
      <c r="L370" s="5"/>
      <c r="M370" s="9">
        <f>t_instalado[[#This Row],[Q.1]]+t_instalado[[#This Row],[Q.2]]+t_instalado[[#This Row],[Q.3]]</f>
        <v>8</v>
      </c>
      <c r="N370" s="9">
        <f>t_instalado[[#This Row],[Q.1]]+t_instalado[[#This Row],[Q.2]]+t_instalado[[#This Row],[Q.3]]</f>
        <v>8</v>
      </c>
      <c r="O370" s="1">
        <f>IF(t_instalado[[#This Row],[Q.1]]&lt;&gt;"",SUMIFS(t_reator[p],t_reator[tipo],t_instalado[[#This Row],[T.1]],t_reator[w],t_instalado[[#This Row],[P.1(W)]]),"")</f>
        <v>14</v>
      </c>
      <c r="P370" s="1" t="str">
        <f>IF(t_instalado[[#This Row],[Q.2]]&lt;&gt;"",SUMIFS(t_reator[p],t_reator[tipo],t_instalado[[#This Row],[T.2]],t_reator[w],t_instalado[[#This Row],[P.2(W)]]),"")</f>
        <v/>
      </c>
      <c r="Q370" s="1" t="str">
        <f>IF(t_instalado[[#This Row],[Q.3]]&lt;&gt;"",SUMIFS(t_reator[p],t_reator[tipo],t_instalado[[#This Row],[T.3]],t_reator[w],t_instalado[[#This Row],[P.3(W)]]),"")</f>
        <v/>
      </c>
      <c r="R370" s="1">
        <f>IF(t_instalado[[#This Row],[Q.1]]&lt;&gt;"",IFERROR(IFERROR(D370*(E370+O370)+G370*(H370+P370)+J370*(K370+Q370),D370*(E370+O370)+G370*(H370+P370)),D370*(E370+O370)),"")</f>
        <v>672</v>
      </c>
      <c r="S370" s="1">
        <f>IF(t_instalado[[#This Row],[Consumo_W]]&lt;&gt;"",ROUND(t_instalado[[#This Row],[Consumo_W]]/t_instalado[[#This Row],[Luminárias]],0),"")</f>
        <v>84</v>
      </c>
      <c r="T370" s="1">
        <f>IF(t_instalado[[#This Row],[Q.1]]&lt;&gt;"",SUMIFS(t_fluxo_lumin[fluxo],t_fluxo_lumin[tipo],t_instalado[[#This Row],[T.1]])*t_instalado[[#This Row],[P.1(W)]]*t_instalado[[#This Row],[Q.1]],"")</f>
        <v>61600</v>
      </c>
      <c r="U370" s="1" t="str">
        <f>IF(t_instalado[[#This Row],[Q.2]]&lt;&gt;"",SUMIFS(t_fluxo_lumin[fluxo],t_fluxo_lumin[tipo],t_instalado[[#This Row],[T.2]])*t_instalado[[#This Row],[Q.2]]*t_instalado[[#This Row],[P.2(W)]],"")</f>
        <v/>
      </c>
      <c r="V370" s="1" t="str">
        <f>IF(t_instalado[[#This Row],[Q.3]]&lt;&gt;"",SUMIFS(t_fluxo_lumin[fluxo],t_fluxo_lumin[tipo],t_instalado[[#This Row],[T.3]])*t_instalado[[#This Row],[Q.3]]*t_instalado[[#This Row],[P.3(W)]],"")</f>
        <v/>
      </c>
      <c r="W370" s="1">
        <f>IF(t_instalado[[#This Row],[Trecho]]&lt;&gt;"",SUM(t_instalado[[#This Row],[f.1]:[f.3]]),"")</f>
        <v>61600</v>
      </c>
      <c r="X370" s="19">
        <f>IF(t_instalado[[#This Row],[Trecho]]&lt;&gt;"",t_instalado[[#This Row],[Q.1]]+t_instalado[[#This Row],[Q.2]]+t_instalado[[#This Row],[Q.3]],"")</f>
        <v>8</v>
      </c>
      <c r="Y370" s="1">
        <f>IF(t_instalado[[#This Row],[FLUXO]]&lt;&gt;"",ROUND(t_instalado[[#This Row],[FLUXO]]/t_instalado[[#This Row],[Luminárias]],0),"")</f>
        <v>7700</v>
      </c>
      <c r="Z370" s="1">
        <f>IF(t_instalado[[#This Row],[Luminárias]]&lt;&gt;"",ROUND(t_instalado[[#This Row],[lm_médio]]/t_instalado[[#This Row],[W_médio]],2),"")</f>
        <v>91.67</v>
      </c>
    </row>
    <row r="371" spans="1:26" x14ac:dyDescent="0.25">
      <c r="A371" s="10">
        <v>34</v>
      </c>
      <c r="B371" s="8" t="str">
        <f>IFERROR(INDEX(t_sitio[Trecho], MATCH(t_instalado[[#This Row],[cód.]], t_sitio[cód], 0)), "")</f>
        <v>RUA ALDACIR LOIOLA</v>
      </c>
      <c r="C371" s="40" t="s">
        <v>3</v>
      </c>
      <c r="D371" s="117">
        <v>5</v>
      </c>
      <c r="E371" s="117">
        <v>70</v>
      </c>
      <c r="F371" s="40"/>
      <c r="G371" s="117"/>
      <c r="H371" s="112"/>
      <c r="I371" s="40"/>
      <c r="J371" s="137"/>
      <c r="K371" s="42"/>
      <c r="L371" s="5"/>
      <c r="M371" s="9">
        <f>t_instalado[[#This Row],[Q.1]]+t_instalado[[#This Row],[Q.2]]+t_instalado[[#This Row],[Q.3]]</f>
        <v>5</v>
      </c>
      <c r="N371" s="9">
        <f>t_instalado[[#This Row],[Q.1]]+t_instalado[[#This Row],[Q.2]]+t_instalado[[#This Row],[Q.3]]</f>
        <v>5</v>
      </c>
      <c r="O371" s="1">
        <f>IF(t_instalado[[#This Row],[Q.1]]&lt;&gt;"",SUMIFS(t_reator[p],t_reator[tipo],t_instalado[[#This Row],[T.1]],t_reator[w],t_instalado[[#This Row],[P.1(W)]]),"")</f>
        <v>14</v>
      </c>
      <c r="P371" s="1" t="str">
        <f>IF(t_instalado[[#This Row],[Q.2]]&lt;&gt;"",SUMIFS(t_reator[p],t_reator[tipo],t_instalado[[#This Row],[T.2]],t_reator[w],t_instalado[[#This Row],[P.2(W)]]),"")</f>
        <v/>
      </c>
      <c r="Q371" s="1" t="str">
        <f>IF(t_instalado[[#This Row],[Q.3]]&lt;&gt;"",SUMIFS(t_reator[p],t_reator[tipo],t_instalado[[#This Row],[T.3]],t_reator[w],t_instalado[[#This Row],[P.3(W)]]),"")</f>
        <v/>
      </c>
      <c r="R371" s="1">
        <f>IF(t_instalado[[#This Row],[Q.1]]&lt;&gt;"",IFERROR(IFERROR(D371*(E371+O371)+G371*(H371+P371)+J371*(K371+Q371),D371*(E371+O371)+G371*(H371+P371)),D371*(E371+O371)),"")</f>
        <v>420</v>
      </c>
      <c r="S371" s="1">
        <f>IF(t_instalado[[#This Row],[Consumo_W]]&lt;&gt;"",ROUND(t_instalado[[#This Row],[Consumo_W]]/t_instalado[[#This Row],[Luminárias]],0),"")</f>
        <v>84</v>
      </c>
      <c r="T371" s="1">
        <f>IF(t_instalado[[#This Row],[Q.1]]&lt;&gt;"",SUMIFS(t_fluxo_lumin[fluxo],t_fluxo_lumin[tipo],t_instalado[[#This Row],[T.1]])*t_instalado[[#This Row],[P.1(W)]]*t_instalado[[#This Row],[Q.1]],"")</f>
        <v>38500</v>
      </c>
      <c r="U371" s="1" t="str">
        <f>IF(t_instalado[[#This Row],[Q.2]]&lt;&gt;"",SUMIFS(t_fluxo_lumin[fluxo],t_fluxo_lumin[tipo],t_instalado[[#This Row],[T.2]])*t_instalado[[#This Row],[Q.2]]*t_instalado[[#This Row],[P.2(W)]],"")</f>
        <v/>
      </c>
      <c r="V371" s="1" t="str">
        <f>IF(t_instalado[[#This Row],[Q.3]]&lt;&gt;"",SUMIFS(t_fluxo_lumin[fluxo],t_fluxo_lumin[tipo],t_instalado[[#This Row],[T.3]])*t_instalado[[#This Row],[Q.3]]*t_instalado[[#This Row],[P.3(W)]],"")</f>
        <v/>
      </c>
      <c r="W371" s="1">
        <f>IF(t_instalado[[#This Row],[Trecho]]&lt;&gt;"",SUM(t_instalado[[#This Row],[f.1]:[f.3]]),"")</f>
        <v>38500</v>
      </c>
      <c r="X371" s="19">
        <f>IF(t_instalado[[#This Row],[Trecho]]&lt;&gt;"",t_instalado[[#This Row],[Q.1]]+t_instalado[[#This Row],[Q.2]]+t_instalado[[#This Row],[Q.3]],"")</f>
        <v>5</v>
      </c>
      <c r="Y371" s="1">
        <f>IF(t_instalado[[#This Row],[FLUXO]]&lt;&gt;"",ROUND(t_instalado[[#This Row],[FLUXO]]/t_instalado[[#This Row],[Luminárias]],0),"")</f>
        <v>7700</v>
      </c>
      <c r="Z371" s="1">
        <f>IF(t_instalado[[#This Row],[Luminárias]]&lt;&gt;"",ROUND(t_instalado[[#This Row],[lm_médio]]/t_instalado[[#This Row],[W_médio]],2),"")</f>
        <v>91.67</v>
      </c>
    </row>
    <row r="372" spans="1:26" x14ac:dyDescent="0.25">
      <c r="A372" s="10">
        <v>35</v>
      </c>
      <c r="B372" s="8" t="str">
        <f>IFERROR(INDEX(t_sitio[Trecho], MATCH(t_instalado[[#This Row],[cód.]], t_sitio[cód], 0)), "")</f>
        <v>RUA ALEXANDRE LEAL</v>
      </c>
      <c r="C372" s="40" t="s">
        <v>3</v>
      </c>
      <c r="D372" s="117">
        <v>14</v>
      </c>
      <c r="E372" s="117">
        <v>70</v>
      </c>
      <c r="F372" s="40"/>
      <c r="G372" s="117"/>
      <c r="H372" s="112"/>
      <c r="I372" s="40"/>
      <c r="J372" s="137"/>
      <c r="K372" s="42"/>
      <c r="L372" s="5"/>
      <c r="M372" s="9">
        <f>t_instalado[[#This Row],[Q.1]]+t_instalado[[#This Row],[Q.2]]+t_instalado[[#This Row],[Q.3]]</f>
        <v>14</v>
      </c>
      <c r="N372" s="9">
        <f>t_instalado[[#This Row],[Q.1]]+t_instalado[[#This Row],[Q.2]]+t_instalado[[#This Row],[Q.3]]</f>
        <v>14</v>
      </c>
      <c r="O372" s="1">
        <f>IF(t_instalado[[#This Row],[Q.1]]&lt;&gt;"",SUMIFS(t_reator[p],t_reator[tipo],t_instalado[[#This Row],[T.1]],t_reator[w],t_instalado[[#This Row],[P.1(W)]]),"")</f>
        <v>14</v>
      </c>
      <c r="P372" s="1" t="str">
        <f>IF(t_instalado[[#This Row],[Q.2]]&lt;&gt;"",SUMIFS(t_reator[p],t_reator[tipo],t_instalado[[#This Row],[T.2]],t_reator[w],t_instalado[[#This Row],[P.2(W)]]),"")</f>
        <v/>
      </c>
      <c r="Q372" s="1" t="str">
        <f>IF(t_instalado[[#This Row],[Q.3]]&lt;&gt;"",SUMIFS(t_reator[p],t_reator[tipo],t_instalado[[#This Row],[T.3]],t_reator[w],t_instalado[[#This Row],[P.3(W)]]),"")</f>
        <v/>
      </c>
      <c r="R372" s="1">
        <f>IF(t_instalado[[#This Row],[Q.1]]&lt;&gt;"",IFERROR(IFERROR(D372*(E372+O372)+G372*(H372+P372)+J372*(K372+Q372),D372*(E372+O372)+G372*(H372+P372)),D372*(E372+O372)),"")</f>
        <v>1176</v>
      </c>
      <c r="S372" s="1">
        <f>IF(t_instalado[[#This Row],[Consumo_W]]&lt;&gt;"",ROUND(t_instalado[[#This Row],[Consumo_W]]/t_instalado[[#This Row],[Luminárias]],0),"")</f>
        <v>84</v>
      </c>
      <c r="T372" s="1">
        <f>IF(t_instalado[[#This Row],[Q.1]]&lt;&gt;"",SUMIFS(t_fluxo_lumin[fluxo],t_fluxo_lumin[tipo],t_instalado[[#This Row],[T.1]])*t_instalado[[#This Row],[P.1(W)]]*t_instalado[[#This Row],[Q.1]],"")</f>
        <v>107800</v>
      </c>
      <c r="U372" s="1" t="str">
        <f>IF(t_instalado[[#This Row],[Q.2]]&lt;&gt;"",SUMIFS(t_fluxo_lumin[fluxo],t_fluxo_lumin[tipo],t_instalado[[#This Row],[T.2]])*t_instalado[[#This Row],[Q.2]]*t_instalado[[#This Row],[P.2(W)]],"")</f>
        <v/>
      </c>
      <c r="V372" s="1" t="str">
        <f>IF(t_instalado[[#This Row],[Q.3]]&lt;&gt;"",SUMIFS(t_fluxo_lumin[fluxo],t_fluxo_lumin[tipo],t_instalado[[#This Row],[T.3]])*t_instalado[[#This Row],[Q.3]]*t_instalado[[#This Row],[P.3(W)]],"")</f>
        <v/>
      </c>
      <c r="W372" s="1">
        <f>IF(t_instalado[[#This Row],[Trecho]]&lt;&gt;"",SUM(t_instalado[[#This Row],[f.1]:[f.3]]),"")</f>
        <v>107800</v>
      </c>
      <c r="X372" s="19">
        <f>IF(t_instalado[[#This Row],[Trecho]]&lt;&gt;"",t_instalado[[#This Row],[Q.1]]+t_instalado[[#This Row],[Q.2]]+t_instalado[[#This Row],[Q.3]],"")</f>
        <v>14</v>
      </c>
      <c r="Y372" s="1">
        <f>IF(t_instalado[[#This Row],[FLUXO]]&lt;&gt;"",ROUND(t_instalado[[#This Row],[FLUXO]]/t_instalado[[#This Row],[Luminárias]],0),"")</f>
        <v>7700</v>
      </c>
      <c r="Z372" s="1">
        <f>IF(t_instalado[[#This Row],[Luminárias]]&lt;&gt;"",ROUND(t_instalado[[#This Row],[lm_médio]]/t_instalado[[#This Row],[W_médio]],2),"")</f>
        <v>91.67</v>
      </c>
    </row>
    <row r="373" spans="1:26" x14ac:dyDescent="0.25">
      <c r="A373" s="10">
        <v>36</v>
      </c>
      <c r="B373" s="8" t="str">
        <f>IFERROR(INDEX(t_sitio[Trecho], MATCH(t_instalado[[#This Row],[cód.]], t_sitio[cód], 0)), "")</f>
        <v>RUA ALFREDO MARQUES</v>
      </c>
      <c r="C373" s="40" t="s">
        <v>3</v>
      </c>
      <c r="D373" s="117">
        <v>30</v>
      </c>
      <c r="E373" s="117">
        <v>70</v>
      </c>
      <c r="F373" s="40"/>
      <c r="G373" s="117"/>
      <c r="H373" s="112"/>
      <c r="I373" s="40"/>
      <c r="J373" s="137"/>
      <c r="K373" s="42"/>
      <c r="L373" s="5"/>
      <c r="M373" s="9">
        <f>t_instalado[[#This Row],[Q.1]]+t_instalado[[#This Row],[Q.2]]+t_instalado[[#This Row],[Q.3]]</f>
        <v>30</v>
      </c>
      <c r="N373" s="9">
        <f>t_instalado[[#This Row],[Q.1]]+t_instalado[[#This Row],[Q.2]]+t_instalado[[#This Row],[Q.3]]</f>
        <v>30</v>
      </c>
      <c r="O373" s="1">
        <f>IF(t_instalado[[#This Row],[Q.1]]&lt;&gt;"",SUMIFS(t_reator[p],t_reator[tipo],t_instalado[[#This Row],[T.1]],t_reator[w],t_instalado[[#This Row],[P.1(W)]]),"")</f>
        <v>14</v>
      </c>
      <c r="P373" s="1" t="str">
        <f>IF(t_instalado[[#This Row],[Q.2]]&lt;&gt;"",SUMIFS(t_reator[p],t_reator[tipo],t_instalado[[#This Row],[T.2]],t_reator[w],t_instalado[[#This Row],[P.2(W)]]),"")</f>
        <v/>
      </c>
      <c r="Q373" s="1" t="str">
        <f>IF(t_instalado[[#This Row],[Q.3]]&lt;&gt;"",SUMIFS(t_reator[p],t_reator[tipo],t_instalado[[#This Row],[T.3]],t_reator[w],t_instalado[[#This Row],[P.3(W)]]),"")</f>
        <v/>
      </c>
      <c r="R373" s="1">
        <f>IF(t_instalado[[#This Row],[Q.1]]&lt;&gt;"",IFERROR(IFERROR(D373*(E373+O373)+G373*(H373+P373)+J373*(K373+Q373),D373*(E373+O373)+G373*(H373+P373)),D373*(E373+O373)),"")</f>
        <v>2520</v>
      </c>
      <c r="S373" s="1">
        <f>IF(t_instalado[[#This Row],[Consumo_W]]&lt;&gt;"",ROUND(t_instalado[[#This Row],[Consumo_W]]/t_instalado[[#This Row],[Luminárias]],0),"")</f>
        <v>84</v>
      </c>
      <c r="T373" s="1">
        <f>IF(t_instalado[[#This Row],[Q.1]]&lt;&gt;"",SUMIFS(t_fluxo_lumin[fluxo],t_fluxo_lumin[tipo],t_instalado[[#This Row],[T.1]])*t_instalado[[#This Row],[P.1(W)]]*t_instalado[[#This Row],[Q.1]],"")</f>
        <v>231000</v>
      </c>
      <c r="U373" s="1" t="str">
        <f>IF(t_instalado[[#This Row],[Q.2]]&lt;&gt;"",SUMIFS(t_fluxo_lumin[fluxo],t_fluxo_lumin[tipo],t_instalado[[#This Row],[T.2]])*t_instalado[[#This Row],[Q.2]]*t_instalado[[#This Row],[P.2(W)]],"")</f>
        <v/>
      </c>
      <c r="V373" s="1" t="str">
        <f>IF(t_instalado[[#This Row],[Q.3]]&lt;&gt;"",SUMIFS(t_fluxo_lumin[fluxo],t_fluxo_lumin[tipo],t_instalado[[#This Row],[T.3]])*t_instalado[[#This Row],[Q.3]]*t_instalado[[#This Row],[P.3(W)]],"")</f>
        <v/>
      </c>
      <c r="W373" s="1">
        <f>IF(t_instalado[[#This Row],[Trecho]]&lt;&gt;"",SUM(t_instalado[[#This Row],[f.1]:[f.3]]),"")</f>
        <v>231000</v>
      </c>
      <c r="X373" s="19">
        <f>IF(t_instalado[[#This Row],[Trecho]]&lt;&gt;"",t_instalado[[#This Row],[Q.1]]+t_instalado[[#This Row],[Q.2]]+t_instalado[[#This Row],[Q.3]],"")</f>
        <v>30</v>
      </c>
      <c r="Y373" s="1">
        <f>IF(t_instalado[[#This Row],[FLUXO]]&lt;&gt;"",ROUND(t_instalado[[#This Row],[FLUXO]]/t_instalado[[#This Row],[Luminárias]],0),"")</f>
        <v>7700</v>
      </c>
      <c r="Z373" s="1">
        <f>IF(t_instalado[[#This Row],[Luminárias]]&lt;&gt;"",ROUND(t_instalado[[#This Row],[lm_médio]]/t_instalado[[#This Row],[W_médio]],2),"")</f>
        <v>91.67</v>
      </c>
    </row>
    <row r="374" spans="1:26" x14ac:dyDescent="0.25">
      <c r="A374" s="10">
        <v>37</v>
      </c>
      <c r="B374" s="8" t="str">
        <f>IFERROR(INDEX(t_sitio[Trecho], MATCH(t_instalado[[#This Row],[cód.]], t_sitio[cód], 0)), "")</f>
        <v>AV. ALICE PEREIRA GOULART</v>
      </c>
      <c r="C374" s="40" t="s">
        <v>3</v>
      </c>
      <c r="D374" s="117">
        <v>3</v>
      </c>
      <c r="E374" s="117">
        <v>150</v>
      </c>
      <c r="F374" s="40"/>
      <c r="G374" s="117"/>
      <c r="H374" s="112"/>
      <c r="I374" s="40"/>
      <c r="J374" s="117"/>
      <c r="K374" s="41"/>
      <c r="L374" s="5"/>
      <c r="M374" s="9">
        <f>t_instalado[[#This Row],[Q.1]]+t_instalado[[#This Row],[Q.2]]+t_instalado[[#This Row],[Q.3]]</f>
        <v>3</v>
      </c>
      <c r="N374" s="9">
        <f>t_instalado[[#This Row],[Q.1]]+t_instalado[[#This Row],[Q.2]]+t_instalado[[#This Row],[Q.3]]</f>
        <v>3</v>
      </c>
      <c r="O374" s="1">
        <f>IF(t_instalado[[#This Row],[Q.1]]&lt;&gt;"",SUMIFS(t_reator[p],t_reator[tipo],t_instalado[[#This Row],[T.1]],t_reator[w],t_instalado[[#This Row],[P.1(W)]]),"")</f>
        <v>22</v>
      </c>
      <c r="P374" s="1" t="str">
        <f>IF(t_instalado[[#This Row],[Q.2]]&lt;&gt;"",SUMIFS(t_reator[p],t_reator[tipo],t_instalado[[#This Row],[T.2]],t_reator[w],t_instalado[[#This Row],[P.2(W)]]),"")</f>
        <v/>
      </c>
      <c r="Q374" s="1" t="str">
        <f>IF(t_instalado[[#This Row],[Q.3]]&lt;&gt;"",SUMIFS(t_reator[p],t_reator[tipo],t_instalado[[#This Row],[T.3]],t_reator[w],t_instalado[[#This Row],[P.3(W)]]),"")</f>
        <v/>
      </c>
      <c r="R374" s="1">
        <f>IF(t_instalado[[#This Row],[Q.1]]&lt;&gt;"",IFERROR(IFERROR(D374*(E374+O374)+G374*(H374+P374)+J374*(K374+Q374),D374*(E374+O374)+G374*(H374+P374)),D374*(E374+O374)),"")</f>
        <v>516</v>
      </c>
      <c r="S374" s="1">
        <f>IF(t_instalado[[#This Row],[Consumo_W]]&lt;&gt;"",ROUND(t_instalado[[#This Row],[Consumo_W]]/t_instalado[[#This Row],[Luminárias]],0),"")</f>
        <v>172</v>
      </c>
      <c r="T374" s="1">
        <f>IF(t_instalado[[#This Row],[Q.1]]&lt;&gt;"",SUMIFS(t_fluxo_lumin[fluxo],t_fluxo_lumin[tipo],t_instalado[[#This Row],[T.1]])*t_instalado[[#This Row],[P.1(W)]]*t_instalado[[#This Row],[Q.1]],"")</f>
        <v>49500</v>
      </c>
      <c r="U374" s="1" t="str">
        <f>IF(t_instalado[[#This Row],[Q.2]]&lt;&gt;"",SUMIFS(t_fluxo_lumin[fluxo],t_fluxo_lumin[tipo],t_instalado[[#This Row],[T.2]])*t_instalado[[#This Row],[Q.2]]*t_instalado[[#This Row],[P.2(W)]],"")</f>
        <v/>
      </c>
      <c r="V374" s="1" t="str">
        <f>IF(t_instalado[[#This Row],[Q.3]]&lt;&gt;"",SUMIFS(t_fluxo_lumin[fluxo],t_fluxo_lumin[tipo],t_instalado[[#This Row],[T.3]])*t_instalado[[#This Row],[Q.3]]*t_instalado[[#This Row],[P.3(W)]],"")</f>
        <v/>
      </c>
      <c r="W374" s="1">
        <f>IF(t_instalado[[#This Row],[Trecho]]&lt;&gt;"",SUM(t_instalado[[#This Row],[f.1]:[f.3]]),"")</f>
        <v>49500</v>
      </c>
      <c r="X374" s="19">
        <f>IF(t_instalado[[#This Row],[Trecho]]&lt;&gt;"",t_instalado[[#This Row],[Q.1]]+t_instalado[[#This Row],[Q.2]]+t_instalado[[#This Row],[Q.3]],"")</f>
        <v>3</v>
      </c>
      <c r="Y374" s="1">
        <f>IF(t_instalado[[#This Row],[FLUXO]]&lt;&gt;"",ROUND(t_instalado[[#This Row],[FLUXO]]/t_instalado[[#This Row],[Luminárias]],0),"")</f>
        <v>16500</v>
      </c>
      <c r="Z374" s="1">
        <f>IF(t_instalado[[#This Row],[Luminárias]]&lt;&gt;"",ROUND(t_instalado[[#This Row],[lm_médio]]/t_instalado[[#This Row],[W_médio]],2),"")</f>
        <v>95.93</v>
      </c>
    </row>
    <row r="375" spans="1:26" x14ac:dyDescent="0.25">
      <c r="A375" s="10">
        <v>38</v>
      </c>
      <c r="B375" s="8" t="str">
        <f>IFERROR(INDEX(t_sitio[Trecho], MATCH(t_instalado[[#This Row],[cód.]], t_sitio[cód], 0)), "")</f>
        <v>RUA ALVARO FERNANDO BAPTISTA</v>
      </c>
      <c r="C375" s="40" t="s">
        <v>3</v>
      </c>
      <c r="D375" s="117">
        <v>4</v>
      </c>
      <c r="E375" s="117">
        <v>70</v>
      </c>
      <c r="F375" s="40"/>
      <c r="G375" s="117"/>
      <c r="H375" s="112"/>
      <c r="I375" s="40"/>
      <c r="J375" s="117"/>
      <c r="K375" s="41"/>
      <c r="L375" s="5"/>
      <c r="M375" s="9">
        <f>t_instalado[[#This Row],[Q.1]]+t_instalado[[#This Row],[Q.2]]+t_instalado[[#This Row],[Q.3]]</f>
        <v>4</v>
      </c>
      <c r="N375" s="9">
        <f>t_instalado[[#This Row],[Q.1]]+t_instalado[[#This Row],[Q.2]]+t_instalado[[#This Row],[Q.3]]</f>
        <v>4</v>
      </c>
      <c r="O375" s="1">
        <f>IF(t_instalado[[#This Row],[Q.1]]&lt;&gt;"",SUMIFS(t_reator[p],t_reator[tipo],t_instalado[[#This Row],[T.1]],t_reator[w],t_instalado[[#This Row],[P.1(W)]]),"")</f>
        <v>14</v>
      </c>
      <c r="P375" s="1" t="str">
        <f>IF(t_instalado[[#This Row],[Q.2]]&lt;&gt;"",SUMIFS(t_reator[p],t_reator[tipo],t_instalado[[#This Row],[T.2]],t_reator[w],t_instalado[[#This Row],[P.2(W)]]),"")</f>
        <v/>
      </c>
      <c r="Q375" s="1" t="str">
        <f>IF(t_instalado[[#This Row],[Q.3]]&lt;&gt;"",SUMIFS(t_reator[p],t_reator[tipo],t_instalado[[#This Row],[T.3]],t_reator[w],t_instalado[[#This Row],[P.3(W)]]),"")</f>
        <v/>
      </c>
      <c r="R375" s="1">
        <f>IF(t_instalado[[#This Row],[Q.1]]&lt;&gt;"",IFERROR(IFERROR(D375*(E375+O375)+G375*(H375+P375)+J375*(K375+Q375),D375*(E375+O375)+G375*(H375+P375)),D375*(E375+O375)),"")</f>
        <v>336</v>
      </c>
      <c r="S375" s="1">
        <f>IF(t_instalado[[#This Row],[Consumo_W]]&lt;&gt;"",ROUND(t_instalado[[#This Row],[Consumo_W]]/t_instalado[[#This Row],[Luminárias]],0),"")</f>
        <v>84</v>
      </c>
      <c r="T375" s="1">
        <f>IF(t_instalado[[#This Row],[Q.1]]&lt;&gt;"",SUMIFS(t_fluxo_lumin[fluxo],t_fluxo_lumin[tipo],t_instalado[[#This Row],[T.1]])*t_instalado[[#This Row],[P.1(W)]]*t_instalado[[#This Row],[Q.1]],"")</f>
        <v>30800</v>
      </c>
      <c r="U375" s="1" t="str">
        <f>IF(t_instalado[[#This Row],[Q.2]]&lt;&gt;"",SUMIFS(t_fluxo_lumin[fluxo],t_fluxo_lumin[tipo],t_instalado[[#This Row],[T.2]])*t_instalado[[#This Row],[Q.2]]*t_instalado[[#This Row],[P.2(W)]],"")</f>
        <v/>
      </c>
      <c r="V375" s="1" t="str">
        <f>IF(t_instalado[[#This Row],[Q.3]]&lt;&gt;"",SUMIFS(t_fluxo_lumin[fluxo],t_fluxo_lumin[tipo],t_instalado[[#This Row],[T.3]])*t_instalado[[#This Row],[Q.3]]*t_instalado[[#This Row],[P.3(W)]],"")</f>
        <v/>
      </c>
      <c r="W375" s="1">
        <f>IF(t_instalado[[#This Row],[Trecho]]&lt;&gt;"",SUM(t_instalado[[#This Row],[f.1]:[f.3]]),"")</f>
        <v>30800</v>
      </c>
      <c r="X375" s="19">
        <f>IF(t_instalado[[#This Row],[Trecho]]&lt;&gt;"",t_instalado[[#This Row],[Q.1]]+t_instalado[[#This Row],[Q.2]]+t_instalado[[#This Row],[Q.3]],"")</f>
        <v>4</v>
      </c>
      <c r="Y375" s="1">
        <f>IF(t_instalado[[#This Row],[FLUXO]]&lt;&gt;"",ROUND(t_instalado[[#This Row],[FLUXO]]/t_instalado[[#This Row],[Luminárias]],0),"")</f>
        <v>7700</v>
      </c>
      <c r="Z375" s="1">
        <f>IF(t_instalado[[#This Row],[Luminárias]]&lt;&gt;"",ROUND(t_instalado[[#This Row],[lm_médio]]/t_instalado[[#This Row],[W_médio]],2),"")</f>
        <v>91.67</v>
      </c>
    </row>
    <row r="376" spans="1:26" x14ac:dyDescent="0.25">
      <c r="A376" s="10">
        <v>39</v>
      </c>
      <c r="B376" s="8" t="str">
        <f>IFERROR(INDEX(t_sitio[Trecho], MATCH(t_instalado[[#This Row],[cód.]], t_sitio[cód], 0)), "")</f>
        <v>RUA ALVORADA</v>
      </c>
      <c r="C376" s="40" t="s">
        <v>3</v>
      </c>
      <c r="D376" s="117">
        <v>5</v>
      </c>
      <c r="E376" s="117">
        <v>70</v>
      </c>
      <c r="F376" s="40"/>
      <c r="G376" s="117"/>
      <c r="H376" s="112"/>
      <c r="I376" s="40"/>
      <c r="J376" s="117"/>
      <c r="K376" s="41"/>
      <c r="L376" s="5"/>
      <c r="M376" s="9">
        <f>t_instalado[[#This Row],[Q.1]]+t_instalado[[#This Row],[Q.2]]+t_instalado[[#This Row],[Q.3]]</f>
        <v>5</v>
      </c>
      <c r="N376" s="9">
        <f>t_instalado[[#This Row],[Q.1]]+t_instalado[[#This Row],[Q.2]]+t_instalado[[#This Row],[Q.3]]</f>
        <v>5</v>
      </c>
      <c r="O376" s="1">
        <f>IF(t_instalado[[#This Row],[Q.1]]&lt;&gt;"",SUMIFS(t_reator[p],t_reator[tipo],t_instalado[[#This Row],[T.1]],t_reator[w],t_instalado[[#This Row],[P.1(W)]]),"")</f>
        <v>14</v>
      </c>
      <c r="P376" s="1" t="str">
        <f>IF(t_instalado[[#This Row],[Q.2]]&lt;&gt;"",SUMIFS(t_reator[p],t_reator[tipo],t_instalado[[#This Row],[T.2]],t_reator[w],t_instalado[[#This Row],[P.2(W)]]),"")</f>
        <v/>
      </c>
      <c r="Q376" s="1" t="str">
        <f>IF(t_instalado[[#This Row],[Q.3]]&lt;&gt;"",SUMIFS(t_reator[p],t_reator[tipo],t_instalado[[#This Row],[T.3]],t_reator[w],t_instalado[[#This Row],[P.3(W)]]),"")</f>
        <v/>
      </c>
      <c r="R376" s="1">
        <f>IF(t_instalado[[#This Row],[Q.1]]&lt;&gt;"",IFERROR(IFERROR(D376*(E376+O376)+G376*(H376+P376)+J376*(K376+Q376),D376*(E376+O376)+G376*(H376+P376)),D376*(E376+O376)),"")</f>
        <v>420</v>
      </c>
      <c r="S376" s="1">
        <f>IF(t_instalado[[#This Row],[Consumo_W]]&lt;&gt;"",ROUND(t_instalado[[#This Row],[Consumo_W]]/t_instalado[[#This Row],[Luminárias]],0),"")</f>
        <v>84</v>
      </c>
      <c r="T376" s="1">
        <f>IF(t_instalado[[#This Row],[Q.1]]&lt;&gt;"",SUMIFS(t_fluxo_lumin[fluxo],t_fluxo_lumin[tipo],t_instalado[[#This Row],[T.1]])*t_instalado[[#This Row],[P.1(W)]]*t_instalado[[#This Row],[Q.1]],"")</f>
        <v>38500</v>
      </c>
      <c r="U376" s="1" t="str">
        <f>IF(t_instalado[[#This Row],[Q.2]]&lt;&gt;"",SUMIFS(t_fluxo_lumin[fluxo],t_fluxo_lumin[tipo],t_instalado[[#This Row],[T.2]])*t_instalado[[#This Row],[Q.2]]*t_instalado[[#This Row],[P.2(W)]],"")</f>
        <v/>
      </c>
      <c r="V376" s="1" t="str">
        <f>IF(t_instalado[[#This Row],[Q.3]]&lt;&gt;"",SUMIFS(t_fluxo_lumin[fluxo],t_fluxo_lumin[tipo],t_instalado[[#This Row],[T.3]])*t_instalado[[#This Row],[Q.3]]*t_instalado[[#This Row],[P.3(W)]],"")</f>
        <v/>
      </c>
      <c r="W376" s="1">
        <f>IF(t_instalado[[#This Row],[Trecho]]&lt;&gt;"",SUM(t_instalado[[#This Row],[f.1]:[f.3]]),"")</f>
        <v>38500</v>
      </c>
      <c r="X376" s="19">
        <f>IF(t_instalado[[#This Row],[Trecho]]&lt;&gt;"",t_instalado[[#This Row],[Q.1]]+t_instalado[[#This Row],[Q.2]]+t_instalado[[#This Row],[Q.3]],"")</f>
        <v>5</v>
      </c>
      <c r="Y376" s="1">
        <f>IF(t_instalado[[#This Row],[FLUXO]]&lt;&gt;"",ROUND(t_instalado[[#This Row],[FLUXO]]/t_instalado[[#This Row],[Luminárias]],0),"")</f>
        <v>7700</v>
      </c>
      <c r="Z376" s="1">
        <f>IF(t_instalado[[#This Row],[Luminárias]]&lt;&gt;"",ROUND(t_instalado[[#This Row],[lm_médio]]/t_instalado[[#This Row],[W_médio]],2),"")</f>
        <v>91.67</v>
      </c>
    </row>
    <row r="377" spans="1:26" x14ac:dyDescent="0.25">
      <c r="A377" s="10">
        <v>40</v>
      </c>
      <c r="B377" s="8" t="str">
        <f>IFERROR(INDEX(t_sitio[Trecho], MATCH(t_instalado[[#This Row],[cód.]], t_sitio[cód], 0)), "")</f>
        <v>RUA AMABILE C G BACCO</v>
      </c>
      <c r="C377" s="40" t="s">
        <v>3</v>
      </c>
      <c r="D377" s="117">
        <v>3</v>
      </c>
      <c r="E377" s="117">
        <v>70</v>
      </c>
      <c r="F377" s="40"/>
      <c r="G377" s="117"/>
      <c r="H377" s="112"/>
      <c r="I377" s="40"/>
      <c r="J377" s="117"/>
      <c r="K377" s="41"/>
      <c r="L377" s="5"/>
      <c r="M377" s="9">
        <f>t_instalado[[#This Row],[Q.1]]+t_instalado[[#This Row],[Q.2]]+t_instalado[[#This Row],[Q.3]]</f>
        <v>3</v>
      </c>
      <c r="N377" s="9">
        <f>t_instalado[[#This Row],[Q.1]]+t_instalado[[#This Row],[Q.2]]+t_instalado[[#This Row],[Q.3]]</f>
        <v>3</v>
      </c>
      <c r="O377" s="1">
        <f>IF(t_instalado[[#This Row],[Q.1]]&lt;&gt;"",SUMIFS(t_reator[p],t_reator[tipo],t_instalado[[#This Row],[T.1]],t_reator[w],t_instalado[[#This Row],[P.1(W)]]),"")</f>
        <v>14</v>
      </c>
      <c r="P377" s="1" t="str">
        <f>IF(t_instalado[[#This Row],[Q.2]]&lt;&gt;"",SUMIFS(t_reator[p],t_reator[tipo],t_instalado[[#This Row],[T.2]],t_reator[w],t_instalado[[#This Row],[P.2(W)]]),"")</f>
        <v/>
      </c>
      <c r="Q377" s="1" t="str">
        <f>IF(t_instalado[[#This Row],[Q.3]]&lt;&gt;"",SUMIFS(t_reator[p],t_reator[tipo],t_instalado[[#This Row],[T.3]],t_reator[w],t_instalado[[#This Row],[P.3(W)]]),"")</f>
        <v/>
      </c>
      <c r="R377" s="1">
        <f>IF(t_instalado[[#This Row],[Q.1]]&lt;&gt;"",IFERROR(IFERROR(D377*(E377+O377)+G377*(H377+P377)+J377*(K377+Q377),D377*(E377+O377)+G377*(H377+P377)),D377*(E377+O377)),"")</f>
        <v>252</v>
      </c>
      <c r="S377" s="1">
        <f>IF(t_instalado[[#This Row],[Consumo_W]]&lt;&gt;"",ROUND(t_instalado[[#This Row],[Consumo_W]]/t_instalado[[#This Row],[Luminárias]],0),"")</f>
        <v>84</v>
      </c>
      <c r="T377" s="1">
        <f>IF(t_instalado[[#This Row],[Q.1]]&lt;&gt;"",SUMIFS(t_fluxo_lumin[fluxo],t_fluxo_lumin[tipo],t_instalado[[#This Row],[T.1]])*t_instalado[[#This Row],[P.1(W)]]*t_instalado[[#This Row],[Q.1]],"")</f>
        <v>23100</v>
      </c>
      <c r="U377" s="1" t="str">
        <f>IF(t_instalado[[#This Row],[Q.2]]&lt;&gt;"",SUMIFS(t_fluxo_lumin[fluxo],t_fluxo_lumin[tipo],t_instalado[[#This Row],[T.2]])*t_instalado[[#This Row],[Q.2]]*t_instalado[[#This Row],[P.2(W)]],"")</f>
        <v/>
      </c>
      <c r="V377" s="1" t="str">
        <f>IF(t_instalado[[#This Row],[Q.3]]&lt;&gt;"",SUMIFS(t_fluxo_lumin[fluxo],t_fluxo_lumin[tipo],t_instalado[[#This Row],[T.3]])*t_instalado[[#This Row],[Q.3]]*t_instalado[[#This Row],[P.3(W)]],"")</f>
        <v/>
      </c>
      <c r="W377" s="1">
        <f>IF(t_instalado[[#This Row],[Trecho]]&lt;&gt;"",SUM(t_instalado[[#This Row],[f.1]:[f.3]]),"")</f>
        <v>23100</v>
      </c>
      <c r="X377" s="19">
        <f>IF(t_instalado[[#This Row],[Trecho]]&lt;&gt;"",t_instalado[[#This Row],[Q.1]]+t_instalado[[#This Row],[Q.2]]+t_instalado[[#This Row],[Q.3]],"")</f>
        <v>3</v>
      </c>
      <c r="Y377" s="1">
        <f>IF(t_instalado[[#This Row],[FLUXO]]&lt;&gt;"",ROUND(t_instalado[[#This Row],[FLUXO]]/t_instalado[[#This Row],[Luminárias]],0),"")</f>
        <v>7700</v>
      </c>
      <c r="Z377" s="1">
        <f>IF(t_instalado[[#This Row],[Luminárias]]&lt;&gt;"",ROUND(t_instalado[[#This Row],[lm_médio]]/t_instalado[[#This Row],[W_médio]],2),"")</f>
        <v>91.67</v>
      </c>
    </row>
    <row r="378" spans="1:26" x14ac:dyDescent="0.25">
      <c r="A378" s="10">
        <v>41</v>
      </c>
      <c r="B378" s="8" t="str">
        <f>IFERROR(INDEX(t_sitio[Trecho], MATCH(t_instalado[[#This Row],[cód.]], t_sitio[cód], 0)), "")</f>
        <v>RUA AMADO FORTUNATO HEIDGGER</v>
      </c>
      <c r="C378" s="40" t="s">
        <v>3</v>
      </c>
      <c r="D378" s="117">
        <v>16</v>
      </c>
      <c r="E378" s="117">
        <v>70</v>
      </c>
      <c r="F378" s="40"/>
      <c r="G378" s="117"/>
      <c r="H378" s="112"/>
      <c r="I378" s="40"/>
      <c r="J378" s="117"/>
      <c r="K378" s="41"/>
      <c r="L378" s="5"/>
      <c r="M378" s="9">
        <f>t_instalado[[#This Row],[Q.1]]+t_instalado[[#This Row],[Q.2]]+t_instalado[[#This Row],[Q.3]]</f>
        <v>16</v>
      </c>
      <c r="N378" s="9">
        <f>t_instalado[[#This Row],[Q.1]]+t_instalado[[#This Row],[Q.2]]+t_instalado[[#This Row],[Q.3]]</f>
        <v>16</v>
      </c>
      <c r="O378" s="1">
        <f>IF(t_instalado[[#This Row],[Q.1]]&lt;&gt;"",SUMIFS(t_reator[p],t_reator[tipo],t_instalado[[#This Row],[T.1]],t_reator[w],t_instalado[[#This Row],[P.1(W)]]),"")</f>
        <v>14</v>
      </c>
      <c r="P378" s="1" t="str">
        <f>IF(t_instalado[[#This Row],[Q.2]]&lt;&gt;"",SUMIFS(t_reator[p],t_reator[tipo],t_instalado[[#This Row],[T.2]],t_reator[w],t_instalado[[#This Row],[P.2(W)]]),"")</f>
        <v/>
      </c>
      <c r="Q378" s="1" t="str">
        <f>IF(t_instalado[[#This Row],[Q.3]]&lt;&gt;"",SUMIFS(t_reator[p],t_reator[tipo],t_instalado[[#This Row],[T.3]],t_reator[w],t_instalado[[#This Row],[P.3(W)]]),"")</f>
        <v/>
      </c>
      <c r="R378" s="1">
        <f>IF(t_instalado[[#This Row],[Q.1]]&lt;&gt;"",IFERROR(IFERROR(D378*(E378+O378)+G378*(H378+P378)+J378*(K378+Q378),D378*(E378+O378)+G378*(H378+P378)),D378*(E378+O378)),"")</f>
        <v>1344</v>
      </c>
      <c r="S378" s="1">
        <f>IF(t_instalado[[#This Row],[Consumo_W]]&lt;&gt;"",ROUND(t_instalado[[#This Row],[Consumo_W]]/t_instalado[[#This Row],[Luminárias]],0),"")</f>
        <v>84</v>
      </c>
      <c r="T378" s="1">
        <f>IF(t_instalado[[#This Row],[Q.1]]&lt;&gt;"",SUMIFS(t_fluxo_lumin[fluxo],t_fluxo_lumin[tipo],t_instalado[[#This Row],[T.1]])*t_instalado[[#This Row],[P.1(W)]]*t_instalado[[#This Row],[Q.1]],"")</f>
        <v>123200</v>
      </c>
      <c r="U378" s="1" t="str">
        <f>IF(t_instalado[[#This Row],[Q.2]]&lt;&gt;"",SUMIFS(t_fluxo_lumin[fluxo],t_fluxo_lumin[tipo],t_instalado[[#This Row],[T.2]])*t_instalado[[#This Row],[Q.2]]*t_instalado[[#This Row],[P.2(W)]],"")</f>
        <v/>
      </c>
      <c r="V378" s="1" t="str">
        <f>IF(t_instalado[[#This Row],[Q.3]]&lt;&gt;"",SUMIFS(t_fluxo_lumin[fluxo],t_fluxo_lumin[tipo],t_instalado[[#This Row],[T.3]])*t_instalado[[#This Row],[Q.3]]*t_instalado[[#This Row],[P.3(W)]],"")</f>
        <v/>
      </c>
      <c r="W378" s="1">
        <f>IF(t_instalado[[#This Row],[Trecho]]&lt;&gt;"",SUM(t_instalado[[#This Row],[f.1]:[f.3]]),"")</f>
        <v>123200</v>
      </c>
      <c r="X378" s="19">
        <f>IF(t_instalado[[#This Row],[Trecho]]&lt;&gt;"",t_instalado[[#This Row],[Q.1]]+t_instalado[[#This Row],[Q.2]]+t_instalado[[#This Row],[Q.3]],"")</f>
        <v>16</v>
      </c>
      <c r="Y378" s="1">
        <f>IF(t_instalado[[#This Row],[FLUXO]]&lt;&gt;"",ROUND(t_instalado[[#This Row],[FLUXO]]/t_instalado[[#This Row],[Luminárias]],0),"")</f>
        <v>7700</v>
      </c>
      <c r="Z378" s="1">
        <f>IF(t_instalado[[#This Row],[Luminárias]]&lt;&gt;"",ROUND(t_instalado[[#This Row],[lm_médio]]/t_instalado[[#This Row],[W_médio]],2),"")</f>
        <v>91.67</v>
      </c>
    </row>
    <row r="379" spans="1:26" x14ac:dyDescent="0.25">
      <c r="A379" s="10">
        <v>42</v>
      </c>
      <c r="B379" s="8" t="str">
        <f>IFERROR(INDEX(t_sitio[Trecho], MATCH(t_instalado[[#This Row],[cód.]], t_sitio[cód], 0)), "")</f>
        <v>AMORINHA</v>
      </c>
      <c r="C379" s="40" t="s">
        <v>3</v>
      </c>
      <c r="D379" s="117">
        <v>6</v>
      </c>
      <c r="E379" s="117">
        <v>150</v>
      </c>
      <c r="F379" s="40" t="s">
        <v>3</v>
      </c>
      <c r="G379" s="117">
        <v>2</v>
      </c>
      <c r="H379" s="112">
        <v>250</v>
      </c>
      <c r="I379" s="40" t="s">
        <v>3</v>
      </c>
      <c r="J379" s="117">
        <v>90</v>
      </c>
      <c r="K379" s="41">
        <v>70</v>
      </c>
      <c r="L379" s="5"/>
      <c r="M379" s="9">
        <f>t_instalado[[#This Row],[Q.1]]+t_instalado[[#This Row],[Q.2]]+t_instalado[[#This Row],[Q.3]]</f>
        <v>98</v>
      </c>
      <c r="N379" s="9">
        <f>t_instalado[[#This Row],[Q.1]]+t_instalado[[#This Row],[Q.2]]+t_instalado[[#This Row],[Q.3]]</f>
        <v>98</v>
      </c>
      <c r="O379" s="1">
        <f>IF(t_instalado[[#This Row],[Q.1]]&lt;&gt;"",SUMIFS(t_reator[p],t_reator[tipo],t_instalado[[#This Row],[T.1]],t_reator[w],t_instalado[[#This Row],[P.1(W)]]),"")</f>
        <v>22</v>
      </c>
      <c r="P379" s="1">
        <f>IF(t_instalado[[#This Row],[Q.2]]&lt;&gt;"",SUMIFS(t_reator[p],t_reator[tipo],t_instalado[[#This Row],[T.2]],t_reator[w],t_instalado[[#This Row],[P.2(W)]]),"")</f>
        <v>30</v>
      </c>
      <c r="Q379" s="1">
        <f>IF(t_instalado[[#This Row],[Q.3]]&lt;&gt;"",SUMIFS(t_reator[p],t_reator[tipo],t_instalado[[#This Row],[T.3]],t_reator[w],t_instalado[[#This Row],[P.3(W)]]),"")</f>
        <v>14</v>
      </c>
      <c r="R379" s="1">
        <f>IF(t_instalado[[#This Row],[Q.1]]&lt;&gt;"",IFERROR(IFERROR(D379*(E379+O379)+G379*(H379+P379)+J379*(K379+Q379),D379*(E379+O379)+G379*(H379+P379)),D379*(E379+O379)),"")</f>
        <v>9152</v>
      </c>
      <c r="S379" s="1">
        <f>IF(t_instalado[[#This Row],[Consumo_W]]&lt;&gt;"",ROUND(t_instalado[[#This Row],[Consumo_W]]/t_instalado[[#This Row],[Luminárias]],0),"")</f>
        <v>93</v>
      </c>
      <c r="T379" s="1">
        <f>IF(t_instalado[[#This Row],[Q.1]]&lt;&gt;"",SUMIFS(t_fluxo_lumin[fluxo],t_fluxo_lumin[tipo],t_instalado[[#This Row],[T.1]])*t_instalado[[#This Row],[P.1(W)]]*t_instalado[[#This Row],[Q.1]],"")</f>
        <v>99000</v>
      </c>
      <c r="U379" s="1">
        <f>IF(t_instalado[[#This Row],[Q.2]]&lt;&gt;"",SUMIFS(t_fluxo_lumin[fluxo],t_fluxo_lumin[tipo],t_instalado[[#This Row],[T.2]])*t_instalado[[#This Row],[Q.2]]*t_instalado[[#This Row],[P.2(W)]],"")</f>
        <v>55000</v>
      </c>
      <c r="V379" s="1">
        <f>IF(t_instalado[[#This Row],[Q.3]]&lt;&gt;"",SUMIFS(t_fluxo_lumin[fluxo],t_fluxo_lumin[tipo],t_instalado[[#This Row],[T.3]])*t_instalado[[#This Row],[Q.3]]*t_instalado[[#This Row],[P.3(W)]],"")</f>
        <v>693000</v>
      </c>
      <c r="W379" s="1">
        <f>IF(t_instalado[[#This Row],[Trecho]]&lt;&gt;"",SUM(t_instalado[[#This Row],[f.1]:[f.3]]),"")</f>
        <v>847000</v>
      </c>
      <c r="X379" s="19">
        <f>IF(t_instalado[[#This Row],[Trecho]]&lt;&gt;"",t_instalado[[#This Row],[Q.1]]+t_instalado[[#This Row],[Q.2]]+t_instalado[[#This Row],[Q.3]],"")</f>
        <v>98</v>
      </c>
      <c r="Y379" s="1">
        <f>IF(t_instalado[[#This Row],[FLUXO]]&lt;&gt;"",ROUND(t_instalado[[#This Row],[FLUXO]]/t_instalado[[#This Row],[Luminárias]],0),"")</f>
        <v>8643</v>
      </c>
      <c r="Z379" s="1">
        <f>IF(t_instalado[[#This Row],[Luminárias]]&lt;&gt;"",ROUND(t_instalado[[#This Row],[lm_médio]]/t_instalado[[#This Row],[W_médio]],2),"")</f>
        <v>92.94</v>
      </c>
    </row>
    <row r="380" spans="1:26" x14ac:dyDescent="0.25">
      <c r="A380" s="10">
        <v>43</v>
      </c>
      <c r="B380" s="8" t="str">
        <f>IFERROR(INDEX(t_sitio[Trecho], MATCH(t_instalado[[#This Row],[cód.]], t_sitio[cód], 0)), "")</f>
        <v>RUA ANA NERY</v>
      </c>
      <c r="C380" s="40" t="s">
        <v>3</v>
      </c>
      <c r="D380" s="117">
        <v>9</v>
      </c>
      <c r="E380" s="117">
        <v>70</v>
      </c>
      <c r="F380" s="40" t="s">
        <v>3</v>
      </c>
      <c r="G380" s="117">
        <v>1</v>
      </c>
      <c r="H380" s="112">
        <v>150</v>
      </c>
      <c r="I380" s="40"/>
      <c r="J380" s="117"/>
      <c r="K380" s="41"/>
      <c r="L380" s="5"/>
      <c r="M380" s="9">
        <f>t_instalado[[#This Row],[Q.1]]+t_instalado[[#This Row],[Q.2]]+t_instalado[[#This Row],[Q.3]]</f>
        <v>10</v>
      </c>
      <c r="N380" s="9">
        <f>t_instalado[[#This Row],[Q.1]]+t_instalado[[#This Row],[Q.2]]+t_instalado[[#This Row],[Q.3]]</f>
        <v>10</v>
      </c>
      <c r="O380" s="1">
        <f>IF(t_instalado[[#This Row],[Q.1]]&lt;&gt;"",SUMIFS(t_reator[p],t_reator[tipo],t_instalado[[#This Row],[T.1]],t_reator[w],t_instalado[[#This Row],[P.1(W)]]),"")</f>
        <v>14</v>
      </c>
      <c r="P380" s="1">
        <f>IF(t_instalado[[#This Row],[Q.2]]&lt;&gt;"",SUMIFS(t_reator[p],t_reator[tipo],t_instalado[[#This Row],[T.2]],t_reator[w],t_instalado[[#This Row],[P.2(W)]]),"")</f>
        <v>22</v>
      </c>
      <c r="Q380" s="1" t="str">
        <f>IF(t_instalado[[#This Row],[Q.3]]&lt;&gt;"",SUMIFS(t_reator[p],t_reator[tipo],t_instalado[[#This Row],[T.3]],t_reator[w],t_instalado[[#This Row],[P.3(W)]]),"")</f>
        <v/>
      </c>
      <c r="R380" s="1">
        <f>IF(t_instalado[[#This Row],[Q.1]]&lt;&gt;"",IFERROR(IFERROR(D380*(E380+O380)+G380*(H380+P380)+J380*(K380+Q380),D380*(E380+O380)+G380*(H380+P380)),D380*(E380+O380)),"")</f>
        <v>928</v>
      </c>
      <c r="S380" s="1">
        <f>IF(t_instalado[[#This Row],[Consumo_W]]&lt;&gt;"",ROUND(t_instalado[[#This Row],[Consumo_W]]/t_instalado[[#This Row],[Luminárias]],0),"")</f>
        <v>93</v>
      </c>
      <c r="T380" s="1">
        <f>IF(t_instalado[[#This Row],[Q.1]]&lt;&gt;"",SUMIFS(t_fluxo_lumin[fluxo],t_fluxo_lumin[tipo],t_instalado[[#This Row],[T.1]])*t_instalado[[#This Row],[P.1(W)]]*t_instalado[[#This Row],[Q.1]],"")</f>
        <v>69300</v>
      </c>
      <c r="U380" s="1">
        <f>IF(t_instalado[[#This Row],[Q.2]]&lt;&gt;"",SUMIFS(t_fluxo_lumin[fluxo],t_fluxo_lumin[tipo],t_instalado[[#This Row],[T.2]])*t_instalado[[#This Row],[Q.2]]*t_instalado[[#This Row],[P.2(W)]],"")</f>
        <v>16500</v>
      </c>
      <c r="V380" s="1" t="str">
        <f>IF(t_instalado[[#This Row],[Q.3]]&lt;&gt;"",SUMIFS(t_fluxo_lumin[fluxo],t_fluxo_lumin[tipo],t_instalado[[#This Row],[T.3]])*t_instalado[[#This Row],[Q.3]]*t_instalado[[#This Row],[P.3(W)]],"")</f>
        <v/>
      </c>
      <c r="W380" s="1">
        <f>IF(t_instalado[[#This Row],[Trecho]]&lt;&gt;"",SUM(t_instalado[[#This Row],[f.1]:[f.3]]),"")</f>
        <v>85800</v>
      </c>
      <c r="X380" s="19">
        <f>IF(t_instalado[[#This Row],[Trecho]]&lt;&gt;"",t_instalado[[#This Row],[Q.1]]+t_instalado[[#This Row],[Q.2]]+t_instalado[[#This Row],[Q.3]],"")</f>
        <v>10</v>
      </c>
      <c r="Y380" s="1">
        <f>IF(t_instalado[[#This Row],[FLUXO]]&lt;&gt;"",ROUND(t_instalado[[#This Row],[FLUXO]]/t_instalado[[#This Row],[Luminárias]],0),"")</f>
        <v>8580</v>
      </c>
      <c r="Z380" s="1">
        <f>IF(t_instalado[[#This Row],[Luminárias]]&lt;&gt;"",ROUND(t_instalado[[#This Row],[lm_médio]]/t_instalado[[#This Row],[W_médio]],2),"")</f>
        <v>92.26</v>
      </c>
    </row>
    <row r="381" spans="1:26" x14ac:dyDescent="0.25">
      <c r="A381" s="10">
        <v>44</v>
      </c>
      <c r="B381" s="8" t="str">
        <f>IFERROR(INDEX(t_sitio[Trecho], MATCH(t_instalado[[#This Row],[cód.]], t_sitio[cód], 0)), "")</f>
        <v>RUA ANAIR MARIA DE MELO</v>
      </c>
      <c r="C381" s="40" t="s">
        <v>3</v>
      </c>
      <c r="D381" s="117">
        <v>11</v>
      </c>
      <c r="E381" s="117">
        <v>70</v>
      </c>
      <c r="F381" s="40"/>
      <c r="G381" s="117"/>
      <c r="H381" s="112"/>
      <c r="I381" s="40"/>
      <c r="J381" s="117"/>
      <c r="K381" s="41"/>
      <c r="L381" s="5"/>
      <c r="M381" s="9">
        <f>t_instalado[[#This Row],[Q.1]]+t_instalado[[#This Row],[Q.2]]+t_instalado[[#This Row],[Q.3]]</f>
        <v>11</v>
      </c>
      <c r="N381" s="9">
        <f>t_instalado[[#This Row],[Q.1]]+t_instalado[[#This Row],[Q.2]]+t_instalado[[#This Row],[Q.3]]</f>
        <v>11</v>
      </c>
      <c r="O381" s="1">
        <f>IF(t_instalado[[#This Row],[Q.1]]&lt;&gt;"",SUMIFS(t_reator[p],t_reator[tipo],t_instalado[[#This Row],[T.1]],t_reator[w],t_instalado[[#This Row],[P.1(W)]]),"")</f>
        <v>14</v>
      </c>
      <c r="P381" s="1" t="str">
        <f>IF(t_instalado[[#This Row],[Q.2]]&lt;&gt;"",SUMIFS(t_reator[p],t_reator[tipo],t_instalado[[#This Row],[T.2]],t_reator[w],t_instalado[[#This Row],[P.2(W)]]),"")</f>
        <v/>
      </c>
      <c r="Q381" s="1" t="str">
        <f>IF(t_instalado[[#This Row],[Q.3]]&lt;&gt;"",SUMIFS(t_reator[p],t_reator[tipo],t_instalado[[#This Row],[T.3]],t_reator[w],t_instalado[[#This Row],[P.3(W)]]),"")</f>
        <v/>
      </c>
      <c r="R381" s="1">
        <f>IF(t_instalado[[#This Row],[Q.1]]&lt;&gt;"",IFERROR(IFERROR(D381*(E381+O381)+G381*(H381+P381)+J381*(K381+Q381),D381*(E381+O381)+G381*(H381+P381)),D381*(E381+O381)),"")</f>
        <v>924</v>
      </c>
      <c r="S381" s="1">
        <f>IF(t_instalado[[#This Row],[Consumo_W]]&lt;&gt;"",ROUND(t_instalado[[#This Row],[Consumo_W]]/t_instalado[[#This Row],[Luminárias]],0),"")</f>
        <v>84</v>
      </c>
      <c r="T381" s="1">
        <f>IF(t_instalado[[#This Row],[Q.1]]&lt;&gt;"",SUMIFS(t_fluxo_lumin[fluxo],t_fluxo_lumin[tipo],t_instalado[[#This Row],[T.1]])*t_instalado[[#This Row],[P.1(W)]]*t_instalado[[#This Row],[Q.1]],"")</f>
        <v>84700</v>
      </c>
      <c r="U381" s="1" t="str">
        <f>IF(t_instalado[[#This Row],[Q.2]]&lt;&gt;"",SUMIFS(t_fluxo_lumin[fluxo],t_fluxo_lumin[tipo],t_instalado[[#This Row],[T.2]])*t_instalado[[#This Row],[Q.2]]*t_instalado[[#This Row],[P.2(W)]],"")</f>
        <v/>
      </c>
      <c r="V381" s="1" t="str">
        <f>IF(t_instalado[[#This Row],[Q.3]]&lt;&gt;"",SUMIFS(t_fluxo_lumin[fluxo],t_fluxo_lumin[tipo],t_instalado[[#This Row],[T.3]])*t_instalado[[#This Row],[Q.3]]*t_instalado[[#This Row],[P.3(W)]],"")</f>
        <v/>
      </c>
      <c r="W381" s="1">
        <f>IF(t_instalado[[#This Row],[Trecho]]&lt;&gt;"",SUM(t_instalado[[#This Row],[f.1]:[f.3]]),"")</f>
        <v>84700</v>
      </c>
      <c r="X381" s="19">
        <f>IF(t_instalado[[#This Row],[Trecho]]&lt;&gt;"",t_instalado[[#This Row],[Q.1]]+t_instalado[[#This Row],[Q.2]]+t_instalado[[#This Row],[Q.3]],"")</f>
        <v>11</v>
      </c>
      <c r="Y381" s="1">
        <f>IF(t_instalado[[#This Row],[FLUXO]]&lt;&gt;"",ROUND(t_instalado[[#This Row],[FLUXO]]/t_instalado[[#This Row],[Luminárias]],0),"")</f>
        <v>7700</v>
      </c>
      <c r="Z381" s="1">
        <f>IF(t_instalado[[#This Row],[Luminárias]]&lt;&gt;"",ROUND(t_instalado[[#This Row],[lm_médio]]/t_instalado[[#This Row],[W_médio]],2),"")</f>
        <v>91.67</v>
      </c>
    </row>
    <row r="382" spans="1:26" x14ac:dyDescent="0.25">
      <c r="A382" s="10">
        <v>45</v>
      </c>
      <c r="B382" s="8" t="str">
        <f>IFERROR(INDEX(t_sitio[Trecho], MATCH(t_instalado[[#This Row],[cód.]], t_sitio[cód], 0)), "")</f>
        <v>RUA ANANIAS COSTA</v>
      </c>
      <c r="C382" s="40" t="s">
        <v>3</v>
      </c>
      <c r="D382" s="117">
        <v>3</v>
      </c>
      <c r="E382" s="117">
        <v>70</v>
      </c>
      <c r="F382" s="40"/>
      <c r="G382" s="117"/>
      <c r="H382" s="112"/>
      <c r="I382" s="40"/>
      <c r="J382" s="117"/>
      <c r="K382" s="41"/>
      <c r="L382" s="5"/>
      <c r="M382" s="9">
        <f>t_instalado[[#This Row],[Q.1]]+t_instalado[[#This Row],[Q.2]]+t_instalado[[#This Row],[Q.3]]</f>
        <v>3</v>
      </c>
      <c r="N382" s="9">
        <f>t_instalado[[#This Row],[Q.1]]+t_instalado[[#This Row],[Q.2]]+t_instalado[[#This Row],[Q.3]]</f>
        <v>3</v>
      </c>
      <c r="O382" s="1">
        <f>IF(t_instalado[[#This Row],[Q.1]]&lt;&gt;"",SUMIFS(t_reator[p],t_reator[tipo],t_instalado[[#This Row],[T.1]],t_reator[w],t_instalado[[#This Row],[P.1(W)]]),"")</f>
        <v>14</v>
      </c>
      <c r="P382" s="1" t="str">
        <f>IF(t_instalado[[#This Row],[Q.2]]&lt;&gt;"",SUMIFS(t_reator[p],t_reator[tipo],t_instalado[[#This Row],[T.2]],t_reator[w],t_instalado[[#This Row],[P.2(W)]]),"")</f>
        <v/>
      </c>
      <c r="Q382" s="1" t="str">
        <f>IF(t_instalado[[#This Row],[Q.3]]&lt;&gt;"",SUMIFS(t_reator[p],t_reator[tipo],t_instalado[[#This Row],[T.3]],t_reator[w],t_instalado[[#This Row],[P.3(W)]]),"")</f>
        <v/>
      </c>
      <c r="R382" s="1">
        <f>IF(t_instalado[[#This Row],[Q.1]]&lt;&gt;"",IFERROR(IFERROR(D382*(E382+O382)+G382*(H382+P382)+J382*(K382+Q382),D382*(E382+O382)+G382*(H382+P382)),D382*(E382+O382)),"")</f>
        <v>252</v>
      </c>
      <c r="S382" s="1">
        <f>IF(t_instalado[[#This Row],[Consumo_W]]&lt;&gt;"",ROUND(t_instalado[[#This Row],[Consumo_W]]/t_instalado[[#This Row],[Luminárias]],0),"")</f>
        <v>84</v>
      </c>
      <c r="T382" s="1">
        <f>IF(t_instalado[[#This Row],[Q.1]]&lt;&gt;"",SUMIFS(t_fluxo_lumin[fluxo],t_fluxo_lumin[tipo],t_instalado[[#This Row],[T.1]])*t_instalado[[#This Row],[P.1(W)]]*t_instalado[[#This Row],[Q.1]],"")</f>
        <v>23100</v>
      </c>
      <c r="U382" s="1" t="str">
        <f>IF(t_instalado[[#This Row],[Q.2]]&lt;&gt;"",SUMIFS(t_fluxo_lumin[fluxo],t_fluxo_lumin[tipo],t_instalado[[#This Row],[T.2]])*t_instalado[[#This Row],[Q.2]]*t_instalado[[#This Row],[P.2(W)]],"")</f>
        <v/>
      </c>
      <c r="V382" s="1" t="str">
        <f>IF(t_instalado[[#This Row],[Q.3]]&lt;&gt;"",SUMIFS(t_fluxo_lumin[fluxo],t_fluxo_lumin[tipo],t_instalado[[#This Row],[T.3]])*t_instalado[[#This Row],[Q.3]]*t_instalado[[#This Row],[P.3(W)]],"")</f>
        <v/>
      </c>
      <c r="W382" s="1">
        <f>IF(t_instalado[[#This Row],[Trecho]]&lt;&gt;"",SUM(t_instalado[[#This Row],[f.1]:[f.3]]),"")</f>
        <v>23100</v>
      </c>
      <c r="X382" s="19">
        <f>IF(t_instalado[[#This Row],[Trecho]]&lt;&gt;"",t_instalado[[#This Row],[Q.1]]+t_instalado[[#This Row],[Q.2]]+t_instalado[[#This Row],[Q.3]],"")</f>
        <v>3</v>
      </c>
      <c r="Y382" s="1">
        <f>IF(t_instalado[[#This Row],[FLUXO]]&lt;&gt;"",ROUND(t_instalado[[#This Row],[FLUXO]]/t_instalado[[#This Row],[Luminárias]],0),"")</f>
        <v>7700</v>
      </c>
      <c r="Z382" s="1">
        <f>IF(t_instalado[[#This Row],[Luminárias]]&lt;&gt;"",ROUND(t_instalado[[#This Row],[lm_médio]]/t_instalado[[#This Row],[W_médio]],2),"")</f>
        <v>91.67</v>
      </c>
    </row>
    <row r="383" spans="1:26" x14ac:dyDescent="0.25">
      <c r="A383" s="10">
        <v>46</v>
      </c>
      <c r="B383" s="8" t="str">
        <f>IFERROR(INDEX(t_sitio[Trecho], MATCH(t_instalado[[#This Row],[cód.]], t_sitio[cód], 0)), "")</f>
        <v>RUA ANGELO ZANINETTI</v>
      </c>
      <c r="C383" s="40" t="s">
        <v>3</v>
      </c>
      <c r="D383" s="117">
        <v>20</v>
      </c>
      <c r="E383" s="117">
        <v>70</v>
      </c>
      <c r="F383" s="40"/>
      <c r="G383" s="117"/>
      <c r="H383" s="112"/>
      <c r="I383" s="40"/>
      <c r="J383" s="117"/>
      <c r="K383" s="41"/>
      <c r="L383" s="5"/>
      <c r="M383" s="9">
        <f>t_instalado[[#This Row],[Q.1]]+t_instalado[[#This Row],[Q.2]]+t_instalado[[#This Row],[Q.3]]</f>
        <v>20</v>
      </c>
      <c r="N383" s="9">
        <f>t_instalado[[#This Row],[Q.1]]+t_instalado[[#This Row],[Q.2]]+t_instalado[[#This Row],[Q.3]]</f>
        <v>20</v>
      </c>
      <c r="O383" s="1">
        <f>IF(t_instalado[[#This Row],[Q.1]]&lt;&gt;"",SUMIFS(t_reator[p],t_reator[tipo],t_instalado[[#This Row],[T.1]],t_reator[w],t_instalado[[#This Row],[P.1(W)]]),"")</f>
        <v>14</v>
      </c>
      <c r="P383" s="1" t="str">
        <f>IF(t_instalado[[#This Row],[Q.2]]&lt;&gt;"",SUMIFS(t_reator[p],t_reator[tipo],t_instalado[[#This Row],[T.2]],t_reator[w],t_instalado[[#This Row],[P.2(W)]]),"")</f>
        <v/>
      </c>
      <c r="Q383" s="1" t="str">
        <f>IF(t_instalado[[#This Row],[Q.3]]&lt;&gt;"",SUMIFS(t_reator[p],t_reator[tipo],t_instalado[[#This Row],[T.3]],t_reator[w],t_instalado[[#This Row],[P.3(W)]]),"")</f>
        <v/>
      </c>
      <c r="R383" s="1">
        <f>IF(t_instalado[[#This Row],[Q.1]]&lt;&gt;"",IFERROR(IFERROR(D383*(E383+O383)+G383*(H383+P383)+J383*(K383+Q383),D383*(E383+O383)+G383*(H383+P383)),D383*(E383+O383)),"")</f>
        <v>1680</v>
      </c>
      <c r="S383" s="1">
        <f>IF(t_instalado[[#This Row],[Consumo_W]]&lt;&gt;"",ROUND(t_instalado[[#This Row],[Consumo_W]]/t_instalado[[#This Row],[Luminárias]],0),"")</f>
        <v>84</v>
      </c>
      <c r="T383" s="1">
        <f>IF(t_instalado[[#This Row],[Q.1]]&lt;&gt;"",SUMIFS(t_fluxo_lumin[fluxo],t_fluxo_lumin[tipo],t_instalado[[#This Row],[T.1]])*t_instalado[[#This Row],[P.1(W)]]*t_instalado[[#This Row],[Q.1]],"")</f>
        <v>154000</v>
      </c>
      <c r="U383" s="1" t="str">
        <f>IF(t_instalado[[#This Row],[Q.2]]&lt;&gt;"",SUMIFS(t_fluxo_lumin[fluxo],t_fluxo_lumin[tipo],t_instalado[[#This Row],[T.2]])*t_instalado[[#This Row],[Q.2]]*t_instalado[[#This Row],[P.2(W)]],"")</f>
        <v/>
      </c>
      <c r="V383" s="1" t="str">
        <f>IF(t_instalado[[#This Row],[Q.3]]&lt;&gt;"",SUMIFS(t_fluxo_lumin[fluxo],t_fluxo_lumin[tipo],t_instalado[[#This Row],[T.3]])*t_instalado[[#This Row],[Q.3]]*t_instalado[[#This Row],[P.3(W)]],"")</f>
        <v/>
      </c>
      <c r="W383" s="1">
        <f>IF(t_instalado[[#This Row],[Trecho]]&lt;&gt;"",SUM(t_instalado[[#This Row],[f.1]:[f.3]]),"")</f>
        <v>154000</v>
      </c>
      <c r="X383" s="19">
        <f>IF(t_instalado[[#This Row],[Trecho]]&lt;&gt;"",t_instalado[[#This Row],[Q.1]]+t_instalado[[#This Row],[Q.2]]+t_instalado[[#This Row],[Q.3]],"")</f>
        <v>20</v>
      </c>
      <c r="Y383" s="1">
        <f>IF(t_instalado[[#This Row],[FLUXO]]&lt;&gt;"",ROUND(t_instalado[[#This Row],[FLUXO]]/t_instalado[[#This Row],[Luminárias]],0),"")</f>
        <v>7700</v>
      </c>
      <c r="Z383" s="1">
        <f>IF(t_instalado[[#This Row],[Luminárias]]&lt;&gt;"",ROUND(t_instalado[[#This Row],[lm_médio]]/t_instalado[[#This Row],[W_médio]],2),"")</f>
        <v>91.67</v>
      </c>
    </row>
    <row r="384" spans="1:26" x14ac:dyDescent="0.25">
      <c r="A384" s="10">
        <v>47</v>
      </c>
      <c r="B384" s="8" t="str">
        <f>IFERROR(INDEX(t_sitio[Trecho], MATCH(t_instalado[[#This Row],[cód.]], t_sitio[cód], 0)), "")</f>
        <v>RUA ANTENOR DE ARAUJO BUENO</v>
      </c>
      <c r="C384" s="40" t="s">
        <v>3</v>
      </c>
      <c r="D384" s="117">
        <v>3</v>
      </c>
      <c r="E384" s="117">
        <v>70</v>
      </c>
      <c r="F384" s="40"/>
      <c r="G384" s="117"/>
      <c r="H384" s="112"/>
      <c r="I384" s="40"/>
      <c r="J384" s="117"/>
      <c r="K384" s="41"/>
      <c r="L384" s="5"/>
      <c r="M384" s="9">
        <f>t_instalado[[#This Row],[Q.1]]+t_instalado[[#This Row],[Q.2]]+t_instalado[[#This Row],[Q.3]]</f>
        <v>3</v>
      </c>
      <c r="N384" s="9">
        <f>t_instalado[[#This Row],[Q.1]]+t_instalado[[#This Row],[Q.2]]+t_instalado[[#This Row],[Q.3]]</f>
        <v>3</v>
      </c>
      <c r="O384" s="1">
        <f>IF(t_instalado[[#This Row],[Q.1]]&lt;&gt;"",SUMIFS(t_reator[p],t_reator[tipo],t_instalado[[#This Row],[T.1]],t_reator[w],t_instalado[[#This Row],[P.1(W)]]),"")</f>
        <v>14</v>
      </c>
      <c r="P384" s="1" t="str">
        <f>IF(t_instalado[[#This Row],[Q.2]]&lt;&gt;"",SUMIFS(t_reator[p],t_reator[tipo],t_instalado[[#This Row],[T.2]],t_reator[w],t_instalado[[#This Row],[P.2(W)]]),"")</f>
        <v/>
      </c>
      <c r="Q384" s="1" t="str">
        <f>IF(t_instalado[[#This Row],[Q.3]]&lt;&gt;"",SUMIFS(t_reator[p],t_reator[tipo],t_instalado[[#This Row],[T.3]],t_reator[w],t_instalado[[#This Row],[P.3(W)]]),"")</f>
        <v/>
      </c>
      <c r="R384" s="1">
        <f>IF(t_instalado[[#This Row],[Q.1]]&lt;&gt;"",IFERROR(IFERROR(D384*(E384+O384)+G384*(H384+P384)+J384*(K384+Q384),D384*(E384+O384)+G384*(H384+P384)),D384*(E384+O384)),"")</f>
        <v>252</v>
      </c>
      <c r="S384" s="1">
        <f>IF(t_instalado[[#This Row],[Consumo_W]]&lt;&gt;"",ROUND(t_instalado[[#This Row],[Consumo_W]]/t_instalado[[#This Row],[Luminárias]],0),"")</f>
        <v>84</v>
      </c>
      <c r="T384" s="1">
        <f>IF(t_instalado[[#This Row],[Q.1]]&lt;&gt;"",SUMIFS(t_fluxo_lumin[fluxo],t_fluxo_lumin[tipo],t_instalado[[#This Row],[T.1]])*t_instalado[[#This Row],[P.1(W)]]*t_instalado[[#This Row],[Q.1]],"")</f>
        <v>23100</v>
      </c>
      <c r="U384" s="1" t="str">
        <f>IF(t_instalado[[#This Row],[Q.2]]&lt;&gt;"",SUMIFS(t_fluxo_lumin[fluxo],t_fluxo_lumin[tipo],t_instalado[[#This Row],[T.2]])*t_instalado[[#This Row],[Q.2]]*t_instalado[[#This Row],[P.2(W)]],"")</f>
        <v/>
      </c>
      <c r="V384" s="1" t="str">
        <f>IF(t_instalado[[#This Row],[Q.3]]&lt;&gt;"",SUMIFS(t_fluxo_lumin[fluxo],t_fluxo_lumin[tipo],t_instalado[[#This Row],[T.3]])*t_instalado[[#This Row],[Q.3]]*t_instalado[[#This Row],[P.3(W)]],"")</f>
        <v/>
      </c>
      <c r="W384" s="1">
        <f>IF(t_instalado[[#This Row],[Trecho]]&lt;&gt;"",SUM(t_instalado[[#This Row],[f.1]:[f.3]]),"")</f>
        <v>23100</v>
      </c>
      <c r="X384" s="19">
        <f>IF(t_instalado[[#This Row],[Trecho]]&lt;&gt;"",t_instalado[[#This Row],[Q.1]]+t_instalado[[#This Row],[Q.2]]+t_instalado[[#This Row],[Q.3]],"")</f>
        <v>3</v>
      </c>
      <c r="Y384" s="1">
        <f>IF(t_instalado[[#This Row],[FLUXO]]&lt;&gt;"",ROUND(t_instalado[[#This Row],[FLUXO]]/t_instalado[[#This Row],[Luminárias]],0),"")</f>
        <v>7700</v>
      </c>
      <c r="Z384" s="1">
        <f>IF(t_instalado[[#This Row],[Luminárias]]&lt;&gt;"",ROUND(t_instalado[[#This Row],[lm_médio]]/t_instalado[[#This Row],[W_médio]],2),"")</f>
        <v>91.67</v>
      </c>
    </row>
    <row r="385" spans="1:26" x14ac:dyDescent="0.25">
      <c r="A385" s="10">
        <v>48</v>
      </c>
      <c r="B385" s="8" t="str">
        <f>IFERROR(INDEX(t_sitio[Trecho], MATCH(t_instalado[[#This Row],[cód.]], t_sitio[cód], 0)), "")</f>
        <v>RUA ANTONIO BARIZZO</v>
      </c>
      <c r="C385" s="40" t="s">
        <v>3</v>
      </c>
      <c r="D385" s="117">
        <v>6</v>
      </c>
      <c r="E385" s="117">
        <v>70</v>
      </c>
      <c r="F385" s="40"/>
      <c r="G385" s="117"/>
      <c r="H385" s="112"/>
      <c r="I385" s="40"/>
      <c r="J385" s="117"/>
      <c r="K385" s="41"/>
      <c r="L385" s="5"/>
      <c r="M385" s="9">
        <f>t_instalado[[#This Row],[Q.1]]+t_instalado[[#This Row],[Q.2]]+t_instalado[[#This Row],[Q.3]]</f>
        <v>6</v>
      </c>
      <c r="N385" s="9">
        <f>t_instalado[[#This Row],[Q.1]]+t_instalado[[#This Row],[Q.2]]+t_instalado[[#This Row],[Q.3]]</f>
        <v>6</v>
      </c>
      <c r="O385" s="1">
        <f>IF(t_instalado[[#This Row],[Q.1]]&lt;&gt;"",SUMIFS(t_reator[p],t_reator[tipo],t_instalado[[#This Row],[T.1]],t_reator[w],t_instalado[[#This Row],[P.1(W)]]),"")</f>
        <v>14</v>
      </c>
      <c r="P385" s="1" t="str">
        <f>IF(t_instalado[[#This Row],[Q.2]]&lt;&gt;"",SUMIFS(t_reator[p],t_reator[tipo],t_instalado[[#This Row],[T.2]],t_reator[w],t_instalado[[#This Row],[P.2(W)]]),"")</f>
        <v/>
      </c>
      <c r="Q385" s="1" t="str">
        <f>IF(t_instalado[[#This Row],[Q.3]]&lt;&gt;"",SUMIFS(t_reator[p],t_reator[tipo],t_instalado[[#This Row],[T.3]],t_reator[w],t_instalado[[#This Row],[P.3(W)]]),"")</f>
        <v/>
      </c>
      <c r="R385" s="1">
        <f>IF(t_instalado[[#This Row],[Q.1]]&lt;&gt;"",IFERROR(IFERROR(D385*(E385+O385)+G385*(H385+P385)+J385*(K385+Q385),D385*(E385+O385)+G385*(H385+P385)),D385*(E385+O385)),"")</f>
        <v>504</v>
      </c>
      <c r="S385" s="1">
        <f>IF(t_instalado[[#This Row],[Consumo_W]]&lt;&gt;"",ROUND(t_instalado[[#This Row],[Consumo_W]]/t_instalado[[#This Row],[Luminárias]],0),"")</f>
        <v>84</v>
      </c>
      <c r="T385" s="1">
        <f>IF(t_instalado[[#This Row],[Q.1]]&lt;&gt;"",SUMIFS(t_fluxo_lumin[fluxo],t_fluxo_lumin[tipo],t_instalado[[#This Row],[T.1]])*t_instalado[[#This Row],[P.1(W)]]*t_instalado[[#This Row],[Q.1]],"")</f>
        <v>46200</v>
      </c>
      <c r="U385" s="1" t="str">
        <f>IF(t_instalado[[#This Row],[Q.2]]&lt;&gt;"",SUMIFS(t_fluxo_lumin[fluxo],t_fluxo_lumin[tipo],t_instalado[[#This Row],[T.2]])*t_instalado[[#This Row],[Q.2]]*t_instalado[[#This Row],[P.2(W)]],"")</f>
        <v/>
      </c>
      <c r="V385" s="1" t="str">
        <f>IF(t_instalado[[#This Row],[Q.3]]&lt;&gt;"",SUMIFS(t_fluxo_lumin[fluxo],t_fluxo_lumin[tipo],t_instalado[[#This Row],[T.3]])*t_instalado[[#This Row],[Q.3]]*t_instalado[[#This Row],[P.3(W)]],"")</f>
        <v/>
      </c>
      <c r="W385" s="1">
        <f>IF(t_instalado[[#This Row],[Trecho]]&lt;&gt;"",SUM(t_instalado[[#This Row],[f.1]:[f.3]]),"")</f>
        <v>46200</v>
      </c>
      <c r="X385" s="19">
        <f>IF(t_instalado[[#This Row],[Trecho]]&lt;&gt;"",t_instalado[[#This Row],[Q.1]]+t_instalado[[#This Row],[Q.2]]+t_instalado[[#This Row],[Q.3]],"")</f>
        <v>6</v>
      </c>
      <c r="Y385" s="1">
        <f>IF(t_instalado[[#This Row],[FLUXO]]&lt;&gt;"",ROUND(t_instalado[[#This Row],[FLUXO]]/t_instalado[[#This Row],[Luminárias]],0),"")</f>
        <v>7700</v>
      </c>
      <c r="Z385" s="1">
        <f>IF(t_instalado[[#This Row],[Luminárias]]&lt;&gt;"",ROUND(t_instalado[[#This Row],[lm_médio]]/t_instalado[[#This Row],[W_médio]],2),"")</f>
        <v>91.67</v>
      </c>
    </row>
    <row r="386" spans="1:26" x14ac:dyDescent="0.25">
      <c r="A386" s="10">
        <v>49</v>
      </c>
      <c r="B386" s="8" t="str">
        <f>IFERROR(INDEX(t_sitio[Trecho], MATCH(t_instalado[[#This Row],[cód.]], t_sitio[cód], 0)), "")</f>
        <v>RUA ANTONIO DE MOURA BUENO</v>
      </c>
      <c r="C386" s="40" t="s">
        <v>3</v>
      </c>
      <c r="D386" s="117">
        <v>11</v>
      </c>
      <c r="E386" s="117">
        <v>70</v>
      </c>
      <c r="F386" s="40" t="s">
        <v>3</v>
      </c>
      <c r="G386" s="117">
        <v>1</v>
      </c>
      <c r="H386" s="112">
        <v>250</v>
      </c>
      <c r="I386" s="40"/>
      <c r="J386" s="117"/>
      <c r="K386" s="41"/>
      <c r="L386" s="5"/>
      <c r="M386" s="9">
        <f>t_instalado[[#This Row],[Q.1]]+t_instalado[[#This Row],[Q.2]]+t_instalado[[#This Row],[Q.3]]</f>
        <v>12</v>
      </c>
      <c r="N386" s="9">
        <f>t_instalado[[#This Row],[Q.1]]+t_instalado[[#This Row],[Q.2]]+t_instalado[[#This Row],[Q.3]]</f>
        <v>12</v>
      </c>
      <c r="O386" s="1">
        <f>IF(t_instalado[[#This Row],[Q.1]]&lt;&gt;"",SUMIFS(t_reator[p],t_reator[tipo],t_instalado[[#This Row],[T.1]],t_reator[w],t_instalado[[#This Row],[P.1(W)]]),"")</f>
        <v>14</v>
      </c>
      <c r="P386" s="1">
        <f>IF(t_instalado[[#This Row],[Q.2]]&lt;&gt;"",SUMIFS(t_reator[p],t_reator[tipo],t_instalado[[#This Row],[T.2]],t_reator[w],t_instalado[[#This Row],[P.2(W)]]),"")</f>
        <v>30</v>
      </c>
      <c r="Q386" s="1" t="str">
        <f>IF(t_instalado[[#This Row],[Q.3]]&lt;&gt;"",SUMIFS(t_reator[p],t_reator[tipo],t_instalado[[#This Row],[T.3]],t_reator[w],t_instalado[[#This Row],[P.3(W)]]),"")</f>
        <v/>
      </c>
      <c r="R386" s="1">
        <f>IF(t_instalado[[#This Row],[Q.1]]&lt;&gt;"",IFERROR(IFERROR(D386*(E386+O386)+G386*(H386+P386)+J386*(K386+Q386),D386*(E386+O386)+G386*(H386+P386)),D386*(E386+O386)),"")</f>
        <v>1204</v>
      </c>
      <c r="S386" s="1">
        <f>IF(t_instalado[[#This Row],[Consumo_W]]&lt;&gt;"",ROUND(t_instalado[[#This Row],[Consumo_W]]/t_instalado[[#This Row],[Luminárias]],0),"")</f>
        <v>100</v>
      </c>
      <c r="T386" s="1">
        <f>IF(t_instalado[[#This Row],[Q.1]]&lt;&gt;"",SUMIFS(t_fluxo_lumin[fluxo],t_fluxo_lumin[tipo],t_instalado[[#This Row],[T.1]])*t_instalado[[#This Row],[P.1(W)]]*t_instalado[[#This Row],[Q.1]],"")</f>
        <v>84700</v>
      </c>
      <c r="U386" s="1">
        <f>IF(t_instalado[[#This Row],[Q.2]]&lt;&gt;"",SUMIFS(t_fluxo_lumin[fluxo],t_fluxo_lumin[tipo],t_instalado[[#This Row],[T.2]])*t_instalado[[#This Row],[Q.2]]*t_instalado[[#This Row],[P.2(W)]],"")</f>
        <v>27500</v>
      </c>
      <c r="V386" s="1" t="str">
        <f>IF(t_instalado[[#This Row],[Q.3]]&lt;&gt;"",SUMIFS(t_fluxo_lumin[fluxo],t_fluxo_lumin[tipo],t_instalado[[#This Row],[T.3]])*t_instalado[[#This Row],[Q.3]]*t_instalado[[#This Row],[P.3(W)]],"")</f>
        <v/>
      </c>
      <c r="W386" s="1">
        <f>IF(t_instalado[[#This Row],[Trecho]]&lt;&gt;"",SUM(t_instalado[[#This Row],[f.1]:[f.3]]),"")</f>
        <v>112200</v>
      </c>
      <c r="X386" s="19">
        <f>IF(t_instalado[[#This Row],[Trecho]]&lt;&gt;"",t_instalado[[#This Row],[Q.1]]+t_instalado[[#This Row],[Q.2]]+t_instalado[[#This Row],[Q.3]],"")</f>
        <v>12</v>
      </c>
      <c r="Y386" s="1">
        <f>IF(t_instalado[[#This Row],[FLUXO]]&lt;&gt;"",ROUND(t_instalado[[#This Row],[FLUXO]]/t_instalado[[#This Row],[Luminárias]],0),"")</f>
        <v>9350</v>
      </c>
      <c r="Z386" s="1">
        <f>IF(t_instalado[[#This Row],[Luminárias]]&lt;&gt;"",ROUND(t_instalado[[#This Row],[lm_médio]]/t_instalado[[#This Row],[W_médio]],2),"")</f>
        <v>93.5</v>
      </c>
    </row>
    <row r="387" spans="1:26" x14ac:dyDescent="0.25">
      <c r="A387" s="10">
        <v>50</v>
      </c>
      <c r="B387" s="8" t="str">
        <f>IFERROR(INDEX(t_sitio[Trecho], MATCH(t_instalado[[#This Row],[cód.]], t_sitio[cód], 0)), "")</f>
        <v>RUA ANTONIO DE OLIVEIRA LIMA</v>
      </c>
      <c r="C387" s="40" t="s">
        <v>3</v>
      </c>
      <c r="D387" s="117">
        <v>6</v>
      </c>
      <c r="E387" s="117">
        <v>70</v>
      </c>
      <c r="F387" s="40"/>
      <c r="G387" s="117"/>
      <c r="H387" s="112"/>
      <c r="I387" s="40"/>
      <c r="J387" s="117"/>
      <c r="K387" s="41"/>
      <c r="L387" s="5"/>
      <c r="M387" s="9">
        <f>t_instalado[[#This Row],[Q.1]]+t_instalado[[#This Row],[Q.2]]+t_instalado[[#This Row],[Q.3]]</f>
        <v>6</v>
      </c>
      <c r="N387" s="9">
        <f>t_instalado[[#This Row],[Q.1]]+t_instalado[[#This Row],[Q.2]]+t_instalado[[#This Row],[Q.3]]</f>
        <v>6</v>
      </c>
      <c r="O387" s="1">
        <f>IF(t_instalado[[#This Row],[Q.1]]&lt;&gt;"",SUMIFS(t_reator[p],t_reator[tipo],t_instalado[[#This Row],[T.1]],t_reator[w],t_instalado[[#This Row],[P.1(W)]]),"")</f>
        <v>14</v>
      </c>
      <c r="P387" s="1" t="str">
        <f>IF(t_instalado[[#This Row],[Q.2]]&lt;&gt;"",SUMIFS(t_reator[p],t_reator[tipo],t_instalado[[#This Row],[T.2]],t_reator[w],t_instalado[[#This Row],[P.2(W)]]),"")</f>
        <v/>
      </c>
      <c r="Q387" s="1" t="str">
        <f>IF(t_instalado[[#This Row],[Q.3]]&lt;&gt;"",SUMIFS(t_reator[p],t_reator[tipo],t_instalado[[#This Row],[T.3]],t_reator[w],t_instalado[[#This Row],[P.3(W)]]),"")</f>
        <v/>
      </c>
      <c r="R387" s="1">
        <f>IF(t_instalado[[#This Row],[Q.1]]&lt;&gt;"",IFERROR(IFERROR(D387*(E387+O387)+G387*(H387+P387)+J387*(K387+Q387),D387*(E387+O387)+G387*(H387+P387)),D387*(E387+O387)),"")</f>
        <v>504</v>
      </c>
      <c r="S387" s="1">
        <f>IF(t_instalado[[#This Row],[Consumo_W]]&lt;&gt;"",ROUND(t_instalado[[#This Row],[Consumo_W]]/t_instalado[[#This Row],[Luminárias]],0),"")</f>
        <v>84</v>
      </c>
      <c r="T387" s="1">
        <f>IF(t_instalado[[#This Row],[Q.1]]&lt;&gt;"",SUMIFS(t_fluxo_lumin[fluxo],t_fluxo_lumin[tipo],t_instalado[[#This Row],[T.1]])*t_instalado[[#This Row],[P.1(W)]]*t_instalado[[#This Row],[Q.1]],"")</f>
        <v>46200</v>
      </c>
      <c r="U387" s="1" t="str">
        <f>IF(t_instalado[[#This Row],[Q.2]]&lt;&gt;"",SUMIFS(t_fluxo_lumin[fluxo],t_fluxo_lumin[tipo],t_instalado[[#This Row],[T.2]])*t_instalado[[#This Row],[Q.2]]*t_instalado[[#This Row],[P.2(W)]],"")</f>
        <v/>
      </c>
      <c r="V387" s="1" t="str">
        <f>IF(t_instalado[[#This Row],[Q.3]]&lt;&gt;"",SUMIFS(t_fluxo_lumin[fluxo],t_fluxo_lumin[tipo],t_instalado[[#This Row],[T.3]])*t_instalado[[#This Row],[Q.3]]*t_instalado[[#This Row],[P.3(W)]],"")</f>
        <v/>
      </c>
      <c r="W387" s="1">
        <f>IF(t_instalado[[#This Row],[Trecho]]&lt;&gt;"",SUM(t_instalado[[#This Row],[f.1]:[f.3]]),"")</f>
        <v>46200</v>
      </c>
      <c r="X387" s="19">
        <f>IF(t_instalado[[#This Row],[Trecho]]&lt;&gt;"",t_instalado[[#This Row],[Q.1]]+t_instalado[[#This Row],[Q.2]]+t_instalado[[#This Row],[Q.3]],"")</f>
        <v>6</v>
      </c>
      <c r="Y387" s="1">
        <f>IF(t_instalado[[#This Row],[FLUXO]]&lt;&gt;"",ROUND(t_instalado[[#This Row],[FLUXO]]/t_instalado[[#This Row],[Luminárias]],0),"")</f>
        <v>7700</v>
      </c>
      <c r="Z387" s="1">
        <f>IF(t_instalado[[#This Row],[Luminárias]]&lt;&gt;"",ROUND(t_instalado[[#This Row],[lm_médio]]/t_instalado[[#This Row],[W_médio]],2),"")</f>
        <v>91.67</v>
      </c>
    </row>
    <row r="388" spans="1:26" x14ac:dyDescent="0.25">
      <c r="A388" s="10">
        <v>51</v>
      </c>
      <c r="B388" s="8" t="str">
        <f>IFERROR(INDEX(t_sitio[Trecho], MATCH(t_instalado[[#This Row],[cód.]], t_sitio[cód], 0)), "")</f>
        <v>RUA ANTONIO JUVENTINO DE MOURA</v>
      </c>
      <c r="C388" s="40" t="s">
        <v>3</v>
      </c>
      <c r="D388" s="117">
        <v>23</v>
      </c>
      <c r="E388" s="117">
        <v>70</v>
      </c>
      <c r="F388" s="40"/>
      <c r="G388" s="117"/>
      <c r="H388" s="112"/>
      <c r="I388" s="40"/>
      <c r="J388" s="117"/>
      <c r="K388" s="41"/>
      <c r="L388" s="5"/>
      <c r="M388" s="9">
        <f>t_instalado[[#This Row],[Q.1]]+t_instalado[[#This Row],[Q.2]]+t_instalado[[#This Row],[Q.3]]</f>
        <v>23</v>
      </c>
      <c r="N388" s="9">
        <f>t_instalado[[#This Row],[Q.1]]+t_instalado[[#This Row],[Q.2]]+t_instalado[[#This Row],[Q.3]]</f>
        <v>23</v>
      </c>
      <c r="O388" s="1">
        <f>IF(t_instalado[[#This Row],[Q.1]]&lt;&gt;"",SUMIFS(t_reator[p],t_reator[tipo],t_instalado[[#This Row],[T.1]],t_reator[w],t_instalado[[#This Row],[P.1(W)]]),"")</f>
        <v>14</v>
      </c>
      <c r="P388" s="1" t="str">
        <f>IF(t_instalado[[#This Row],[Q.2]]&lt;&gt;"",SUMIFS(t_reator[p],t_reator[tipo],t_instalado[[#This Row],[T.2]],t_reator[w],t_instalado[[#This Row],[P.2(W)]]),"")</f>
        <v/>
      </c>
      <c r="Q388" s="1" t="str">
        <f>IF(t_instalado[[#This Row],[Q.3]]&lt;&gt;"",SUMIFS(t_reator[p],t_reator[tipo],t_instalado[[#This Row],[T.3]],t_reator[w],t_instalado[[#This Row],[P.3(W)]]),"")</f>
        <v/>
      </c>
      <c r="R388" s="1">
        <f>IF(t_instalado[[#This Row],[Q.1]]&lt;&gt;"",IFERROR(IFERROR(D388*(E388+O388)+G388*(H388+P388)+J388*(K388+Q388),D388*(E388+O388)+G388*(H388+P388)),D388*(E388+O388)),"")</f>
        <v>1932</v>
      </c>
      <c r="S388" s="1">
        <f>IF(t_instalado[[#This Row],[Consumo_W]]&lt;&gt;"",ROUND(t_instalado[[#This Row],[Consumo_W]]/t_instalado[[#This Row],[Luminárias]],0),"")</f>
        <v>84</v>
      </c>
      <c r="T388" s="1">
        <f>IF(t_instalado[[#This Row],[Q.1]]&lt;&gt;"",SUMIFS(t_fluxo_lumin[fluxo],t_fluxo_lumin[tipo],t_instalado[[#This Row],[T.1]])*t_instalado[[#This Row],[P.1(W)]]*t_instalado[[#This Row],[Q.1]],"")</f>
        <v>177100</v>
      </c>
      <c r="U388" s="1" t="str">
        <f>IF(t_instalado[[#This Row],[Q.2]]&lt;&gt;"",SUMIFS(t_fluxo_lumin[fluxo],t_fluxo_lumin[tipo],t_instalado[[#This Row],[T.2]])*t_instalado[[#This Row],[Q.2]]*t_instalado[[#This Row],[P.2(W)]],"")</f>
        <v/>
      </c>
      <c r="V388" s="1" t="str">
        <f>IF(t_instalado[[#This Row],[Q.3]]&lt;&gt;"",SUMIFS(t_fluxo_lumin[fluxo],t_fluxo_lumin[tipo],t_instalado[[#This Row],[T.3]])*t_instalado[[#This Row],[Q.3]]*t_instalado[[#This Row],[P.3(W)]],"")</f>
        <v/>
      </c>
      <c r="W388" s="1">
        <f>IF(t_instalado[[#This Row],[Trecho]]&lt;&gt;"",SUM(t_instalado[[#This Row],[f.1]:[f.3]]),"")</f>
        <v>177100</v>
      </c>
      <c r="X388" s="19">
        <f>IF(t_instalado[[#This Row],[Trecho]]&lt;&gt;"",t_instalado[[#This Row],[Q.1]]+t_instalado[[#This Row],[Q.2]]+t_instalado[[#This Row],[Q.3]],"")</f>
        <v>23</v>
      </c>
      <c r="Y388" s="1">
        <f>IF(t_instalado[[#This Row],[FLUXO]]&lt;&gt;"",ROUND(t_instalado[[#This Row],[FLUXO]]/t_instalado[[#This Row],[Luminárias]],0),"")</f>
        <v>7700</v>
      </c>
      <c r="Z388" s="1">
        <f>IF(t_instalado[[#This Row],[Luminárias]]&lt;&gt;"",ROUND(t_instalado[[#This Row],[lm_médio]]/t_instalado[[#This Row],[W_médio]],2),"")</f>
        <v>91.67</v>
      </c>
    </row>
    <row r="389" spans="1:26" x14ac:dyDescent="0.25">
      <c r="A389" s="10">
        <v>52</v>
      </c>
      <c r="B389" s="8" t="str">
        <f>IFERROR(INDEX(t_sitio[Trecho], MATCH(t_instalado[[#This Row],[cód.]], t_sitio[cód], 0)), "")</f>
        <v>RUA ANTONIO JUVENTINO DE MOURA NETO</v>
      </c>
      <c r="C389" s="40" t="s">
        <v>3</v>
      </c>
      <c r="D389" s="117">
        <v>17</v>
      </c>
      <c r="E389" s="117">
        <v>70</v>
      </c>
      <c r="F389" s="40"/>
      <c r="G389" s="117"/>
      <c r="H389" s="112"/>
      <c r="I389" s="40"/>
      <c r="J389" s="117"/>
      <c r="K389" s="41"/>
      <c r="L389" s="5"/>
      <c r="M389" s="9">
        <f>t_instalado[[#This Row],[Q.1]]+t_instalado[[#This Row],[Q.2]]+t_instalado[[#This Row],[Q.3]]</f>
        <v>17</v>
      </c>
      <c r="N389" s="9">
        <f>t_instalado[[#This Row],[Q.1]]+t_instalado[[#This Row],[Q.2]]+t_instalado[[#This Row],[Q.3]]</f>
        <v>17</v>
      </c>
      <c r="O389" s="1">
        <f>IF(t_instalado[[#This Row],[Q.1]]&lt;&gt;"",SUMIFS(t_reator[p],t_reator[tipo],t_instalado[[#This Row],[T.1]],t_reator[w],t_instalado[[#This Row],[P.1(W)]]),"")</f>
        <v>14</v>
      </c>
      <c r="P389" s="1" t="str">
        <f>IF(t_instalado[[#This Row],[Q.2]]&lt;&gt;"",SUMIFS(t_reator[p],t_reator[tipo],t_instalado[[#This Row],[T.2]],t_reator[w],t_instalado[[#This Row],[P.2(W)]]),"")</f>
        <v/>
      </c>
      <c r="Q389" s="1" t="str">
        <f>IF(t_instalado[[#This Row],[Q.3]]&lt;&gt;"",SUMIFS(t_reator[p],t_reator[tipo],t_instalado[[#This Row],[T.3]],t_reator[w],t_instalado[[#This Row],[P.3(W)]]),"")</f>
        <v/>
      </c>
      <c r="R389" s="1">
        <f>IF(t_instalado[[#This Row],[Q.1]]&lt;&gt;"",IFERROR(IFERROR(D389*(E389+O389)+G389*(H389+P389)+J389*(K389+Q389),D389*(E389+O389)+G389*(H389+P389)),D389*(E389+O389)),"")</f>
        <v>1428</v>
      </c>
      <c r="S389" s="1">
        <f>IF(t_instalado[[#This Row],[Consumo_W]]&lt;&gt;"",ROUND(t_instalado[[#This Row],[Consumo_W]]/t_instalado[[#This Row],[Luminárias]],0),"")</f>
        <v>84</v>
      </c>
      <c r="T389" s="1">
        <f>IF(t_instalado[[#This Row],[Q.1]]&lt;&gt;"",SUMIFS(t_fluxo_lumin[fluxo],t_fluxo_lumin[tipo],t_instalado[[#This Row],[T.1]])*t_instalado[[#This Row],[P.1(W)]]*t_instalado[[#This Row],[Q.1]],"")</f>
        <v>130900</v>
      </c>
      <c r="U389" s="1" t="str">
        <f>IF(t_instalado[[#This Row],[Q.2]]&lt;&gt;"",SUMIFS(t_fluxo_lumin[fluxo],t_fluxo_lumin[tipo],t_instalado[[#This Row],[T.2]])*t_instalado[[#This Row],[Q.2]]*t_instalado[[#This Row],[P.2(W)]],"")</f>
        <v/>
      </c>
      <c r="V389" s="1" t="str">
        <f>IF(t_instalado[[#This Row],[Q.3]]&lt;&gt;"",SUMIFS(t_fluxo_lumin[fluxo],t_fluxo_lumin[tipo],t_instalado[[#This Row],[T.3]])*t_instalado[[#This Row],[Q.3]]*t_instalado[[#This Row],[P.3(W)]],"")</f>
        <v/>
      </c>
      <c r="W389" s="1">
        <f>IF(t_instalado[[#This Row],[Trecho]]&lt;&gt;"",SUM(t_instalado[[#This Row],[f.1]:[f.3]]),"")</f>
        <v>130900</v>
      </c>
      <c r="X389" s="19">
        <f>IF(t_instalado[[#This Row],[Trecho]]&lt;&gt;"",t_instalado[[#This Row],[Q.1]]+t_instalado[[#This Row],[Q.2]]+t_instalado[[#This Row],[Q.3]],"")</f>
        <v>17</v>
      </c>
      <c r="Y389" s="1">
        <f>IF(t_instalado[[#This Row],[FLUXO]]&lt;&gt;"",ROUND(t_instalado[[#This Row],[FLUXO]]/t_instalado[[#This Row],[Luminárias]],0),"")</f>
        <v>7700</v>
      </c>
      <c r="Z389" s="1">
        <f>IF(t_instalado[[#This Row],[Luminárias]]&lt;&gt;"",ROUND(t_instalado[[#This Row],[lm_médio]]/t_instalado[[#This Row],[W_médio]],2),"")</f>
        <v>91.67</v>
      </c>
    </row>
    <row r="390" spans="1:26" x14ac:dyDescent="0.25">
      <c r="A390" s="10">
        <v>53</v>
      </c>
      <c r="B390" s="8" t="str">
        <f>IFERROR(INDEX(t_sitio[Trecho], MATCH(t_instalado[[#This Row],[cód.]], t_sitio[cód], 0)), "")</f>
        <v>RUA ANTONIO MARTINS DE MELO</v>
      </c>
      <c r="C390" s="40" t="s">
        <v>3</v>
      </c>
      <c r="D390" s="117">
        <v>1</v>
      </c>
      <c r="E390" s="117">
        <v>150</v>
      </c>
      <c r="F390" s="40"/>
      <c r="G390" s="117"/>
      <c r="H390" s="112"/>
      <c r="I390" s="40"/>
      <c r="J390" s="117"/>
      <c r="K390" s="41"/>
      <c r="L390" s="5"/>
      <c r="M390" s="9">
        <f>t_instalado[[#This Row],[Q.1]]+t_instalado[[#This Row],[Q.2]]+t_instalado[[#This Row],[Q.3]]</f>
        <v>1</v>
      </c>
      <c r="N390" s="9">
        <f>t_instalado[[#This Row],[Q.1]]+t_instalado[[#This Row],[Q.2]]+t_instalado[[#This Row],[Q.3]]</f>
        <v>1</v>
      </c>
      <c r="O390" s="1">
        <f>IF(t_instalado[[#This Row],[Q.1]]&lt;&gt;"",SUMIFS(t_reator[p],t_reator[tipo],t_instalado[[#This Row],[T.1]],t_reator[w],t_instalado[[#This Row],[P.1(W)]]),"")</f>
        <v>22</v>
      </c>
      <c r="P390" s="1" t="str">
        <f>IF(t_instalado[[#This Row],[Q.2]]&lt;&gt;"",SUMIFS(t_reator[p],t_reator[tipo],t_instalado[[#This Row],[T.2]],t_reator[w],t_instalado[[#This Row],[P.2(W)]]),"")</f>
        <v/>
      </c>
      <c r="Q390" s="1" t="str">
        <f>IF(t_instalado[[#This Row],[Q.3]]&lt;&gt;"",SUMIFS(t_reator[p],t_reator[tipo],t_instalado[[#This Row],[T.3]],t_reator[w],t_instalado[[#This Row],[P.3(W)]]),"")</f>
        <v/>
      </c>
      <c r="R390" s="1">
        <f>IF(t_instalado[[#This Row],[Q.1]]&lt;&gt;"",IFERROR(IFERROR(D390*(E390+O390)+G390*(H390+P390)+J390*(K390+Q390),D390*(E390+O390)+G390*(H390+P390)),D390*(E390+O390)),"")</f>
        <v>172</v>
      </c>
      <c r="S390" s="1">
        <f>IF(t_instalado[[#This Row],[Consumo_W]]&lt;&gt;"",ROUND(t_instalado[[#This Row],[Consumo_W]]/t_instalado[[#This Row],[Luminárias]],0),"")</f>
        <v>172</v>
      </c>
      <c r="T390" s="1">
        <f>IF(t_instalado[[#This Row],[Q.1]]&lt;&gt;"",SUMIFS(t_fluxo_lumin[fluxo],t_fluxo_lumin[tipo],t_instalado[[#This Row],[T.1]])*t_instalado[[#This Row],[P.1(W)]]*t_instalado[[#This Row],[Q.1]],"")</f>
        <v>16500</v>
      </c>
      <c r="U390" s="1" t="str">
        <f>IF(t_instalado[[#This Row],[Q.2]]&lt;&gt;"",SUMIFS(t_fluxo_lumin[fluxo],t_fluxo_lumin[tipo],t_instalado[[#This Row],[T.2]])*t_instalado[[#This Row],[Q.2]]*t_instalado[[#This Row],[P.2(W)]],"")</f>
        <v/>
      </c>
      <c r="V390" s="1" t="str">
        <f>IF(t_instalado[[#This Row],[Q.3]]&lt;&gt;"",SUMIFS(t_fluxo_lumin[fluxo],t_fluxo_lumin[tipo],t_instalado[[#This Row],[T.3]])*t_instalado[[#This Row],[Q.3]]*t_instalado[[#This Row],[P.3(W)]],"")</f>
        <v/>
      </c>
      <c r="W390" s="1">
        <f>IF(t_instalado[[#This Row],[Trecho]]&lt;&gt;"",SUM(t_instalado[[#This Row],[f.1]:[f.3]]),"")</f>
        <v>16500</v>
      </c>
      <c r="X390" s="19">
        <f>IF(t_instalado[[#This Row],[Trecho]]&lt;&gt;"",t_instalado[[#This Row],[Q.1]]+t_instalado[[#This Row],[Q.2]]+t_instalado[[#This Row],[Q.3]],"")</f>
        <v>1</v>
      </c>
      <c r="Y390" s="1">
        <f>IF(t_instalado[[#This Row],[FLUXO]]&lt;&gt;"",ROUND(t_instalado[[#This Row],[FLUXO]]/t_instalado[[#This Row],[Luminárias]],0),"")</f>
        <v>16500</v>
      </c>
      <c r="Z390" s="1">
        <f>IF(t_instalado[[#This Row],[Luminárias]]&lt;&gt;"",ROUND(t_instalado[[#This Row],[lm_médio]]/t_instalado[[#This Row],[W_médio]],2),"")</f>
        <v>95.93</v>
      </c>
    </row>
    <row r="391" spans="1:26" x14ac:dyDescent="0.25">
      <c r="A391" s="10">
        <v>54</v>
      </c>
      <c r="B391" s="8" t="str">
        <f>IFERROR(INDEX(t_sitio[Trecho], MATCH(t_instalado[[#This Row],[cód.]], t_sitio[cód], 0)), "")</f>
        <v>RUA ANTONIO OLEGARIO DA CUNHA</v>
      </c>
      <c r="C391" s="40" t="s">
        <v>3</v>
      </c>
      <c r="D391" s="117">
        <v>8</v>
      </c>
      <c r="E391" s="117">
        <v>70</v>
      </c>
      <c r="F391" s="40"/>
      <c r="G391" s="117"/>
      <c r="H391" s="112"/>
      <c r="I391" s="40"/>
      <c r="J391" s="117"/>
      <c r="K391" s="41"/>
      <c r="L391" s="5"/>
      <c r="M391" s="9">
        <f>t_instalado[[#This Row],[Q.1]]+t_instalado[[#This Row],[Q.2]]+t_instalado[[#This Row],[Q.3]]</f>
        <v>8</v>
      </c>
      <c r="N391" s="9">
        <f>t_instalado[[#This Row],[Q.1]]+t_instalado[[#This Row],[Q.2]]+t_instalado[[#This Row],[Q.3]]</f>
        <v>8</v>
      </c>
      <c r="O391" s="1">
        <f>IF(t_instalado[[#This Row],[Q.1]]&lt;&gt;"",SUMIFS(t_reator[p],t_reator[tipo],t_instalado[[#This Row],[T.1]],t_reator[w],t_instalado[[#This Row],[P.1(W)]]),"")</f>
        <v>14</v>
      </c>
      <c r="P391" s="1" t="str">
        <f>IF(t_instalado[[#This Row],[Q.2]]&lt;&gt;"",SUMIFS(t_reator[p],t_reator[tipo],t_instalado[[#This Row],[T.2]],t_reator[w],t_instalado[[#This Row],[P.2(W)]]),"")</f>
        <v/>
      </c>
      <c r="Q391" s="1" t="str">
        <f>IF(t_instalado[[#This Row],[Q.3]]&lt;&gt;"",SUMIFS(t_reator[p],t_reator[tipo],t_instalado[[#This Row],[T.3]],t_reator[w],t_instalado[[#This Row],[P.3(W)]]),"")</f>
        <v/>
      </c>
      <c r="R391" s="1">
        <f>IF(t_instalado[[#This Row],[Q.1]]&lt;&gt;"",IFERROR(IFERROR(D391*(E391+O391)+G391*(H391+P391)+J391*(K391+Q391),D391*(E391+O391)+G391*(H391+P391)),D391*(E391+O391)),"")</f>
        <v>672</v>
      </c>
      <c r="S391" s="1">
        <f>IF(t_instalado[[#This Row],[Consumo_W]]&lt;&gt;"",ROUND(t_instalado[[#This Row],[Consumo_W]]/t_instalado[[#This Row],[Luminárias]],0),"")</f>
        <v>84</v>
      </c>
      <c r="T391" s="1">
        <f>IF(t_instalado[[#This Row],[Q.1]]&lt;&gt;"",SUMIFS(t_fluxo_lumin[fluxo],t_fluxo_lumin[tipo],t_instalado[[#This Row],[T.1]])*t_instalado[[#This Row],[P.1(W)]]*t_instalado[[#This Row],[Q.1]],"")</f>
        <v>61600</v>
      </c>
      <c r="U391" s="1" t="str">
        <f>IF(t_instalado[[#This Row],[Q.2]]&lt;&gt;"",SUMIFS(t_fluxo_lumin[fluxo],t_fluxo_lumin[tipo],t_instalado[[#This Row],[T.2]])*t_instalado[[#This Row],[Q.2]]*t_instalado[[#This Row],[P.2(W)]],"")</f>
        <v/>
      </c>
      <c r="V391" s="1" t="str">
        <f>IF(t_instalado[[#This Row],[Q.3]]&lt;&gt;"",SUMIFS(t_fluxo_lumin[fluxo],t_fluxo_lumin[tipo],t_instalado[[#This Row],[T.3]])*t_instalado[[#This Row],[Q.3]]*t_instalado[[#This Row],[P.3(W)]],"")</f>
        <v/>
      </c>
      <c r="W391" s="1">
        <f>IF(t_instalado[[#This Row],[Trecho]]&lt;&gt;"",SUM(t_instalado[[#This Row],[f.1]:[f.3]]),"")</f>
        <v>61600</v>
      </c>
      <c r="X391" s="19">
        <f>IF(t_instalado[[#This Row],[Trecho]]&lt;&gt;"",t_instalado[[#This Row],[Q.1]]+t_instalado[[#This Row],[Q.2]]+t_instalado[[#This Row],[Q.3]],"")</f>
        <v>8</v>
      </c>
      <c r="Y391" s="1">
        <f>IF(t_instalado[[#This Row],[FLUXO]]&lt;&gt;"",ROUND(t_instalado[[#This Row],[FLUXO]]/t_instalado[[#This Row],[Luminárias]],0),"")</f>
        <v>7700</v>
      </c>
      <c r="Z391" s="1">
        <f>IF(t_instalado[[#This Row],[Luminárias]]&lt;&gt;"",ROUND(t_instalado[[#This Row],[lm_médio]]/t_instalado[[#This Row],[W_médio]],2),"")</f>
        <v>91.67</v>
      </c>
    </row>
    <row r="392" spans="1:26" x14ac:dyDescent="0.25">
      <c r="A392" s="10">
        <v>55</v>
      </c>
      <c r="B392" s="8" t="str">
        <f>IFERROR(INDEX(t_sitio[Trecho], MATCH(t_instalado[[#This Row],[cód.]], t_sitio[cód], 0)), "")</f>
        <v>RUA ANTONIO SEVERINO DE OLIVEIRA</v>
      </c>
      <c r="C392" s="40" t="s">
        <v>3</v>
      </c>
      <c r="D392" s="117">
        <v>3</v>
      </c>
      <c r="E392" s="117">
        <v>70</v>
      </c>
      <c r="F392" s="40" t="s">
        <v>3</v>
      </c>
      <c r="G392" s="117">
        <v>16</v>
      </c>
      <c r="H392" s="112">
        <v>150</v>
      </c>
      <c r="I392" s="40"/>
      <c r="J392" s="117"/>
      <c r="K392" s="41"/>
      <c r="L392" s="5"/>
      <c r="M392" s="9">
        <f>t_instalado[[#This Row],[Q.1]]+t_instalado[[#This Row],[Q.2]]+t_instalado[[#This Row],[Q.3]]</f>
        <v>19</v>
      </c>
      <c r="N392" s="9">
        <f>t_instalado[[#This Row],[Q.1]]+t_instalado[[#This Row],[Q.2]]+t_instalado[[#This Row],[Q.3]]</f>
        <v>19</v>
      </c>
      <c r="O392" s="1">
        <f>IF(t_instalado[[#This Row],[Q.1]]&lt;&gt;"",SUMIFS(t_reator[p],t_reator[tipo],t_instalado[[#This Row],[T.1]],t_reator[w],t_instalado[[#This Row],[P.1(W)]]),"")</f>
        <v>14</v>
      </c>
      <c r="P392" s="1">
        <f>IF(t_instalado[[#This Row],[Q.2]]&lt;&gt;"",SUMIFS(t_reator[p],t_reator[tipo],t_instalado[[#This Row],[T.2]],t_reator[w],t_instalado[[#This Row],[P.2(W)]]),"")</f>
        <v>22</v>
      </c>
      <c r="Q392" s="1" t="str">
        <f>IF(t_instalado[[#This Row],[Q.3]]&lt;&gt;"",SUMIFS(t_reator[p],t_reator[tipo],t_instalado[[#This Row],[T.3]],t_reator[w],t_instalado[[#This Row],[P.3(W)]]),"")</f>
        <v/>
      </c>
      <c r="R392" s="1">
        <f>IF(t_instalado[[#This Row],[Q.1]]&lt;&gt;"",IFERROR(IFERROR(D392*(E392+O392)+G392*(H392+P392)+J392*(K392+Q392),D392*(E392+O392)+G392*(H392+P392)),D392*(E392+O392)),"")</f>
        <v>3004</v>
      </c>
      <c r="S392" s="1">
        <f>IF(t_instalado[[#This Row],[Consumo_W]]&lt;&gt;"",ROUND(t_instalado[[#This Row],[Consumo_W]]/t_instalado[[#This Row],[Luminárias]],0),"")</f>
        <v>158</v>
      </c>
      <c r="T392" s="1">
        <f>IF(t_instalado[[#This Row],[Q.1]]&lt;&gt;"",SUMIFS(t_fluxo_lumin[fluxo],t_fluxo_lumin[tipo],t_instalado[[#This Row],[T.1]])*t_instalado[[#This Row],[P.1(W)]]*t_instalado[[#This Row],[Q.1]],"")</f>
        <v>23100</v>
      </c>
      <c r="U392" s="1">
        <f>IF(t_instalado[[#This Row],[Q.2]]&lt;&gt;"",SUMIFS(t_fluxo_lumin[fluxo],t_fluxo_lumin[tipo],t_instalado[[#This Row],[T.2]])*t_instalado[[#This Row],[Q.2]]*t_instalado[[#This Row],[P.2(W)]],"")</f>
        <v>264000</v>
      </c>
      <c r="V392" s="1" t="str">
        <f>IF(t_instalado[[#This Row],[Q.3]]&lt;&gt;"",SUMIFS(t_fluxo_lumin[fluxo],t_fluxo_lumin[tipo],t_instalado[[#This Row],[T.3]])*t_instalado[[#This Row],[Q.3]]*t_instalado[[#This Row],[P.3(W)]],"")</f>
        <v/>
      </c>
      <c r="W392" s="1">
        <f>IF(t_instalado[[#This Row],[Trecho]]&lt;&gt;"",SUM(t_instalado[[#This Row],[f.1]:[f.3]]),"")</f>
        <v>287100</v>
      </c>
      <c r="X392" s="19">
        <f>IF(t_instalado[[#This Row],[Trecho]]&lt;&gt;"",t_instalado[[#This Row],[Q.1]]+t_instalado[[#This Row],[Q.2]]+t_instalado[[#This Row],[Q.3]],"")</f>
        <v>19</v>
      </c>
      <c r="Y392" s="1">
        <f>IF(t_instalado[[#This Row],[FLUXO]]&lt;&gt;"",ROUND(t_instalado[[#This Row],[FLUXO]]/t_instalado[[#This Row],[Luminárias]],0),"")</f>
        <v>15111</v>
      </c>
      <c r="Z392" s="1">
        <f>IF(t_instalado[[#This Row],[Luminárias]]&lt;&gt;"",ROUND(t_instalado[[#This Row],[lm_médio]]/t_instalado[[#This Row],[W_médio]],2),"")</f>
        <v>95.64</v>
      </c>
    </row>
    <row r="393" spans="1:26" x14ac:dyDescent="0.25">
      <c r="A393" s="10">
        <v>56</v>
      </c>
      <c r="B393" s="8" t="str">
        <f>IFERROR(INDEX(t_sitio[Trecho], MATCH(t_instalado[[#This Row],[cód.]], t_sitio[cód], 0)), "")</f>
        <v>RUA APARECIDA ALBERGONI DE CARVALHO</v>
      </c>
      <c r="C393" s="40" t="s">
        <v>3</v>
      </c>
      <c r="D393" s="117">
        <v>3</v>
      </c>
      <c r="E393" s="117">
        <v>70</v>
      </c>
      <c r="F393" s="40"/>
      <c r="G393" s="117"/>
      <c r="H393" s="112"/>
      <c r="I393" s="40"/>
      <c r="J393" s="117"/>
      <c r="K393" s="41"/>
      <c r="L393" s="5"/>
      <c r="M393" s="9">
        <f>t_instalado[[#This Row],[Q.1]]+t_instalado[[#This Row],[Q.2]]+t_instalado[[#This Row],[Q.3]]</f>
        <v>3</v>
      </c>
      <c r="N393" s="9">
        <f>t_instalado[[#This Row],[Q.1]]+t_instalado[[#This Row],[Q.2]]+t_instalado[[#This Row],[Q.3]]</f>
        <v>3</v>
      </c>
      <c r="O393" s="1">
        <f>IF(t_instalado[[#This Row],[Q.1]]&lt;&gt;"",SUMIFS(t_reator[p],t_reator[tipo],t_instalado[[#This Row],[T.1]],t_reator[w],t_instalado[[#This Row],[P.1(W)]]),"")</f>
        <v>14</v>
      </c>
      <c r="P393" s="1" t="str">
        <f>IF(t_instalado[[#This Row],[Q.2]]&lt;&gt;"",SUMIFS(t_reator[p],t_reator[tipo],t_instalado[[#This Row],[T.2]],t_reator[w],t_instalado[[#This Row],[P.2(W)]]),"")</f>
        <v/>
      </c>
      <c r="Q393" s="1" t="str">
        <f>IF(t_instalado[[#This Row],[Q.3]]&lt;&gt;"",SUMIFS(t_reator[p],t_reator[tipo],t_instalado[[#This Row],[T.3]],t_reator[w],t_instalado[[#This Row],[P.3(W)]]),"")</f>
        <v/>
      </c>
      <c r="R393" s="1">
        <f>IF(t_instalado[[#This Row],[Q.1]]&lt;&gt;"",IFERROR(IFERROR(D393*(E393+O393)+G393*(H393+P393)+J393*(K393+Q393),D393*(E393+O393)+G393*(H393+P393)),D393*(E393+O393)),"")</f>
        <v>252</v>
      </c>
      <c r="S393" s="1">
        <f>IF(t_instalado[[#This Row],[Consumo_W]]&lt;&gt;"",ROUND(t_instalado[[#This Row],[Consumo_W]]/t_instalado[[#This Row],[Luminárias]],0),"")</f>
        <v>84</v>
      </c>
      <c r="T393" s="1">
        <f>IF(t_instalado[[#This Row],[Q.1]]&lt;&gt;"",SUMIFS(t_fluxo_lumin[fluxo],t_fluxo_lumin[tipo],t_instalado[[#This Row],[T.1]])*t_instalado[[#This Row],[P.1(W)]]*t_instalado[[#This Row],[Q.1]],"")</f>
        <v>23100</v>
      </c>
      <c r="U393" s="1" t="str">
        <f>IF(t_instalado[[#This Row],[Q.2]]&lt;&gt;"",SUMIFS(t_fluxo_lumin[fluxo],t_fluxo_lumin[tipo],t_instalado[[#This Row],[T.2]])*t_instalado[[#This Row],[Q.2]]*t_instalado[[#This Row],[P.2(W)]],"")</f>
        <v/>
      </c>
      <c r="V393" s="1" t="str">
        <f>IF(t_instalado[[#This Row],[Q.3]]&lt;&gt;"",SUMIFS(t_fluxo_lumin[fluxo],t_fluxo_lumin[tipo],t_instalado[[#This Row],[T.3]])*t_instalado[[#This Row],[Q.3]]*t_instalado[[#This Row],[P.3(W)]],"")</f>
        <v/>
      </c>
      <c r="W393" s="1">
        <f>IF(t_instalado[[#This Row],[Trecho]]&lt;&gt;"",SUM(t_instalado[[#This Row],[f.1]:[f.3]]),"")</f>
        <v>23100</v>
      </c>
      <c r="X393" s="19">
        <f>IF(t_instalado[[#This Row],[Trecho]]&lt;&gt;"",t_instalado[[#This Row],[Q.1]]+t_instalado[[#This Row],[Q.2]]+t_instalado[[#This Row],[Q.3]],"")</f>
        <v>3</v>
      </c>
      <c r="Y393" s="1">
        <f>IF(t_instalado[[#This Row],[FLUXO]]&lt;&gt;"",ROUND(t_instalado[[#This Row],[FLUXO]]/t_instalado[[#This Row],[Luminárias]],0),"")</f>
        <v>7700</v>
      </c>
      <c r="Z393" s="1">
        <f>IF(t_instalado[[#This Row],[Luminárias]]&lt;&gt;"",ROUND(t_instalado[[#This Row],[lm_médio]]/t_instalado[[#This Row],[W_médio]],2),"")</f>
        <v>91.67</v>
      </c>
    </row>
    <row r="394" spans="1:26" x14ac:dyDescent="0.25">
      <c r="A394" s="10">
        <v>57</v>
      </c>
      <c r="B394" s="8" t="str">
        <f>IFERROR(INDEX(t_sitio[Trecho], MATCH(t_instalado[[#This Row],[cód.]], t_sitio[cód], 0)), "")</f>
        <v>RUA APARECIDO LEITE DA COSTA</v>
      </c>
      <c r="C394" s="40" t="s">
        <v>3</v>
      </c>
      <c r="D394" s="117">
        <v>2</v>
      </c>
      <c r="E394" s="117">
        <v>70</v>
      </c>
      <c r="F394" s="40"/>
      <c r="G394" s="117"/>
      <c r="H394" s="112"/>
      <c r="I394" s="40"/>
      <c r="J394" s="117"/>
      <c r="K394" s="41"/>
      <c r="L394" s="5"/>
      <c r="M394" s="9">
        <f>t_instalado[[#This Row],[Q.1]]+t_instalado[[#This Row],[Q.2]]+t_instalado[[#This Row],[Q.3]]</f>
        <v>2</v>
      </c>
      <c r="N394" s="9">
        <f>t_instalado[[#This Row],[Q.1]]+t_instalado[[#This Row],[Q.2]]+t_instalado[[#This Row],[Q.3]]</f>
        <v>2</v>
      </c>
      <c r="O394" s="1">
        <f>IF(t_instalado[[#This Row],[Q.1]]&lt;&gt;"",SUMIFS(t_reator[p],t_reator[tipo],t_instalado[[#This Row],[T.1]],t_reator[w],t_instalado[[#This Row],[P.1(W)]]),"")</f>
        <v>14</v>
      </c>
      <c r="P394" s="1" t="str">
        <f>IF(t_instalado[[#This Row],[Q.2]]&lt;&gt;"",SUMIFS(t_reator[p],t_reator[tipo],t_instalado[[#This Row],[T.2]],t_reator[w],t_instalado[[#This Row],[P.2(W)]]),"")</f>
        <v/>
      </c>
      <c r="Q394" s="1" t="str">
        <f>IF(t_instalado[[#This Row],[Q.3]]&lt;&gt;"",SUMIFS(t_reator[p],t_reator[tipo],t_instalado[[#This Row],[T.3]],t_reator[w],t_instalado[[#This Row],[P.3(W)]]),"")</f>
        <v/>
      </c>
      <c r="R394" s="1">
        <f>IF(t_instalado[[#This Row],[Q.1]]&lt;&gt;"",IFERROR(IFERROR(D394*(E394+O394)+G394*(H394+P394)+J394*(K394+Q394),D394*(E394+O394)+G394*(H394+P394)),D394*(E394+O394)),"")</f>
        <v>168</v>
      </c>
      <c r="S394" s="1">
        <f>IF(t_instalado[[#This Row],[Consumo_W]]&lt;&gt;"",ROUND(t_instalado[[#This Row],[Consumo_W]]/t_instalado[[#This Row],[Luminárias]],0),"")</f>
        <v>84</v>
      </c>
      <c r="T394" s="1">
        <f>IF(t_instalado[[#This Row],[Q.1]]&lt;&gt;"",SUMIFS(t_fluxo_lumin[fluxo],t_fluxo_lumin[tipo],t_instalado[[#This Row],[T.1]])*t_instalado[[#This Row],[P.1(W)]]*t_instalado[[#This Row],[Q.1]],"")</f>
        <v>15400</v>
      </c>
      <c r="U394" s="1" t="str">
        <f>IF(t_instalado[[#This Row],[Q.2]]&lt;&gt;"",SUMIFS(t_fluxo_lumin[fluxo],t_fluxo_lumin[tipo],t_instalado[[#This Row],[T.2]])*t_instalado[[#This Row],[Q.2]]*t_instalado[[#This Row],[P.2(W)]],"")</f>
        <v/>
      </c>
      <c r="V394" s="1" t="str">
        <f>IF(t_instalado[[#This Row],[Q.3]]&lt;&gt;"",SUMIFS(t_fluxo_lumin[fluxo],t_fluxo_lumin[tipo],t_instalado[[#This Row],[T.3]])*t_instalado[[#This Row],[Q.3]]*t_instalado[[#This Row],[P.3(W)]],"")</f>
        <v/>
      </c>
      <c r="W394" s="1">
        <f>IF(t_instalado[[#This Row],[Trecho]]&lt;&gt;"",SUM(t_instalado[[#This Row],[f.1]:[f.3]]),"")</f>
        <v>15400</v>
      </c>
      <c r="X394" s="19">
        <f>IF(t_instalado[[#This Row],[Trecho]]&lt;&gt;"",t_instalado[[#This Row],[Q.1]]+t_instalado[[#This Row],[Q.2]]+t_instalado[[#This Row],[Q.3]],"")</f>
        <v>2</v>
      </c>
      <c r="Y394" s="1">
        <f>IF(t_instalado[[#This Row],[FLUXO]]&lt;&gt;"",ROUND(t_instalado[[#This Row],[FLUXO]]/t_instalado[[#This Row],[Luminárias]],0),"")</f>
        <v>7700</v>
      </c>
      <c r="Z394" s="1">
        <f>IF(t_instalado[[#This Row],[Luminárias]]&lt;&gt;"",ROUND(t_instalado[[#This Row],[lm_médio]]/t_instalado[[#This Row],[W_médio]],2),"")</f>
        <v>91.67</v>
      </c>
    </row>
    <row r="395" spans="1:26" x14ac:dyDescent="0.25">
      <c r="A395" s="10">
        <v>58</v>
      </c>
      <c r="B395" s="8" t="str">
        <f>IFERROR(INDEX(t_sitio[Trecho], MATCH(t_instalado[[#This Row],[cód.]], t_sitio[cód], 0)), "")</f>
        <v>ARISTEU SOARES MARQUES</v>
      </c>
      <c r="C395" s="40" t="s">
        <v>3</v>
      </c>
      <c r="D395" s="117">
        <v>7</v>
      </c>
      <c r="E395" s="117">
        <v>70</v>
      </c>
      <c r="F395" s="40"/>
      <c r="G395" s="117"/>
      <c r="H395" s="112"/>
      <c r="I395" s="40"/>
      <c r="J395" s="117"/>
      <c r="K395" s="41"/>
      <c r="L395" s="5"/>
      <c r="M395" s="9">
        <f>t_instalado[[#This Row],[Q.1]]+t_instalado[[#This Row],[Q.2]]+t_instalado[[#This Row],[Q.3]]</f>
        <v>7</v>
      </c>
      <c r="N395" s="9">
        <f>t_instalado[[#This Row],[Q.1]]+t_instalado[[#This Row],[Q.2]]+t_instalado[[#This Row],[Q.3]]</f>
        <v>7</v>
      </c>
      <c r="O395" s="1">
        <f>IF(t_instalado[[#This Row],[Q.1]]&lt;&gt;"",SUMIFS(t_reator[p],t_reator[tipo],t_instalado[[#This Row],[T.1]],t_reator[w],t_instalado[[#This Row],[P.1(W)]]),"")</f>
        <v>14</v>
      </c>
      <c r="P395" s="1" t="str">
        <f>IF(t_instalado[[#This Row],[Q.2]]&lt;&gt;"",SUMIFS(t_reator[p],t_reator[tipo],t_instalado[[#This Row],[T.2]],t_reator[w],t_instalado[[#This Row],[P.2(W)]]),"")</f>
        <v/>
      </c>
      <c r="Q395" s="1" t="str">
        <f>IF(t_instalado[[#This Row],[Q.3]]&lt;&gt;"",SUMIFS(t_reator[p],t_reator[tipo],t_instalado[[#This Row],[T.3]],t_reator[w],t_instalado[[#This Row],[P.3(W)]]),"")</f>
        <v/>
      </c>
      <c r="R395" s="1">
        <f>IF(t_instalado[[#This Row],[Q.1]]&lt;&gt;"",IFERROR(IFERROR(D395*(E395+O395)+G395*(H395+P395)+J395*(K395+Q395),D395*(E395+O395)+G395*(H395+P395)),D395*(E395+O395)),"")</f>
        <v>588</v>
      </c>
      <c r="S395" s="1">
        <f>IF(t_instalado[[#This Row],[Consumo_W]]&lt;&gt;"",ROUND(t_instalado[[#This Row],[Consumo_W]]/t_instalado[[#This Row],[Luminárias]],0),"")</f>
        <v>84</v>
      </c>
      <c r="T395" s="1">
        <f>IF(t_instalado[[#This Row],[Q.1]]&lt;&gt;"",SUMIFS(t_fluxo_lumin[fluxo],t_fluxo_lumin[tipo],t_instalado[[#This Row],[T.1]])*t_instalado[[#This Row],[P.1(W)]]*t_instalado[[#This Row],[Q.1]],"")</f>
        <v>53900</v>
      </c>
      <c r="U395" s="1" t="str">
        <f>IF(t_instalado[[#This Row],[Q.2]]&lt;&gt;"",SUMIFS(t_fluxo_lumin[fluxo],t_fluxo_lumin[tipo],t_instalado[[#This Row],[T.2]])*t_instalado[[#This Row],[Q.2]]*t_instalado[[#This Row],[P.2(W)]],"")</f>
        <v/>
      </c>
      <c r="V395" s="1" t="str">
        <f>IF(t_instalado[[#This Row],[Q.3]]&lt;&gt;"",SUMIFS(t_fluxo_lumin[fluxo],t_fluxo_lumin[tipo],t_instalado[[#This Row],[T.3]])*t_instalado[[#This Row],[Q.3]]*t_instalado[[#This Row],[P.3(W)]],"")</f>
        <v/>
      </c>
      <c r="W395" s="1">
        <f>IF(t_instalado[[#This Row],[Trecho]]&lt;&gt;"",SUM(t_instalado[[#This Row],[f.1]:[f.3]]),"")</f>
        <v>53900</v>
      </c>
      <c r="X395" s="19">
        <f>IF(t_instalado[[#This Row],[Trecho]]&lt;&gt;"",t_instalado[[#This Row],[Q.1]]+t_instalado[[#This Row],[Q.2]]+t_instalado[[#This Row],[Q.3]],"")</f>
        <v>7</v>
      </c>
      <c r="Y395" s="1">
        <f>IF(t_instalado[[#This Row],[FLUXO]]&lt;&gt;"",ROUND(t_instalado[[#This Row],[FLUXO]]/t_instalado[[#This Row],[Luminárias]],0),"")</f>
        <v>7700</v>
      </c>
      <c r="Z395" s="1">
        <f>IF(t_instalado[[#This Row],[Luminárias]]&lt;&gt;"",ROUND(t_instalado[[#This Row],[lm_médio]]/t_instalado[[#This Row],[W_médio]],2),"")</f>
        <v>91.67</v>
      </c>
    </row>
    <row r="396" spans="1:26" x14ac:dyDescent="0.25">
      <c r="A396" s="10">
        <v>59</v>
      </c>
      <c r="B396" s="8" t="str">
        <f>IFERROR(INDEX(t_sitio[Trecho], MATCH(t_instalado[[#This Row],[cód.]], t_sitio[cód], 0)), "")</f>
        <v>ARLINDO BONIN</v>
      </c>
      <c r="C396" s="40" t="s">
        <v>3</v>
      </c>
      <c r="D396" s="117">
        <v>3</v>
      </c>
      <c r="E396" s="117">
        <v>70</v>
      </c>
      <c r="F396" s="40"/>
      <c r="G396" s="117"/>
      <c r="H396" s="112"/>
      <c r="I396" s="40"/>
      <c r="J396" s="117"/>
      <c r="K396" s="41"/>
      <c r="L396" s="5"/>
      <c r="M396" s="9">
        <f>t_instalado[[#This Row],[Q.1]]+t_instalado[[#This Row],[Q.2]]+t_instalado[[#This Row],[Q.3]]</f>
        <v>3</v>
      </c>
      <c r="N396" s="9">
        <f>t_instalado[[#This Row],[Q.1]]+t_instalado[[#This Row],[Q.2]]+t_instalado[[#This Row],[Q.3]]</f>
        <v>3</v>
      </c>
      <c r="O396" s="1">
        <f>IF(t_instalado[[#This Row],[Q.1]]&lt;&gt;"",SUMIFS(t_reator[p],t_reator[tipo],t_instalado[[#This Row],[T.1]],t_reator[w],t_instalado[[#This Row],[P.1(W)]]),"")</f>
        <v>14</v>
      </c>
      <c r="P396" s="1" t="str">
        <f>IF(t_instalado[[#This Row],[Q.2]]&lt;&gt;"",SUMIFS(t_reator[p],t_reator[tipo],t_instalado[[#This Row],[T.2]],t_reator[w],t_instalado[[#This Row],[P.2(W)]]),"")</f>
        <v/>
      </c>
      <c r="Q396" s="1" t="str">
        <f>IF(t_instalado[[#This Row],[Q.3]]&lt;&gt;"",SUMIFS(t_reator[p],t_reator[tipo],t_instalado[[#This Row],[T.3]],t_reator[w],t_instalado[[#This Row],[P.3(W)]]),"")</f>
        <v/>
      </c>
      <c r="R396" s="1">
        <f>IF(t_instalado[[#This Row],[Q.1]]&lt;&gt;"",IFERROR(IFERROR(D396*(E396+O396)+G396*(H396+P396)+J396*(K396+Q396),D396*(E396+O396)+G396*(H396+P396)),D396*(E396+O396)),"")</f>
        <v>252</v>
      </c>
      <c r="S396" s="1">
        <f>IF(t_instalado[[#This Row],[Consumo_W]]&lt;&gt;"",ROUND(t_instalado[[#This Row],[Consumo_W]]/t_instalado[[#This Row],[Luminárias]],0),"")</f>
        <v>84</v>
      </c>
      <c r="T396" s="1">
        <f>IF(t_instalado[[#This Row],[Q.1]]&lt;&gt;"",SUMIFS(t_fluxo_lumin[fluxo],t_fluxo_lumin[tipo],t_instalado[[#This Row],[T.1]])*t_instalado[[#This Row],[P.1(W)]]*t_instalado[[#This Row],[Q.1]],"")</f>
        <v>23100</v>
      </c>
      <c r="U396" s="1" t="str">
        <f>IF(t_instalado[[#This Row],[Q.2]]&lt;&gt;"",SUMIFS(t_fluxo_lumin[fluxo],t_fluxo_lumin[tipo],t_instalado[[#This Row],[T.2]])*t_instalado[[#This Row],[Q.2]]*t_instalado[[#This Row],[P.2(W)]],"")</f>
        <v/>
      </c>
      <c r="V396" s="1" t="str">
        <f>IF(t_instalado[[#This Row],[Q.3]]&lt;&gt;"",SUMIFS(t_fluxo_lumin[fluxo],t_fluxo_lumin[tipo],t_instalado[[#This Row],[T.3]])*t_instalado[[#This Row],[Q.3]]*t_instalado[[#This Row],[P.3(W)]],"")</f>
        <v/>
      </c>
      <c r="W396" s="1">
        <f>IF(t_instalado[[#This Row],[Trecho]]&lt;&gt;"",SUM(t_instalado[[#This Row],[f.1]:[f.3]]),"")</f>
        <v>23100</v>
      </c>
      <c r="X396" s="19">
        <f>IF(t_instalado[[#This Row],[Trecho]]&lt;&gt;"",t_instalado[[#This Row],[Q.1]]+t_instalado[[#This Row],[Q.2]]+t_instalado[[#This Row],[Q.3]],"")</f>
        <v>3</v>
      </c>
      <c r="Y396" s="1">
        <f>IF(t_instalado[[#This Row],[FLUXO]]&lt;&gt;"",ROUND(t_instalado[[#This Row],[FLUXO]]/t_instalado[[#This Row],[Luminárias]],0),"")</f>
        <v>7700</v>
      </c>
      <c r="Z396" s="1">
        <f>IF(t_instalado[[#This Row],[Luminárias]]&lt;&gt;"",ROUND(t_instalado[[#This Row],[lm_médio]]/t_instalado[[#This Row],[W_médio]],2),"")</f>
        <v>91.67</v>
      </c>
    </row>
    <row r="397" spans="1:26" x14ac:dyDescent="0.25">
      <c r="A397" s="10">
        <v>60</v>
      </c>
      <c r="B397" s="8" t="str">
        <f>IFERROR(INDEX(t_sitio[Trecho], MATCH(t_instalado[[#This Row],[cód.]], t_sitio[cód], 0)), "")</f>
        <v>AV. ARNALDO FAIVRO BUSATO</v>
      </c>
      <c r="C397" s="40" t="s">
        <v>3</v>
      </c>
      <c r="D397" s="117">
        <v>11</v>
      </c>
      <c r="E397" s="117">
        <v>70</v>
      </c>
      <c r="F397" s="40"/>
      <c r="G397" s="117"/>
      <c r="H397" s="112"/>
      <c r="I397" s="40"/>
      <c r="J397" s="117"/>
      <c r="K397" s="41"/>
      <c r="L397" s="5"/>
      <c r="M397" s="9">
        <f>t_instalado[[#This Row],[Q.1]]+t_instalado[[#This Row],[Q.2]]+t_instalado[[#This Row],[Q.3]]</f>
        <v>11</v>
      </c>
      <c r="N397" s="9">
        <f>t_instalado[[#This Row],[Q.1]]+t_instalado[[#This Row],[Q.2]]+t_instalado[[#This Row],[Q.3]]</f>
        <v>11</v>
      </c>
      <c r="O397" s="1">
        <f>IF(t_instalado[[#This Row],[Q.1]]&lt;&gt;"",SUMIFS(t_reator[p],t_reator[tipo],t_instalado[[#This Row],[T.1]],t_reator[w],t_instalado[[#This Row],[P.1(W)]]),"")</f>
        <v>14</v>
      </c>
      <c r="P397" s="1" t="str">
        <f>IF(t_instalado[[#This Row],[Q.2]]&lt;&gt;"",SUMIFS(t_reator[p],t_reator[tipo],t_instalado[[#This Row],[T.2]],t_reator[w],t_instalado[[#This Row],[P.2(W)]]),"")</f>
        <v/>
      </c>
      <c r="Q397" s="1" t="str">
        <f>IF(t_instalado[[#This Row],[Q.3]]&lt;&gt;"",SUMIFS(t_reator[p],t_reator[tipo],t_instalado[[#This Row],[T.3]],t_reator[w],t_instalado[[#This Row],[P.3(W)]]),"")</f>
        <v/>
      </c>
      <c r="R397" s="1">
        <f>IF(t_instalado[[#This Row],[Q.1]]&lt;&gt;"",IFERROR(IFERROR(D397*(E397+O397)+G397*(H397+P397)+J397*(K397+Q397),D397*(E397+O397)+G397*(H397+P397)),D397*(E397+O397)),"")</f>
        <v>924</v>
      </c>
      <c r="S397" s="1">
        <f>IF(t_instalado[[#This Row],[Consumo_W]]&lt;&gt;"",ROUND(t_instalado[[#This Row],[Consumo_W]]/t_instalado[[#This Row],[Luminárias]],0),"")</f>
        <v>84</v>
      </c>
      <c r="T397" s="1">
        <f>IF(t_instalado[[#This Row],[Q.1]]&lt;&gt;"",SUMIFS(t_fluxo_lumin[fluxo],t_fluxo_lumin[tipo],t_instalado[[#This Row],[T.1]])*t_instalado[[#This Row],[P.1(W)]]*t_instalado[[#This Row],[Q.1]],"")</f>
        <v>84700</v>
      </c>
      <c r="U397" s="1" t="str">
        <f>IF(t_instalado[[#This Row],[Q.2]]&lt;&gt;"",SUMIFS(t_fluxo_lumin[fluxo],t_fluxo_lumin[tipo],t_instalado[[#This Row],[T.2]])*t_instalado[[#This Row],[Q.2]]*t_instalado[[#This Row],[P.2(W)]],"")</f>
        <v/>
      </c>
      <c r="V397" s="1" t="str">
        <f>IF(t_instalado[[#This Row],[Q.3]]&lt;&gt;"",SUMIFS(t_fluxo_lumin[fluxo],t_fluxo_lumin[tipo],t_instalado[[#This Row],[T.3]])*t_instalado[[#This Row],[Q.3]]*t_instalado[[#This Row],[P.3(W)]],"")</f>
        <v/>
      </c>
      <c r="W397" s="1">
        <f>IF(t_instalado[[#This Row],[Trecho]]&lt;&gt;"",SUM(t_instalado[[#This Row],[f.1]:[f.3]]),"")</f>
        <v>84700</v>
      </c>
      <c r="X397" s="19">
        <f>IF(t_instalado[[#This Row],[Trecho]]&lt;&gt;"",t_instalado[[#This Row],[Q.1]]+t_instalado[[#This Row],[Q.2]]+t_instalado[[#This Row],[Q.3]],"")</f>
        <v>11</v>
      </c>
      <c r="Y397" s="1">
        <f>IF(t_instalado[[#This Row],[FLUXO]]&lt;&gt;"",ROUND(t_instalado[[#This Row],[FLUXO]]/t_instalado[[#This Row],[Luminárias]],0),"")</f>
        <v>7700</v>
      </c>
      <c r="Z397" s="1">
        <f>IF(t_instalado[[#This Row],[Luminárias]]&lt;&gt;"",ROUND(t_instalado[[#This Row],[lm_médio]]/t_instalado[[#This Row],[W_médio]],2),"")</f>
        <v>91.67</v>
      </c>
    </row>
    <row r="398" spans="1:26" x14ac:dyDescent="0.25">
      <c r="A398" s="10">
        <v>61</v>
      </c>
      <c r="B398" s="8" t="str">
        <f>IFERROR(INDEX(t_sitio[Trecho], MATCH(t_instalado[[#This Row],[cód.]], t_sitio[cód], 0)), "")</f>
        <v>ARTUR SAMPAIO</v>
      </c>
      <c r="C398" s="40" t="s">
        <v>3</v>
      </c>
      <c r="D398" s="117">
        <v>41</v>
      </c>
      <c r="E398" s="117">
        <v>70</v>
      </c>
      <c r="F398" s="40"/>
      <c r="G398" s="117"/>
      <c r="H398" s="112"/>
      <c r="I398" s="40"/>
      <c r="J398" s="117"/>
      <c r="K398" s="41"/>
      <c r="L398" s="5"/>
      <c r="M398" s="9">
        <f>t_instalado[[#This Row],[Q.1]]+t_instalado[[#This Row],[Q.2]]+t_instalado[[#This Row],[Q.3]]</f>
        <v>41</v>
      </c>
      <c r="N398" s="9">
        <f>t_instalado[[#This Row],[Q.1]]+t_instalado[[#This Row],[Q.2]]+t_instalado[[#This Row],[Q.3]]</f>
        <v>41</v>
      </c>
      <c r="O398" s="1">
        <f>IF(t_instalado[[#This Row],[Q.1]]&lt;&gt;"",SUMIFS(t_reator[p],t_reator[tipo],t_instalado[[#This Row],[T.1]],t_reator[w],t_instalado[[#This Row],[P.1(W)]]),"")</f>
        <v>14</v>
      </c>
      <c r="P398" s="1" t="str">
        <f>IF(t_instalado[[#This Row],[Q.2]]&lt;&gt;"",SUMIFS(t_reator[p],t_reator[tipo],t_instalado[[#This Row],[T.2]],t_reator[w],t_instalado[[#This Row],[P.2(W)]]),"")</f>
        <v/>
      </c>
      <c r="Q398" s="1" t="str">
        <f>IF(t_instalado[[#This Row],[Q.3]]&lt;&gt;"",SUMIFS(t_reator[p],t_reator[tipo],t_instalado[[#This Row],[T.3]],t_reator[w],t_instalado[[#This Row],[P.3(W)]]),"")</f>
        <v/>
      </c>
      <c r="R398" s="1">
        <f>IF(t_instalado[[#This Row],[Q.1]]&lt;&gt;"",IFERROR(IFERROR(D398*(E398+O398)+G398*(H398+P398)+J398*(K398+Q398),D398*(E398+O398)+G398*(H398+P398)),D398*(E398+O398)),"")</f>
        <v>3444</v>
      </c>
      <c r="S398" s="1">
        <f>IF(t_instalado[[#This Row],[Consumo_W]]&lt;&gt;"",ROUND(t_instalado[[#This Row],[Consumo_W]]/t_instalado[[#This Row],[Luminárias]],0),"")</f>
        <v>84</v>
      </c>
      <c r="T398" s="1">
        <f>IF(t_instalado[[#This Row],[Q.1]]&lt;&gt;"",SUMIFS(t_fluxo_lumin[fluxo],t_fluxo_lumin[tipo],t_instalado[[#This Row],[T.1]])*t_instalado[[#This Row],[P.1(W)]]*t_instalado[[#This Row],[Q.1]],"")</f>
        <v>315700</v>
      </c>
      <c r="U398" s="1" t="str">
        <f>IF(t_instalado[[#This Row],[Q.2]]&lt;&gt;"",SUMIFS(t_fluxo_lumin[fluxo],t_fluxo_lumin[tipo],t_instalado[[#This Row],[T.2]])*t_instalado[[#This Row],[Q.2]]*t_instalado[[#This Row],[P.2(W)]],"")</f>
        <v/>
      </c>
      <c r="V398" s="1" t="str">
        <f>IF(t_instalado[[#This Row],[Q.3]]&lt;&gt;"",SUMIFS(t_fluxo_lumin[fluxo],t_fluxo_lumin[tipo],t_instalado[[#This Row],[T.3]])*t_instalado[[#This Row],[Q.3]]*t_instalado[[#This Row],[P.3(W)]],"")</f>
        <v/>
      </c>
      <c r="W398" s="1">
        <f>IF(t_instalado[[#This Row],[Trecho]]&lt;&gt;"",SUM(t_instalado[[#This Row],[f.1]:[f.3]]),"")</f>
        <v>315700</v>
      </c>
      <c r="X398" s="19">
        <f>IF(t_instalado[[#This Row],[Trecho]]&lt;&gt;"",t_instalado[[#This Row],[Q.1]]+t_instalado[[#This Row],[Q.2]]+t_instalado[[#This Row],[Q.3]],"")</f>
        <v>41</v>
      </c>
      <c r="Y398" s="1">
        <f>IF(t_instalado[[#This Row],[FLUXO]]&lt;&gt;"",ROUND(t_instalado[[#This Row],[FLUXO]]/t_instalado[[#This Row],[Luminárias]],0),"")</f>
        <v>7700</v>
      </c>
      <c r="Z398" s="1">
        <f>IF(t_instalado[[#This Row],[Luminárias]]&lt;&gt;"",ROUND(t_instalado[[#This Row],[lm_médio]]/t_instalado[[#This Row],[W_médio]],2),"")</f>
        <v>91.67</v>
      </c>
    </row>
    <row r="399" spans="1:26" x14ac:dyDescent="0.25">
      <c r="A399" s="10">
        <v>62</v>
      </c>
      <c r="B399" s="8" t="str">
        <f>IFERROR(INDEX(t_sitio[Trecho], MATCH(t_instalado[[#This Row],[cód.]], t_sitio[cód], 0)), "")</f>
        <v>AUREO PINHEIRO DE MOURA</v>
      </c>
      <c r="C399" s="40" t="s">
        <v>3</v>
      </c>
      <c r="D399" s="117">
        <v>17</v>
      </c>
      <c r="E399" s="117">
        <v>70</v>
      </c>
      <c r="F399" s="40"/>
      <c r="G399" s="117"/>
      <c r="H399" s="112"/>
      <c r="I399" s="40"/>
      <c r="J399" s="117"/>
      <c r="K399" s="41"/>
      <c r="L399" s="5"/>
      <c r="M399" s="9">
        <f>t_instalado[[#This Row],[Q.1]]+t_instalado[[#This Row],[Q.2]]+t_instalado[[#This Row],[Q.3]]</f>
        <v>17</v>
      </c>
      <c r="N399" s="9">
        <f>t_instalado[[#This Row],[Q.1]]+t_instalado[[#This Row],[Q.2]]+t_instalado[[#This Row],[Q.3]]</f>
        <v>17</v>
      </c>
      <c r="O399" s="1">
        <f>IF(t_instalado[[#This Row],[Q.1]]&lt;&gt;"",SUMIFS(t_reator[p],t_reator[tipo],t_instalado[[#This Row],[T.1]],t_reator[w],t_instalado[[#This Row],[P.1(W)]]),"")</f>
        <v>14</v>
      </c>
      <c r="P399" s="1" t="str">
        <f>IF(t_instalado[[#This Row],[Q.2]]&lt;&gt;"",SUMIFS(t_reator[p],t_reator[tipo],t_instalado[[#This Row],[T.2]],t_reator[w],t_instalado[[#This Row],[P.2(W)]]),"")</f>
        <v/>
      </c>
      <c r="Q399" s="1" t="str">
        <f>IF(t_instalado[[#This Row],[Q.3]]&lt;&gt;"",SUMIFS(t_reator[p],t_reator[tipo],t_instalado[[#This Row],[T.3]],t_reator[w],t_instalado[[#This Row],[P.3(W)]]),"")</f>
        <v/>
      </c>
      <c r="R399" s="1">
        <f>IF(t_instalado[[#This Row],[Q.1]]&lt;&gt;"",IFERROR(IFERROR(D399*(E399+O399)+G399*(H399+P399)+J399*(K399+Q399),D399*(E399+O399)+G399*(H399+P399)),D399*(E399+O399)),"")</f>
        <v>1428</v>
      </c>
      <c r="S399" s="1">
        <f>IF(t_instalado[[#This Row],[Consumo_W]]&lt;&gt;"",ROUND(t_instalado[[#This Row],[Consumo_W]]/t_instalado[[#This Row],[Luminárias]],0),"")</f>
        <v>84</v>
      </c>
      <c r="T399" s="1">
        <f>IF(t_instalado[[#This Row],[Q.1]]&lt;&gt;"",SUMIFS(t_fluxo_lumin[fluxo],t_fluxo_lumin[tipo],t_instalado[[#This Row],[T.1]])*t_instalado[[#This Row],[P.1(W)]]*t_instalado[[#This Row],[Q.1]],"")</f>
        <v>130900</v>
      </c>
      <c r="U399" s="1" t="str">
        <f>IF(t_instalado[[#This Row],[Q.2]]&lt;&gt;"",SUMIFS(t_fluxo_lumin[fluxo],t_fluxo_lumin[tipo],t_instalado[[#This Row],[T.2]])*t_instalado[[#This Row],[Q.2]]*t_instalado[[#This Row],[P.2(W)]],"")</f>
        <v/>
      </c>
      <c r="V399" s="1" t="str">
        <f>IF(t_instalado[[#This Row],[Q.3]]&lt;&gt;"",SUMIFS(t_fluxo_lumin[fluxo],t_fluxo_lumin[tipo],t_instalado[[#This Row],[T.3]])*t_instalado[[#This Row],[Q.3]]*t_instalado[[#This Row],[P.3(W)]],"")</f>
        <v/>
      </c>
      <c r="W399" s="1">
        <f>IF(t_instalado[[#This Row],[Trecho]]&lt;&gt;"",SUM(t_instalado[[#This Row],[f.1]:[f.3]]),"")</f>
        <v>130900</v>
      </c>
      <c r="X399" s="19">
        <f>IF(t_instalado[[#This Row],[Trecho]]&lt;&gt;"",t_instalado[[#This Row],[Q.1]]+t_instalado[[#This Row],[Q.2]]+t_instalado[[#This Row],[Q.3]],"")</f>
        <v>17</v>
      </c>
      <c r="Y399" s="1">
        <f>IF(t_instalado[[#This Row],[FLUXO]]&lt;&gt;"",ROUND(t_instalado[[#This Row],[FLUXO]]/t_instalado[[#This Row],[Luminárias]],0),"")</f>
        <v>7700</v>
      </c>
      <c r="Z399" s="1">
        <f>IF(t_instalado[[#This Row],[Luminárias]]&lt;&gt;"",ROUND(t_instalado[[#This Row],[lm_médio]]/t_instalado[[#This Row],[W_médio]],2),"")</f>
        <v>91.67</v>
      </c>
    </row>
    <row r="400" spans="1:26" x14ac:dyDescent="0.25">
      <c r="A400" s="10">
        <v>63</v>
      </c>
      <c r="B400" s="8" t="str">
        <f>IFERROR(INDEX(t_sitio[Trecho], MATCH(t_instalado[[#This Row],[cód.]], t_sitio[cód], 0)), "")</f>
        <v>AV SAO CRISTOVÃO</v>
      </c>
      <c r="C400" s="40" t="s">
        <v>3</v>
      </c>
      <c r="D400" s="117">
        <v>24</v>
      </c>
      <c r="E400" s="117">
        <v>70</v>
      </c>
      <c r="F400" s="40"/>
      <c r="G400" s="117"/>
      <c r="H400" s="112"/>
      <c r="I400" s="40"/>
      <c r="J400" s="117"/>
      <c r="K400" s="41"/>
      <c r="L400" s="5"/>
      <c r="M400" s="9">
        <f>t_instalado[[#This Row],[Q.1]]+t_instalado[[#This Row],[Q.2]]+t_instalado[[#This Row],[Q.3]]</f>
        <v>24</v>
      </c>
      <c r="N400" s="9">
        <f>t_instalado[[#This Row],[Q.1]]+t_instalado[[#This Row],[Q.2]]+t_instalado[[#This Row],[Q.3]]</f>
        <v>24</v>
      </c>
      <c r="O400" s="1">
        <f>IF(t_instalado[[#This Row],[Q.1]]&lt;&gt;"",SUMIFS(t_reator[p],t_reator[tipo],t_instalado[[#This Row],[T.1]],t_reator[w],t_instalado[[#This Row],[P.1(W)]]),"")</f>
        <v>14</v>
      </c>
      <c r="P400" s="1" t="str">
        <f>IF(t_instalado[[#This Row],[Q.2]]&lt;&gt;"",SUMIFS(t_reator[p],t_reator[tipo],t_instalado[[#This Row],[T.2]],t_reator[w],t_instalado[[#This Row],[P.2(W)]]),"")</f>
        <v/>
      </c>
      <c r="Q400" s="1" t="str">
        <f>IF(t_instalado[[#This Row],[Q.3]]&lt;&gt;"",SUMIFS(t_reator[p],t_reator[tipo],t_instalado[[#This Row],[T.3]],t_reator[w],t_instalado[[#This Row],[P.3(W)]]),"")</f>
        <v/>
      </c>
      <c r="R400" s="1">
        <f>IF(t_instalado[[#This Row],[Q.1]]&lt;&gt;"",IFERROR(IFERROR(D400*(E400+O400)+G400*(H400+P400)+J400*(K400+Q400),D400*(E400+O400)+G400*(H400+P400)),D400*(E400+O400)),"")</f>
        <v>2016</v>
      </c>
      <c r="S400" s="1">
        <f>IF(t_instalado[[#This Row],[Consumo_W]]&lt;&gt;"",ROUND(t_instalado[[#This Row],[Consumo_W]]/t_instalado[[#This Row],[Luminárias]],0),"")</f>
        <v>84</v>
      </c>
      <c r="T400" s="1">
        <f>IF(t_instalado[[#This Row],[Q.1]]&lt;&gt;"",SUMIFS(t_fluxo_lumin[fluxo],t_fluxo_lumin[tipo],t_instalado[[#This Row],[T.1]])*t_instalado[[#This Row],[P.1(W)]]*t_instalado[[#This Row],[Q.1]],"")</f>
        <v>184800</v>
      </c>
      <c r="U400" s="1" t="str">
        <f>IF(t_instalado[[#This Row],[Q.2]]&lt;&gt;"",SUMIFS(t_fluxo_lumin[fluxo],t_fluxo_lumin[tipo],t_instalado[[#This Row],[T.2]])*t_instalado[[#This Row],[Q.2]]*t_instalado[[#This Row],[P.2(W)]],"")</f>
        <v/>
      </c>
      <c r="V400" s="1" t="str">
        <f>IF(t_instalado[[#This Row],[Q.3]]&lt;&gt;"",SUMIFS(t_fluxo_lumin[fluxo],t_fluxo_lumin[tipo],t_instalado[[#This Row],[T.3]])*t_instalado[[#This Row],[Q.3]]*t_instalado[[#This Row],[P.3(W)]],"")</f>
        <v/>
      </c>
      <c r="W400" s="1">
        <f>IF(t_instalado[[#This Row],[Trecho]]&lt;&gt;"",SUM(t_instalado[[#This Row],[f.1]:[f.3]]),"")</f>
        <v>184800</v>
      </c>
      <c r="X400" s="19">
        <f>IF(t_instalado[[#This Row],[Trecho]]&lt;&gt;"",t_instalado[[#This Row],[Q.1]]+t_instalado[[#This Row],[Q.2]]+t_instalado[[#This Row],[Q.3]],"")</f>
        <v>24</v>
      </c>
      <c r="Y400" s="1">
        <f>IF(t_instalado[[#This Row],[FLUXO]]&lt;&gt;"",ROUND(t_instalado[[#This Row],[FLUXO]]/t_instalado[[#This Row],[Luminárias]],0),"")</f>
        <v>7700</v>
      </c>
      <c r="Z400" s="1">
        <f>IF(t_instalado[[#This Row],[Luminárias]]&lt;&gt;"",ROUND(t_instalado[[#This Row],[lm_médio]]/t_instalado[[#This Row],[W_médio]],2),"")</f>
        <v>91.67</v>
      </c>
    </row>
    <row r="401" spans="1:26" x14ac:dyDescent="0.25">
      <c r="A401" s="10">
        <v>64</v>
      </c>
      <c r="B401" s="8" t="str">
        <f>IFERROR(INDEX(t_sitio[Trecho], MATCH(t_instalado[[#This Row],[cód.]], t_sitio[cód], 0)), "")</f>
        <v>RUA BACO NATALE</v>
      </c>
      <c r="C401" s="40" t="s">
        <v>3</v>
      </c>
      <c r="D401" s="117">
        <v>12</v>
      </c>
      <c r="E401" s="117">
        <v>70</v>
      </c>
      <c r="F401" s="40" t="s">
        <v>5</v>
      </c>
      <c r="G401" s="117">
        <v>1</v>
      </c>
      <c r="H401" s="112">
        <v>250</v>
      </c>
      <c r="I401" s="40"/>
      <c r="J401" s="117"/>
      <c r="K401" s="41"/>
      <c r="L401" s="5"/>
      <c r="M401" s="9">
        <f>t_instalado[[#This Row],[Q.1]]+t_instalado[[#This Row],[Q.2]]+t_instalado[[#This Row],[Q.3]]</f>
        <v>13</v>
      </c>
      <c r="N401" s="9">
        <f>t_instalado[[#This Row],[Q.1]]+t_instalado[[#This Row],[Q.2]]+t_instalado[[#This Row],[Q.3]]</f>
        <v>13</v>
      </c>
      <c r="O401" s="1">
        <f>IF(t_instalado[[#This Row],[Q.1]]&lt;&gt;"",SUMIFS(t_reator[p],t_reator[tipo],t_instalado[[#This Row],[T.1]],t_reator[w],t_instalado[[#This Row],[P.1(W)]]),"")</f>
        <v>14</v>
      </c>
      <c r="P401" s="1">
        <f>IF(t_instalado[[#This Row],[Q.2]]&lt;&gt;"",SUMIFS(t_reator[p],t_reator[tipo],t_instalado[[#This Row],[T.2]],t_reator[w],t_instalado[[#This Row],[P.2(W)]]),"")</f>
        <v>27</v>
      </c>
      <c r="Q401" s="1" t="str">
        <f>IF(t_instalado[[#This Row],[Q.3]]&lt;&gt;"",SUMIFS(t_reator[p],t_reator[tipo],t_instalado[[#This Row],[T.3]],t_reator[w],t_instalado[[#This Row],[P.3(W)]]),"")</f>
        <v/>
      </c>
      <c r="R401" s="1">
        <f>IF(t_instalado[[#This Row],[Q.1]]&lt;&gt;"",IFERROR(IFERROR(D401*(E401+O401)+G401*(H401+P401)+J401*(K401+Q401),D401*(E401+O401)+G401*(H401+P401)),D401*(E401+O401)),"")</f>
        <v>1285</v>
      </c>
      <c r="S401" s="1">
        <f>IF(t_instalado[[#This Row],[Consumo_W]]&lt;&gt;"",ROUND(t_instalado[[#This Row],[Consumo_W]]/t_instalado[[#This Row],[Luminárias]],0),"")</f>
        <v>99</v>
      </c>
      <c r="T401" s="1">
        <f>IF(t_instalado[[#This Row],[Q.1]]&lt;&gt;"",SUMIFS(t_fluxo_lumin[fluxo],t_fluxo_lumin[tipo],t_instalado[[#This Row],[T.1]])*t_instalado[[#This Row],[P.1(W)]]*t_instalado[[#This Row],[Q.1]],"")</f>
        <v>92400</v>
      </c>
      <c r="U401" s="1">
        <f>IF(t_instalado[[#This Row],[Q.2]]&lt;&gt;"",SUMIFS(t_fluxo_lumin[fluxo],t_fluxo_lumin[tipo],t_instalado[[#This Row],[T.2]])*t_instalado[[#This Row],[Q.2]]*t_instalado[[#This Row],[P.2(W)]],"")</f>
        <v>12500</v>
      </c>
      <c r="V401" s="1" t="str">
        <f>IF(t_instalado[[#This Row],[Q.3]]&lt;&gt;"",SUMIFS(t_fluxo_lumin[fluxo],t_fluxo_lumin[tipo],t_instalado[[#This Row],[T.3]])*t_instalado[[#This Row],[Q.3]]*t_instalado[[#This Row],[P.3(W)]],"")</f>
        <v/>
      </c>
      <c r="W401" s="1">
        <f>IF(t_instalado[[#This Row],[Trecho]]&lt;&gt;"",SUM(t_instalado[[#This Row],[f.1]:[f.3]]),"")</f>
        <v>104900</v>
      </c>
      <c r="X401" s="19">
        <f>IF(t_instalado[[#This Row],[Trecho]]&lt;&gt;"",t_instalado[[#This Row],[Q.1]]+t_instalado[[#This Row],[Q.2]]+t_instalado[[#This Row],[Q.3]],"")</f>
        <v>13</v>
      </c>
      <c r="Y401" s="1">
        <f>IF(t_instalado[[#This Row],[FLUXO]]&lt;&gt;"",ROUND(t_instalado[[#This Row],[FLUXO]]/t_instalado[[#This Row],[Luminárias]],0),"")</f>
        <v>8069</v>
      </c>
      <c r="Z401" s="1">
        <f>IF(t_instalado[[#This Row],[Luminárias]]&lt;&gt;"",ROUND(t_instalado[[#This Row],[lm_médio]]/t_instalado[[#This Row],[W_médio]],2),"")</f>
        <v>81.510000000000005</v>
      </c>
    </row>
    <row r="402" spans="1:26" x14ac:dyDescent="0.25">
      <c r="A402" s="10">
        <v>65</v>
      </c>
      <c r="B402" s="8" t="str">
        <f>IFERROR(INDEX(t_sitio[Trecho], MATCH(t_instalado[[#This Row],[cód.]], t_sitio[cód], 0)), "")</f>
        <v>RUA BELA VISTA</v>
      </c>
      <c r="C402" s="40" t="s">
        <v>3</v>
      </c>
      <c r="D402" s="117">
        <v>5</v>
      </c>
      <c r="E402" s="117">
        <v>70</v>
      </c>
      <c r="F402" s="40"/>
      <c r="G402" s="117"/>
      <c r="H402" s="112"/>
      <c r="I402" s="40"/>
      <c r="J402" s="117"/>
      <c r="K402" s="41"/>
      <c r="L402" s="5"/>
      <c r="M402" s="9">
        <f>t_instalado[[#This Row],[Q.1]]+t_instalado[[#This Row],[Q.2]]+t_instalado[[#This Row],[Q.3]]</f>
        <v>5</v>
      </c>
      <c r="N402" s="9">
        <f>t_instalado[[#This Row],[Q.1]]+t_instalado[[#This Row],[Q.2]]+t_instalado[[#This Row],[Q.3]]</f>
        <v>5</v>
      </c>
      <c r="O402" s="1">
        <f>IF(t_instalado[[#This Row],[Q.1]]&lt;&gt;"",SUMIFS(t_reator[p],t_reator[tipo],t_instalado[[#This Row],[T.1]],t_reator[w],t_instalado[[#This Row],[P.1(W)]]),"")</f>
        <v>14</v>
      </c>
      <c r="P402" s="1" t="str">
        <f>IF(t_instalado[[#This Row],[Q.2]]&lt;&gt;"",SUMIFS(t_reator[p],t_reator[tipo],t_instalado[[#This Row],[T.2]],t_reator[w],t_instalado[[#This Row],[P.2(W)]]),"")</f>
        <v/>
      </c>
      <c r="Q402" s="1" t="str">
        <f>IF(t_instalado[[#This Row],[Q.3]]&lt;&gt;"",SUMIFS(t_reator[p],t_reator[tipo],t_instalado[[#This Row],[T.3]],t_reator[w],t_instalado[[#This Row],[P.3(W)]]),"")</f>
        <v/>
      </c>
      <c r="R402" s="1">
        <f>IF(t_instalado[[#This Row],[Q.1]]&lt;&gt;"",IFERROR(IFERROR(D402*(E402+O402)+G402*(H402+P402)+J402*(K402+Q402),D402*(E402+O402)+G402*(H402+P402)),D402*(E402+O402)),"")</f>
        <v>420</v>
      </c>
      <c r="S402" s="1">
        <f>IF(t_instalado[[#This Row],[Consumo_W]]&lt;&gt;"",ROUND(t_instalado[[#This Row],[Consumo_W]]/t_instalado[[#This Row],[Luminárias]],0),"")</f>
        <v>84</v>
      </c>
      <c r="T402" s="1">
        <f>IF(t_instalado[[#This Row],[Q.1]]&lt;&gt;"",SUMIFS(t_fluxo_lumin[fluxo],t_fluxo_lumin[tipo],t_instalado[[#This Row],[T.1]])*t_instalado[[#This Row],[P.1(W)]]*t_instalado[[#This Row],[Q.1]],"")</f>
        <v>38500</v>
      </c>
      <c r="U402" s="1" t="str">
        <f>IF(t_instalado[[#This Row],[Q.2]]&lt;&gt;"",SUMIFS(t_fluxo_lumin[fluxo],t_fluxo_lumin[tipo],t_instalado[[#This Row],[T.2]])*t_instalado[[#This Row],[Q.2]]*t_instalado[[#This Row],[P.2(W)]],"")</f>
        <v/>
      </c>
      <c r="V402" s="1" t="str">
        <f>IF(t_instalado[[#This Row],[Q.3]]&lt;&gt;"",SUMIFS(t_fluxo_lumin[fluxo],t_fluxo_lumin[tipo],t_instalado[[#This Row],[T.3]])*t_instalado[[#This Row],[Q.3]]*t_instalado[[#This Row],[P.3(W)]],"")</f>
        <v/>
      </c>
      <c r="W402" s="1">
        <f>IF(t_instalado[[#This Row],[Trecho]]&lt;&gt;"",SUM(t_instalado[[#This Row],[f.1]:[f.3]]),"")</f>
        <v>38500</v>
      </c>
      <c r="X402" s="19">
        <f>IF(t_instalado[[#This Row],[Trecho]]&lt;&gt;"",t_instalado[[#This Row],[Q.1]]+t_instalado[[#This Row],[Q.2]]+t_instalado[[#This Row],[Q.3]],"")</f>
        <v>5</v>
      </c>
      <c r="Y402" s="1">
        <f>IF(t_instalado[[#This Row],[FLUXO]]&lt;&gt;"",ROUND(t_instalado[[#This Row],[FLUXO]]/t_instalado[[#This Row],[Luminárias]],0),"")</f>
        <v>7700</v>
      </c>
      <c r="Z402" s="1">
        <f>IF(t_instalado[[#This Row],[Luminárias]]&lt;&gt;"",ROUND(t_instalado[[#This Row],[lm_médio]]/t_instalado[[#This Row],[W_médio]],2),"")</f>
        <v>91.67</v>
      </c>
    </row>
    <row r="403" spans="1:26" x14ac:dyDescent="0.25">
      <c r="A403" s="10">
        <v>66</v>
      </c>
      <c r="B403" s="8" t="str">
        <f>IFERROR(INDEX(t_sitio[Trecho], MATCH(t_instalado[[#This Row],[cód.]], t_sitio[cód], 0)), "")</f>
        <v>RUA BENEDITA MENDES FERMINO</v>
      </c>
      <c r="C403" s="40" t="s">
        <v>3</v>
      </c>
      <c r="D403" s="117">
        <v>4</v>
      </c>
      <c r="E403" s="117">
        <v>70</v>
      </c>
      <c r="F403" s="40"/>
      <c r="G403" s="117"/>
      <c r="H403" s="112"/>
      <c r="I403" s="40"/>
      <c r="J403" s="117"/>
      <c r="K403" s="41"/>
      <c r="L403" s="5"/>
      <c r="M403" s="9">
        <f>t_instalado[[#This Row],[Q.1]]+t_instalado[[#This Row],[Q.2]]+t_instalado[[#This Row],[Q.3]]</f>
        <v>4</v>
      </c>
      <c r="N403" s="9">
        <f>t_instalado[[#This Row],[Q.1]]+t_instalado[[#This Row],[Q.2]]+t_instalado[[#This Row],[Q.3]]</f>
        <v>4</v>
      </c>
      <c r="O403" s="1">
        <f>IF(t_instalado[[#This Row],[Q.1]]&lt;&gt;"",SUMIFS(t_reator[p],t_reator[tipo],t_instalado[[#This Row],[T.1]],t_reator[w],t_instalado[[#This Row],[P.1(W)]]),"")</f>
        <v>14</v>
      </c>
      <c r="P403" s="1" t="str">
        <f>IF(t_instalado[[#This Row],[Q.2]]&lt;&gt;"",SUMIFS(t_reator[p],t_reator[tipo],t_instalado[[#This Row],[T.2]],t_reator[w],t_instalado[[#This Row],[P.2(W)]]),"")</f>
        <v/>
      </c>
      <c r="Q403" s="1" t="str">
        <f>IF(t_instalado[[#This Row],[Q.3]]&lt;&gt;"",SUMIFS(t_reator[p],t_reator[tipo],t_instalado[[#This Row],[T.3]],t_reator[w],t_instalado[[#This Row],[P.3(W)]]),"")</f>
        <v/>
      </c>
      <c r="R403" s="1">
        <f>IF(t_instalado[[#This Row],[Q.1]]&lt;&gt;"",IFERROR(IFERROR(D403*(E403+O403)+G403*(H403+P403)+J403*(K403+Q403),D403*(E403+O403)+G403*(H403+P403)),D403*(E403+O403)),"")</f>
        <v>336</v>
      </c>
      <c r="S403" s="1">
        <f>IF(t_instalado[[#This Row],[Consumo_W]]&lt;&gt;"",ROUND(t_instalado[[#This Row],[Consumo_W]]/t_instalado[[#This Row],[Luminárias]],0),"")</f>
        <v>84</v>
      </c>
      <c r="T403" s="1">
        <f>IF(t_instalado[[#This Row],[Q.1]]&lt;&gt;"",SUMIFS(t_fluxo_lumin[fluxo],t_fluxo_lumin[tipo],t_instalado[[#This Row],[T.1]])*t_instalado[[#This Row],[P.1(W)]]*t_instalado[[#This Row],[Q.1]],"")</f>
        <v>30800</v>
      </c>
      <c r="U403" s="1" t="str">
        <f>IF(t_instalado[[#This Row],[Q.2]]&lt;&gt;"",SUMIFS(t_fluxo_lumin[fluxo],t_fluxo_lumin[tipo],t_instalado[[#This Row],[T.2]])*t_instalado[[#This Row],[Q.2]]*t_instalado[[#This Row],[P.2(W)]],"")</f>
        <v/>
      </c>
      <c r="V403" s="1" t="str">
        <f>IF(t_instalado[[#This Row],[Q.3]]&lt;&gt;"",SUMIFS(t_fluxo_lumin[fluxo],t_fluxo_lumin[tipo],t_instalado[[#This Row],[T.3]])*t_instalado[[#This Row],[Q.3]]*t_instalado[[#This Row],[P.3(W)]],"")</f>
        <v/>
      </c>
      <c r="W403" s="1">
        <f>IF(t_instalado[[#This Row],[Trecho]]&lt;&gt;"",SUM(t_instalado[[#This Row],[f.1]:[f.3]]),"")</f>
        <v>30800</v>
      </c>
      <c r="X403" s="19">
        <f>IF(t_instalado[[#This Row],[Trecho]]&lt;&gt;"",t_instalado[[#This Row],[Q.1]]+t_instalado[[#This Row],[Q.2]]+t_instalado[[#This Row],[Q.3]],"")</f>
        <v>4</v>
      </c>
      <c r="Y403" s="1">
        <f>IF(t_instalado[[#This Row],[FLUXO]]&lt;&gt;"",ROUND(t_instalado[[#This Row],[FLUXO]]/t_instalado[[#This Row],[Luminárias]],0),"")</f>
        <v>7700</v>
      </c>
      <c r="Z403" s="1">
        <f>IF(t_instalado[[#This Row],[Luminárias]]&lt;&gt;"",ROUND(t_instalado[[#This Row],[lm_médio]]/t_instalado[[#This Row],[W_médio]],2),"")</f>
        <v>91.67</v>
      </c>
    </row>
    <row r="404" spans="1:26" x14ac:dyDescent="0.25">
      <c r="A404" s="10">
        <v>67</v>
      </c>
      <c r="B404" s="8" t="str">
        <f>IFERROR(INDEX(t_sitio[Trecho], MATCH(t_instalado[[#This Row],[cód.]], t_sitio[cód], 0)), "")</f>
        <v>RUA BENEDITO BUENO DE SIQUEIRA</v>
      </c>
      <c r="C404" s="40" t="s">
        <v>3</v>
      </c>
      <c r="D404" s="117">
        <v>3</v>
      </c>
      <c r="E404" s="117">
        <v>70</v>
      </c>
      <c r="F404" s="40"/>
      <c r="G404" s="117"/>
      <c r="H404" s="112"/>
      <c r="I404" s="40"/>
      <c r="J404" s="117"/>
      <c r="K404" s="41"/>
      <c r="L404" s="5"/>
      <c r="M404" s="9">
        <f>t_instalado[[#This Row],[Q.1]]+t_instalado[[#This Row],[Q.2]]+t_instalado[[#This Row],[Q.3]]</f>
        <v>3</v>
      </c>
      <c r="N404" s="9">
        <f>t_instalado[[#This Row],[Q.1]]+t_instalado[[#This Row],[Q.2]]+t_instalado[[#This Row],[Q.3]]</f>
        <v>3</v>
      </c>
      <c r="O404" s="1">
        <f>IF(t_instalado[[#This Row],[Q.1]]&lt;&gt;"",SUMIFS(t_reator[p],t_reator[tipo],t_instalado[[#This Row],[T.1]],t_reator[w],t_instalado[[#This Row],[P.1(W)]]),"")</f>
        <v>14</v>
      </c>
      <c r="P404" s="1" t="str">
        <f>IF(t_instalado[[#This Row],[Q.2]]&lt;&gt;"",SUMIFS(t_reator[p],t_reator[tipo],t_instalado[[#This Row],[T.2]],t_reator[w],t_instalado[[#This Row],[P.2(W)]]),"")</f>
        <v/>
      </c>
      <c r="Q404" s="1" t="str">
        <f>IF(t_instalado[[#This Row],[Q.3]]&lt;&gt;"",SUMIFS(t_reator[p],t_reator[tipo],t_instalado[[#This Row],[T.3]],t_reator[w],t_instalado[[#This Row],[P.3(W)]]),"")</f>
        <v/>
      </c>
      <c r="R404" s="1">
        <f>IF(t_instalado[[#This Row],[Q.1]]&lt;&gt;"",IFERROR(IFERROR(D404*(E404+O404)+G404*(H404+P404)+J404*(K404+Q404),D404*(E404+O404)+G404*(H404+P404)),D404*(E404+O404)),"")</f>
        <v>252</v>
      </c>
      <c r="S404" s="1">
        <f>IF(t_instalado[[#This Row],[Consumo_W]]&lt;&gt;"",ROUND(t_instalado[[#This Row],[Consumo_W]]/t_instalado[[#This Row],[Luminárias]],0),"")</f>
        <v>84</v>
      </c>
      <c r="T404" s="1">
        <f>IF(t_instalado[[#This Row],[Q.1]]&lt;&gt;"",SUMIFS(t_fluxo_lumin[fluxo],t_fluxo_lumin[tipo],t_instalado[[#This Row],[T.1]])*t_instalado[[#This Row],[P.1(W)]]*t_instalado[[#This Row],[Q.1]],"")</f>
        <v>23100</v>
      </c>
      <c r="U404" s="1" t="str">
        <f>IF(t_instalado[[#This Row],[Q.2]]&lt;&gt;"",SUMIFS(t_fluxo_lumin[fluxo],t_fluxo_lumin[tipo],t_instalado[[#This Row],[T.2]])*t_instalado[[#This Row],[Q.2]]*t_instalado[[#This Row],[P.2(W)]],"")</f>
        <v/>
      </c>
      <c r="V404" s="1" t="str">
        <f>IF(t_instalado[[#This Row],[Q.3]]&lt;&gt;"",SUMIFS(t_fluxo_lumin[fluxo],t_fluxo_lumin[tipo],t_instalado[[#This Row],[T.3]])*t_instalado[[#This Row],[Q.3]]*t_instalado[[#This Row],[P.3(W)]],"")</f>
        <v/>
      </c>
      <c r="W404" s="1">
        <f>IF(t_instalado[[#This Row],[Trecho]]&lt;&gt;"",SUM(t_instalado[[#This Row],[f.1]:[f.3]]),"")</f>
        <v>23100</v>
      </c>
      <c r="X404" s="19">
        <f>IF(t_instalado[[#This Row],[Trecho]]&lt;&gt;"",t_instalado[[#This Row],[Q.1]]+t_instalado[[#This Row],[Q.2]]+t_instalado[[#This Row],[Q.3]],"")</f>
        <v>3</v>
      </c>
      <c r="Y404" s="1">
        <f>IF(t_instalado[[#This Row],[FLUXO]]&lt;&gt;"",ROUND(t_instalado[[#This Row],[FLUXO]]/t_instalado[[#This Row],[Luminárias]],0),"")</f>
        <v>7700</v>
      </c>
      <c r="Z404" s="1">
        <f>IF(t_instalado[[#This Row],[Luminárias]]&lt;&gt;"",ROUND(t_instalado[[#This Row],[lm_médio]]/t_instalado[[#This Row],[W_médio]],2),"")</f>
        <v>91.67</v>
      </c>
    </row>
    <row r="405" spans="1:26" x14ac:dyDescent="0.25">
      <c r="A405" s="10">
        <v>68</v>
      </c>
      <c r="B405" s="8" t="str">
        <f>IFERROR(INDEX(t_sitio[Trecho], MATCH(t_instalado[[#This Row],[cód.]], t_sitio[cód], 0)), "")</f>
        <v>RUA BENEDITO RODRIGUES MARQUES</v>
      </c>
      <c r="C405" s="40" t="s">
        <v>3</v>
      </c>
      <c r="D405" s="117">
        <v>10</v>
      </c>
      <c r="E405" s="117">
        <v>70</v>
      </c>
      <c r="F405" s="40"/>
      <c r="G405" s="117"/>
      <c r="H405" s="112"/>
      <c r="I405" s="40"/>
      <c r="J405" s="117"/>
      <c r="K405" s="41"/>
      <c r="L405" s="5"/>
      <c r="M405" s="9">
        <f>t_instalado[[#This Row],[Q.1]]+t_instalado[[#This Row],[Q.2]]+t_instalado[[#This Row],[Q.3]]</f>
        <v>10</v>
      </c>
      <c r="N405" s="9">
        <f>t_instalado[[#This Row],[Q.1]]+t_instalado[[#This Row],[Q.2]]+t_instalado[[#This Row],[Q.3]]</f>
        <v>10</v>
      </c>
      <c r="O405" s="1">
        <f>IF(t_instalado[[#This Row],[Q.1]]&lt;&gt;"",SUMIFS(t_reator[p],t_reator[tipo],t_instalado[[#This Row],[T.1]],t_reator[w],t_instalado[[#This Row],[P.1(W)]]),"")</f>
        <v>14</v>
      </c>
      <c r="P405" s="1" t="str">
        <f>IF(t_instalado[[#This Row],[Q.2]]&lt;&gt;"",SUMIFS(t_reator[p],t_reator[tipo],t_instalado[[#This Row],[T.2]],t_reator[w],t_instalado[[#This Row],[P.2(W)]]),"")</f>
        <v/>
      </c>
      <c r="Q405" s="1" t="str">
        <f>IF(t_instalado[[#This Row],[Q.3]]&lt;&gt;"",SUMIFS(t_reator[p],t_reator[tipo],t_instalado[[#This Row],[T.3]],t_reator[w],t_instalado[[#This Row],[P.3(W)]]),"")</f>
        <v/>
      </c>
      <c r="R405" s="1">
        <f>IF(t_instalado[[#This Row],[Q.1]]&lt;&gt;"",IFERROR(IFERROR(D405*(E405+O405)+G405*(H405+P405)+J405*(K405+Q405),D405*(E405+O405)+G405*(H405+P405)),D405*(E405+O405)),"")</f>
        <v>840</v>
      </c>
      <c r="S405" s="1">
        <f>IF(t_instalado[[#This Row],[Consumo_W]]&lt;&gt;"",ROUND(t_instalado[[#This Row],[Consumo_W]]/t_instalado[[#This Row],[Luminárias]],0),"")</f>
        <v>84</v>
      </c>
      <c r="T405" s="1">
        <f>IF(t_instalado[[#This Row],[Q.1]]&lt;&gt;"",SUMIFS(t_fluxo_lumin[fluxo],t_fluxo_lumin[tipo],t_instalado[[#This Row],[T.1]])*t_instalado[[#This Row],[P.1(W)]]*t_instalado[[#This Row],[Q.1]],"")</f>
        <v>77000</v>
      </c>
      <c r="U405" s="1" t="str">
        <f>IF(t_instalado[[#This Row],[Q.2]]&lt;&gt;"",SUMIFS(t_fluxo_lumin[fluxo],t_fluxo_lumin[tipo],t_instalado[[#This Row],[T.2]])*t_instalado[[#This Row],[Q.2]]*t_instalado[[#This Row],[P.2(W)]],"")</f>
        <v/>
      </c>
      <c r="V405" s="1" t="str">
        <f>IF(t_instalado[[#This Row],[Q.3]]&lt;&gt;"",SUMIFS(t_fluxo_lumin[fluxo],t_fluxo_lumin[tipo],t_instalado[[#This Row],[T.3]])*t_instalado[[#This Row],[Q.3]]*t_instalado[[#This Row],[P.3(W)]],"")</f>
        <v/>
      </c>
      <c r="W405" s="1">
        <f>IF(t_instalado[[#This Row],[Trecho]]&lt;&gt;"",SUM(t_instalado[[#This Row],[f.1]:[f.3]]),"")</f>
        <v>77000</v>
      </c>
      <c r="X405" s="19">
        <f>IF(t_instalado[[#This Row],[Trecho]]&lt;&gt;"",t_instalado[[#This Row],[Q.1]]+t_instalado[[#This Row],[Q.2]]+t_instalado[[#This Row],[Q.3]],"")</f>
        <v>10</v>
      </c>
      <c r="Y405" s="1">
        <f>IF(t_instalado[[#This Row],[FLUXO]]&lt;&gt;"",ROUND(t_instalado[[#This Row],[FLUXO]]/t_instalado[[#This Row],[Luminárias]],0),"")</f>
        <v>7700</v>
      </c>
      <c r="Z405" s="1">
        <f>IF(t_instalado[[#This Row],[Luminárias]]&lt;&gt;"",ROUND(t_instalado[[#This Row],[lm_médio]]/t_instalado[[#This Row],[W_médio]],2),"")</f>
        <v>91.67</v>
      </c>
    </row>
    <row r="406" spans="1:26" x14ac:dyDescent="0.25">
      <c r="A406" s="10">
        <v>69</v>
      </c>
      <c r="B406" s="8" t="str">
        <f>IFERROR(INDEX(t_sitio[Trecho], MATCH(t_instalado[[#This Row],[cód.]], t_sitio[cód], 0)), "")</f>
        <v>RUA BIBIANO ATILIO PEDRO</v>
      </c>
      <c r="C406" s="40" t="s">
        <v>3</v>
      </c>
      <c r="D406" s="117">
        <v>2</v>
      </c>
      <c r="E406" s="117">
        <v>70</v>
      </c>
      <c r="F406" s="40"/>
      <c r="G406" s="117"/>
      <c r="H406" s="112"/>
      <c r="I406" s="40"/>
      <c r="J406" s="117"/>
      <c r="K406" s="41"/>
      <c r="L406" s="5"/>
      <c r="M406" s="9">
        <f>t_instalado[[#This Row],[Q.1]]+t_instalado[[#This Row],[Q.2]]+t_instalado[[#This Row],[Q.3]]</f>
        <v>2</v>
      </c>
      <c r="N406" s="9">
        <f>t_instalado[[#This Row],[Q.1]]+t_instalado[[#This Row],[Q.2]]+t_instalado[[#This Row],[Q.3]]</f>
        <v>2</v>
      </c>
      <c r="O406" s="1">
        <f>IF(t_instalado[[#This Row],[Q.1]]&lt;&gt;"",SUMIFS(t_reator[p],t_reator[tipo],t_instalado[[#This Row],[T.1]],t_reator[w],t_instalado[[#This Row],[P.1(W)]]),"")</f>
        <v>14</v>
      </c>
      <c r="P406" s="1" t="str">
        <f>IF(t_instalado[[#This Row],[Q.2]]&lt;&gt;"",SUMIFS(t_reator[p],t_reator[tipo],t_instalado[[#This Row],[T.2]],t_reator[w],t_instalado[[#This Row],[P.2(W)]]),"")</f>
        <v/>
      </c>
      <c r="Q406" s="1" t="str">
        <f>IF(t_instalado[[#This Row],[Q.3]]&lt;&gt;"",SUMIFS(t_reator[p],t_reator[tipo],t_instalado[[#This Row],[T.3]],t_reator[w],t_instalado[[#This Row],[P.3(W)]]),"")</f>
        <v/>
      </c>
      <c r="R406" s="1">
        <f>IF(t_instalado[[#This Row],[Q.1]]&lt;&gt;"",IFERROR(IFERROR(D406*(E406+O406)+G406*(H406+P406)+J406*(K406+Q406),D406*(E406+O406)+G406*(H406+P406)),D406*(E406+O406)),"")</f>
        <v>168</v>
      </c>
      <c r="S406" s="1">
        <f>IF(t_instalado[[#This Row],[Consumo_W]]&lt;&gt;"",ROUND(t_instalado[[#This Row],[Consumo_W]]/t_instalado[[#This Row],[Luminárias]],0),"")</f>
        <v>84</v>
      </c>
      <c r="T406" s="1">
        <f>IF(t_instalado[[#This Row],[Q.1]]&lt;&gt;"",SUMIFS(t_fluxo_lumin[fluxo],t_fluxo_lumin[tipo],t_instalado[[#This Row],[T.1]])*t_instalado[[#This Row],[P.1(W)]]*t_instalado[[#This Row],[Q.1]],"")</f>
        <v>15400</v>
      </c>
      <c r="U406" s="1" t="str">
        <f>IF(t_instalado[[#This Row],[Q.2]]&lt;&gt;"",SUMIFS(t_fluxo_lumin[fluxo],t_fluxo_lumin[tipo],t_instalado[[#This Row],[T.2]])*t_instalado[[#This Row],[Q.2]]*t_instalado[[#This Row],[P.2(W)]],"")</f>
        <v/>
      </c>
      <c r="V406" s="1" t="str">
        <f>IF(t_instalado[[#This Row],[Q.3]]&lt;&gt;"",SUMIFS(t_fluxo_lumin[fluxo],t_fluxo_lumin[tipo],t_instalado[[#This Row],[T.3]])*t_instalado[[#This Row],[Q.3]]*t_instalado[[#This Row],[P.3(W)]],"")</f>
        <v/>
      </c>
      <c r="W406" s="1">
        <f>IF(t_instalado[[#This Row],[Trecho]]&lt;&gt;"",SUM(t_instalado[[#This Row],[f.1]:[f.3]]),"")</f>
        <v>15400</v>
      </c>
      <c r="X406" s="19">
        <f>IF(t_instalado[[#This Row],[Trecho]]&lt;&gt;"",t_instalado[[#This Row],[Q.1]]+t_instalado[[#This Row],[Q.2]]+t_instalado[[#This Row],[Q.3]],"")</f>
        <v>2</v>
      </c>
      <c r="Y406" s="1">
        <f>IF(t_instalado[[#This Row],[FLUXO]]&lt;&gt;"",ROUND(t_instalado[[#This Row],[FLUXO]]/t_instalado[[#This Row],[Luminárias]],0),"")</f>
        <v>7700</v>
      </c>
      <c r="Z406" s="1">
        <f>IF(t_instalado[[#This Row],[Luminárias]]&lt;&gt;"",ROUND(t_instalado[[#This Row],[lm_médio]]/t_instalado[[#This Row],[W_médio]],2),"")</f>
        <v>91.67</v>
      </c>
    </row>
    <row r="407" spans="1:26" x14ac:dyDescent="0.25">
      <c r="A407" s="10">
        <v>70</v>
      </c>
      <c r="B407" s="8" t="str">
        <f>IFERROR(INDEX(t_sitio[Trecho], MATCH(t_instalado[[#This Row],[cód.]], t_sitio[cód], 0)), "")</f>
        <v>RUA BRASILIANO A BONFIM</v>
      </c>
      <c r="C407" s="40" t="s">
        <v>3</v>
      </c>
      <c r="D407" s="117">
        <v>2</v>
      </c>
      <c r="E407" s="117">
        <v>70</v>
      </c>
      <c r="F407" s="40"/>
      <c r="G407" s="117"/>
      <c r="H407" s="112"/>
      <c r="I407" s="40"/>
      <c r="J407" s="117"/>
      <c r="K407" s="41"/>
      <c r="L407" s="5"/>
      <c r="M407" s="9">
        <f>t_instalado[[#This Row],[Q.1]]+t_instalado[[#This Row],[Q.2]]+t_instalado[[#This Row],[Q.3]]</f>
        <v>2</v>
      </c>
      <c r="N407" s="9">
        <f>t_instalado[[#This Row],[Q.1]]+t_instalado[[#This Row],[Q.2]]+t_instalado[[#This Row],[Q.3]]</f>
        <v>2</v>
      </c>
      <c r="O407" s="1">
        <f>IF(t_instalado[[#This Row],[Q.1]]&lt;&gt;"",SUMIFS(t_reator[p],t_reator[tipo],t_instalado[[#This Row],[T.1]],t_reator[w],t_instalado[[#This Row],[P.1(W)]]),"")</f>
        <v>14</v>
      </c>
      <c r="P407" s="1" t="str">
        <f>IF(t_instalado[[#This Row],[Q.2]]&lt;&gt;"",SUMIFS(t_reator[p],t_reator[tipo],t_instalado[[#This Row],[T.2]],t_reator[w],t_instalado[[#This Row],[P.2(W)]]),"")</f>
        <v/>
      </c>
      <c r="Q407" s="1" t="str">
        <f>IF(t_instalado[[#This Row],[Q.3]]&lt;&gt;"",SUMIFS(t_reator[p],t_reator[tipo],t_instalado[[#This Row],[T.3]],t_reator[w],t_instalado[[#This Row],[P.3(W)]]),"")</f>
        <v/>
      </c>
      <c r="R407" s="1">
        <f>IF(t_instalado[[#This Row],[Q.1]]&lt;&gt;"",IFERROR(IFERROR(D407*(E407+O407)+G407*(H407+P407)+J407*(K407+Q407),D407*(E407+O407)+G407*(H407+P407)),D407*(E407+O407)),"")</f>
        <v>168</v>
      </c>
      <c r="S407" s="1">
        <f>IF(t_instalado[[#This Row],[Consumo_W]]&lt;&gt;"",ROUND(t_instalado[[#This Row],[Consumo_W]]/t_instalado[[#This Row],[Luminárias]],0),"")</f>
        <v>84</v>
      </c>
      <c r="T407" s="1">
        <f>IF(t_instalado[[#This Row],[Q.1]]&lt;&gt;"",SUMIFS(t_fluxo_lumin[fluxo],t_fluxo_lumin[tipo],t_instalado[[#This Row],[T.1]])*t_instalado[[#This Row],[P.1(W)]]*t_instalado[[#This Row],[Q.1]],"")</f>
        <v>15400</v>
      </c>
      <c r="U407" s="1" t="str">
        <f>IF(t_instalado[[#This Row],[Q.2]]&lt;&gt;"",SUMIFS(t_fluxo_lumin[fluxo],t_fluxo_lumin[tipo],t_instalado[[#This Row],[T.2]])*t_instalado[[#This Row],[Q.2]]*t_instalado[[#This Row],[P.2(W)]],"")</f>
        <v/>
      </c>
      <c r="V407" s="1" t="str">
        <f>IF(t_instalado[[#This Row],[Q.3]]&lt;&gt;"",SUMIFS(t_fluxo_lumin[fluxo],t_fluxo_lumin[tipo],t_instalado[[#This Row],[T.3]])*t_instalado[[#This Row],[Q.3]]*t_instalado[[#This Row],[P.3(W)]],"")</f>
        <v/>
      </c>
      <c r="W407" s="1">
        <f>IF(t_instalado[[#This Row],[Trecho]]&lt;&gt;"",SUM(t_instalado[[#This Row],[f.1]:[f.3]]),"")</f>
        <v>15400</v>
      </c>
      <c r="X407" s="19">
        <f>IF(t_instalado[[#This Row],[Trecho]]&lt;&gt;"",t_instalado[[#This Row],[Q.1]]+t_instalado[[#This Row],[Q.2]]+t_instalado[[#This Row],[Q.3]],"")</f>
        <v>2</v>
      </c>
      <c r="Y407" s="1">
        <f>IF(t_instalado[[#This Row],[FLUXO]]&lt;&gt;"",ROUND(t_instalado[[#This Row],[FLUXO]]/t_instalado[[#This Row],[Luminárias]],0),"")</f>
        <v>7700</v>
      </c>
      <c r="Z407" s="1">
        <f>IF(t_instalado[[#This Row],[Luminárias]]&lt;&gt;"",ROUND(t_instalado[[#This Row],[lm_médio]]/t_instalado[[#This Row],[W_médio]],2),"")</f>
        <v>91.67</v>
      </c>
    </row>
    <row r="408" spans="1:26" x14ac:dyDescent="0.25">
      <c r="A408" s="10">
        <v>71</v>
      </c>
      <c r="B408" s="8" t="str">
        <f>IFERROR(INDEX(t_sitio[Trecho], MATCH(t_instalado[[#This Row],[cód.]], t_sitio[cód], 0)), "")</f>
        <v>RUA BRONISLAU JACEK</v>
      </c>
      <c r="C408" s="40" t="s">
        <v>3</v>
      </c>
      <c r="D408" s="117">
        <v>2</v>
      </c>
      <c r="E408" s="117">
        <v>70</v>
      </c>
      <c r="F408" s="40"/>
      <c r="G408" s="117"/>
      <c r="H408" s="112"/>
      <c r="I408" s="40"/>
      <c r="J408" s="117"/>
      <c r="K408" s="41"/>
      <c r="L408" s="5"/>
      <c r="M408" s="9">
        <f>t_instalado[[#This Row],[Q.1]]+t_instalado[[#This Row],[Q.2]]+t_instalado[[#This Row],[Q.3]]</f>
        <v>2</v>
      </c>
      <c r="N408" s="9">
        <f>t_instalado[[#This Row],[Q.1]]+t_instalado[[#This Row],[Q.2]]+t_instalado[[#This Row],[Q.3]]</f>
        <v>2</v>
      </c>
      <c r="O408" s="1">
        <f>IF(t_instalado[[#This Row],[Q.1]]&lt;&gt;"",SUMIFS(t_reator[p],t_reator[tipo],t_instalado[[#This Row],[T.1]],t_reator[w],t_instalado[[#This Row],[P.1(W)]]),"")</f>
        <v>14</v>
      </c>
      <c r="P408" s="1" t="str">
        <f>IF(t_instalado[[#This Row],[Q.2]]&lt;&gt;"",SUMIFS(t_reator[p],t_reator[tipo],t_instalado[[#This Row],[T.2]],t_reator[w],t_instalado[[#This Row],[P.2(W)]]),"")</f>
        <v/>
      </c>
      <c r="Q408" s="1" t="str">
        <f>IF(t_instalado[[#This Row],[Q.3]]&lt;&gt;"",SUMIFS(t_reator[p],t_reator[tipo],t_instalado[[#This Row],[T.3]],t_reator[w],t_instalado[[#This Row],[P.3(W)]]),"")</f>
        <v/>
      </c>
      <c r="R408" s="1">
        <f>IF(t_instalado[[#This Row],[Q.1]]&lt;&gt;"",IFERROR(IFERROR(D408*(E408+O408)+G408*(H408+P408)+J408*(K408+Q408),D408*(E408+O408)+G408*(H408+P408)),D408*(E408+O408)),"")</f>
        <v>168</v>
      </c>
      <c r="S408" s="1">
        <f>IF(t_instalado[[#This Row],[Consumo_W]]&lt;&gt;"",ROUND(t_instalado[[#This Row],[Consumo_W]]/t_instalado[[#This Row],[Luminárias]],0),"")</f>
        <v>84</v>
      </c>
      <c r="T408" s="1">
        <f>IF(t_instalado[[#This Row],[Q.1]]&lt;&gt;"",SUMIFS(t_fluxo_lumin[fluxo],t_fluxo_lumin[tipo],t_instalado[[#This Row],[T.1]])*t_instalado[[#This Row],[P.1(W)]]*t_instalado[[#This Row],[Q.1]],"")</f>
        <v>15400</v>
      </c>
      <c r="U408" s="1" t="str">
        <f>IF(t_instalado[[#This Row],[Q.2]]&lt;&gt;"",SUMIFS(t_fluxo_lumin[fluxo],t_fluxo_lumin[tipo],t_instalado[[#This Row],[T.2]])*t_instalado[[#This Row],[Q.2]]*t_instalado[[#This Row],[P.2(W)]],"")</f>
        <v/>
      </c>
      <c r="V408" s="1" t="str">
        <f>IF(t_instalado[[#This Row],[Q.3]]&lt;&gt;"",SUMIFS(t_fluxo_lumin[fluxo],t_fluxo_lumin[tipo],t_instalado[[#This Row],[T.3]])*t_instalado[[#This Row],[Q.3]]*t_instalado[[#This Row],[P.3(W)]],"")</f>
        <v/>
      </c>
      <c r="W408" s="1">
        <f>IF(t_instalado[[#This Row],[Trecho]]&lt;&gt;"",SUM(t_instalado[[#This Row],[f.1]:[f.3]]),"")</f>
        <v>15400</v>
      </c>
      <c r="X408" s="19">
        <f>IF(t_instalado[[#This Row],[Trecho]]&lt;&gt;"",t_instalado[[#This Row],[Q.1]]+t_instalado[[#This Row],[Q.2]]+t_instalado[[#This Row],[Q.3]],"")</f>
        <v>2</v>
      </c>
      <c r="Y408" s="1">
        <f>IF(t_instalado[[#This Row],[FLUXO]]&lt;&gt;"",ROUND(t_instalado[[#This Row],[FLUXO]]/t_instalado[[#This Row],[Luminárias]],0),"")</f>
        <v>7700</v>
      </c>
      <c r="Z408" s="1">
        <f>IF(t_instalado[[#This Row],[Luminárias]]&lt;&gt;"",ROUND(t_instalado[[#This Row],[lm_médio]]/t_instalado[[#This Row],[W_médio]],2),"")</f>
        <v>91.67</v>
      </c>
    </row>
    <row r="409" spans="1:26" x14ac:dyDescent="0.25">
      <c r="A409" s="10">
        <v>72</v>
      </c>
      <c r="B409" s="8" t="str">
        <f>IFERROR(INDEX(t_sitio[Trecho], MATCH(t_instalado[[#This Row],[cód.]], t_sitio[cód], 0)), "")</f>
        <v>CAFE</v>
      </c>
      <c r="C409" s="40" t="s">
        <v>3</v>
      </c>
      <c r="D409" s="117">
        <v>23</v>
      </c>
      <c r="E409" s="117">
        <v>70</v>
      </c>
      <c r="F409" s="40"/>
      <c r="G409" s="117"/>
      <c r="H409" s="112"/>
      <c r="I409" s="40"/>
      <c r="J409" s="117"/>
      <c r="K409" s="41"/>
      <c r="L409" s="5"/>
      <c r="M409" s="9">
        <f>t_instalado[[#This Row],[Q.1]]+t_instalado[[#This Row],[Q.2]]+t_instalado[[#This Row],[Q.3]]</f>
        <v>23</v>
      </c>
      <c r="N409" s="9">
        <f>t_instalado[[#This Row],[Q.1]]+t_instalado[[#This Row],[Q.2]]+t_instalado[[#This Row],[Q.3]]</f>
        <v>23</v>
      </c>
      <c r="O409" s="1">
        <f>IF(t_instalado[[#This Row],[Q.1]]&lt;&gt;"",SUMIFS(t_reator[p],t_reator[tipo],t_instalado[[#This Row],[T.1]],t_reator[w],t_instalado[[#This Row],[P.1(W)]]),"")</f>
        <v>14</v>
      </c>
      <c r="P409" s="1" t="str">
        <f>IF(t_instalado[[#This Row],[Q.2]]&lt;&gt;"",SUMIFS(t_reator[p],t_reator[tipo],t_instalado[[#This Row],[T.2]],t_reator[w],t_instalado[[#This Row],[P.2(W)]]),"")</f>
        <v/>
      </c>
      <c r="Q409" s="1" t="str">
        <f>IF(t_instalado[[#This Row],[Q.3]]&lt;&gt;"",SUMIFS(t_reator[p],t_reator[tipo],t_instalado[[#This Row],[T.3]],t_reator[w],t_instalado[[#This Row],[P.3(W)]]),"")</f>
        <v/>
      </c>
      <c r="R409" s="1">
        <f>IF(t_instalado[[#This Row],[Q.1]]&lt;&gt;"",IFERROR(IFERROR(D409*(E409+O409)+G409*(H409+P409)+J409*(K409+Q409),D409*(E409+O409)+G409*(H409+P409)),D409*(E409+O409)),"")</f>
        <v>1932</v>
      </c>
      <c r="S409" s="1">
        <f>IF(t_instalado[[#This Row],[Consumo_W]]&lt;&gt;"",ROUND(t_instalado[[#This Row],[Consumo_W]]/t_instalado[[#This Row],[Luminárias]],0),"")</f>
        <v>84</v>
      </c>
      <c r="T409" s="1">
        <f>IF(t_instalado[[#This Row],[Q.1]]&lt;&gt;"",SUMIFS(t_fluxo_lumin[fluxo],t_fluxo_lumin[tipo],t_instalado[[#This Row],[T.1]])*t_instalado[[#This Row],[P.1(W)]]*t_instalado[[#This Row],[Q.1]],"")</f>
        <v>177100</v>
      </c>
      <c r="U409" s="1" t="str">
        <f>IF(t_instalado[[#This Row],[Q.2]]&lt;&gt;"",SUMIFS(t_fluxo_lumin[fluxo],t_fluxo_lumin[tipo],t_instalado[[#This Row],[T.2]])*t_instalado[[#This Row],[Q.2]]*t_instalado[[#This Row],[P.2(W)]],"")</f>
        <v/>
      </c>
      <c r="V409" s="1" t="str">
        <f>IF(t_instalado[[#This Row],[Q.3]]&lt;&gt;"",SUMIFS(t_fluxo_lumin[fluxo],t_fluxo_lumin[tipo],t_instalado[[#This Row],[T.3]])*t_instalado[[#This Row],[Q.3]]*t_instalado[[#This Row],[P.3(W)]],"")</f>
        <v/>
      </c>
      <c r="W409" s="1">
        <f>IF(t_instalado[[#This Row],[Trecho]]&lt;&gt;"",SUM(t_instalado[[#This Row],[f.1]:[f.3]]),"")</f>
        <v>177100</v>
      </c>
      <c r="X409" s="19">
        <f>IF(t_instalado[[#This Row],[Trecho]]&lt;&gt;"",t_instalado[[#This Row],[Q.1]]+t_instalado[[#This Row],[Q.2]]+t_instalado[[#This Row],[Q.3]],"")</f>
        <v>23</v>
      </c>
      <c r="Y409" s="1">
        <f>IF(t_instalado[[#This Row],[FLUXO]]&lt;&gt;"",ROUND(t_instalado[[#This Row],[FLUXO]]/t_instalado[[#This Row],[Luminárias]],0),"")</f>
        <v>7700</v>
      </c>
      <c r="Z409" s="1">
        <f>IF(t_instalado[[#This Row],[Luminárias]]&lt;&gt;"",ROUND(t_instalado[[#This Row],[lm_médio]]/t_instalado[[#This Row],[W_médio]],2),"")</f>
        <v>91.67</v>
      </c>
    </row>
    <row r="410" spans="1:26" x14ac:dyDescent="0.25">
      <c r="A410" s="10">
        <v>73</v>
      </c>
      <c r="B410" s="8" t="str">
        <f>IFERROR(INDEX(t_sitio[Trecho], MATCH(t_instalado[[#This Row],[cód.]], t_sitio[cód], 0)), "")</f>
        <v>CAMPINHO</v>
      </c>
      <c r="C410" s="40" t="s">
        <v>3</v>
      </c>
      <c r="D410" s="117">
        <v>16</v>
      </c>
      <c r="E410" s="117">
        <v>250</v>
      </c>
      <c r="F410" s="40" t="s">
        <v>3</v>
      </c>
      <c r="G410" s="117">
        <v>173</v>
      </c>
      <c r="H410" s="112">
        <v>70</v>
      </c>
      <c r="I410" s="40"/>
      <c r="J410" s="117"/>
      <c r="K410" s="41"/>
      <c r="L410" s="5"/>
      <c r="M410" s="9">
        <f>t_instalado[[#This Row],[Q.1]]+t_instalado[[#This Row],[Q.2]]+t_instalado[[#This Row],[Q.3]]</f>
        <v>189</v>
      </c>
      <c r="N410" s="9">
        <f>t_instalado[[#This Row],[Q.1]]+t_instalado[[#This Row],[Q.2]]+t_instalado[[#This Row],[Q.3]]</f>
        <v>189</v>
      </c>
      <c r="O410" s="1">
        <f>IF(t_instalado[[#This Row],[Q.1]]&lt;&gt;"",SUMIFS(t_reator[p],t_reator[tipo],t_instalado[[#This Row],[T.1]],t_reator[w],t_instalado[[#This Row],[P.1(W)]]),"")</f>
        <v>30</v>
      </c>
      <c r="P410" s="1">
        <f>IF(t_instalado[[#This Row],[Q.2]]&lt;&gt;"",SUMIFS(t_reator[p],t_reator[tipo],t_instalado[[#This Row],[T.2]],t_reator[w],t_instalado[[#This Row],[P.2(W)]]),"")</f>
        <v>14</v>
      </c>
      <c r="Q410" s="1" t="str">
        <f>IF(t_instalado[[#This Row],[Q.3]]&lt;&gt;"",SUMIFS(t_reator[p],t_reator[tipo],t_instalado[[#This Row],[T.3]],t_reator[w],t_instalado[[#This Row],[P.3(W)]]),"")</f>
        <v/>
      </c>
      <c r="R410" s="1">
        <f>IF(t_instalado[[#This Row],[Q.1]]&lt;&gt;"",IFERROR(IFERROR(D410*(E410+O410)+G410*(H410+P410)+J410*(K410+Q410),D410*(E410+O410)+G410*(H410+P410)),D410*(E410+O410)),"")</f>
        <v>19012</v>
      </c>
      <c r="S410" s="1">
        <f>IF(t_instalado[[#This Row],[Consumo_W]]&lt;&gt;"",ROUND(t_instalado[[#This Row],[Consumo_W]]/t_instalado[[#This Row],[Luminárias]],0),"")</f>
        <v>101</v>
      </c>
      <c r="T410" s="1">
        <f>IF(t_instalado[[#This Row],[Q.1]]&lt;&gt;"",SUMIFS(t_fluxo_lumin[fluxo],t_fluxo_lumin[tipo],t_instalado[[#This Row],[T.1]])*t_instalado[[#This Row],[P.1(W)]]*t_instalado[[#This Row],[Q.1]],"")</f>
        <v>440000</v>
      </c>
      <c r="U410" s="1">
        <f>IF(t_instalado[[#This Row],[Q.2]]&lt;&gt;"",SUMIFS(t_fluxo_lumin[fluxo],t_fluxo_lumin[tipo],t_instalado[[#This Row],[T.2]])*t_instalado[[#This Row],[Q.2]]*t_instalado[[#This Row],[P.2(W)]],"")</f>
        <v>1332100</v>
      </c>
      <c r="V410" s="1" t="str">
        <f>IF(t_instalado[[#This Row],[Q.3]]&lt;&gt;"",SUMIFS(t_fluxo_lumin[fluxo],t_fluxo_lumin[tipo],t_instalado[[#This Row],[T.3]])*t_instalado[[#This Row],[Q.3]]*t_instalado[[#This Row],[P.3(W)]],"")</f>
        <v/>
      </c>
      <c r="W410" s="1">
        <f>IF(t_instalado[[#This Row],[Trecho]]&lt;&gt;"",SUM(t_instalado[[#This Row],[f.1]:[f.3]]),"")</f>
        <v>1772100</v>
      </c>
      <c r="X410" s="19">
        <f>IF(t_instalado[[#This Row],[Trecho]]&lt;&gt;"",t_instalado[[#This Row],[Q.1]]+t_instalado[[#This Row],[Q.2]]+t_instalado[[#This Row],[Q.3]],"")</f>
        <v>189</v>
      </c>
      <c r="Y410" s="1">
        <f>IF(t_instalado[[#This Row],[FLUXO]]&lt;&gt;"",ROUND(t_instalado[[#This Row],[FLUXO]]/t_instalado[[#This Row],[Luminárias]],0),"")</f>
        <v>9376</v>
      </c>
      <c r="Z410" s="1">
        <f>IF(t_instalado[[#This Row],[Luminárias]]&lt;&gt;"",ROUND(t_instalado[[#This Row],[lm_médio]]/t_instalado[[#This Row],[W_médio]],2),"")</f>
        <v>92.83</v>
      </c>
    </row>
    <row r="411" spans="1:26" x14ac:dyDescent="0.25">
      <c r="A411" s="10">
        <v>74</v>
      </c>
      <c r="B411" s="8" t="str">
        <f>IFERROR(INDEX(t_sitio[Trecho], MATCH(t_instalado[[#This Row],[cód.]], t_sitio[cód], 0)), "")</f>
        <v>CAMPINHO</v>
      </c>
      <c r="C411" s="40" t="s">
        <v>4</v>
      </c>
      <c r="D411" s="117">
        <v>1</v>
      </c>
      <c r="E411" s="117">
        <v>400</v>
      </c>
      <c r="F411" s="40" t="s">
        <v>3</v>
      </c>
      <c r="G411" s="117">
        <v>4</v>
      </c>
      <c r="H411" s="112">
        <v>150</v>
      </c>
      <c r="I411" s="40"/>
      <c r="J411" s="117"/>
      <c r="K411" s="41"/>
      <c r="L411" s="5"/>
      <c r="M411" s="9">
        <f>t_instalado[[#This Row],[Q.1]]+t_instalado[[#This Row],[Q.2]]+t_instalado[[#This Row],[Q.3]]</f>
        <v>5</v>
      </c>
      <c r="N411" s="9">
        <f>t_instalado[[#This Row],[Q.1]]+t_instalado[[#This Row],[Q.2]]+t_instalado[[#This Row],[Q.3]]</f>
        <v>5</v>
      </c>
      <c r="O411" s="1">
        <f>IF(t_instalado[[#This Row],[Q.1]]&lt;&gt;"",SUMIFS(t_reator[p],t_reator[tipo],t_instalado[[#This Row],[T.1]],t_reator[w],t_instalado[[#This Row],[P.1(W)]]),"")</f>
        <v>38</v>
      </c>
      <c r="P411" s="1">
        <f>IF(t_instalado[[#This Row],[Q.2]]&lt;&gt;"",SUMIFS(t_reator[p],t_reator[tipo],t_instalado[[#This Row],[T.2]],t_reator[w],t_instalado[[#This Row],[P.2(W)]]),"")</f>
        <v>22</v>
      </c>
      <c r="Q411" s="1" t="str">
        <f>IF(t_instalado[[#This Row],[Q.3]]&lt;&gt;"",SUMIFS(t_reator[p],t_reator[tipo],t_instalado[[#This Row],[T.3]],t_reator[w],t_instalado[[#This Row],[P.3(W)]]),"")</f>
        <v/>
      </c>
      <c r="R411" s="1">
        <f>IF(t_instalado[[#This Row],[Q.1]]&lt;&gt;"",IFERROR(IFERROR(D411*(E411+O411)+G411*(H411+P411)+J411*(K411+Q411),D411*(E411+O411)+G411*(H411+P411)),D411*(E411+O411)),"")</f>
        <v>1126</v>
      </c>
      <c r="S411" s="1">
        <f>IF(t_instalado[[#This Row],[Consumo_W]]&lt;&gt;"",ROUND(t_instalado[[#This Row],[Consumo_W]]/t_instalado[[#This Row],[Luminárias]],0),"")</f>
        <v>225</v>
      </c>
      <c r="T411" s="1">
        <f>IF(t_instalado[[#This Row],[Q.1]]&lt;&gt;"",SUMIFS(t_fluxo_lumin[fluxo],t_fluxo_lumin[tipo],t_instalado[[#This Row],[T.1]])*t_instalado[[#This Row],[P.1(W)]]*t_instalado[[#This Row],[Q.1]],"")</f>
        <v>32000</v>
      </c>
      <c r="U411" s="1">
        <f>IF(t_instalado[[#This Row],[Q.2]]&lt;&gt;"",SUMIFS(t_fluxo_lumin[fluxo],t_fluxo_lumin[tipo],t_instalado[[#This Row],[T.2]])*t_instalado[[#This Row],[Q.2]]*t_instalado[[#This Row],[P.2(W)]],"")</f>
        <v>66000</v>
      </c>
      <c r="V411" s="1" t="str">
        <f>IF(t_instalado[[#This Row],[Q.3]]&lt;&gt;"",SUMIFS(t_fluxo_lumin[fluxo],t_fluxo_lumin[tipo],t_instalado[[#This Row],[T.3]])*t_instalado[[#This Row],[Q.3]]*t_instalado[[#This Row],[P.3(W)]],"")</f>
        <v/>
      </c>
      <c r="W411" s="1">
        <f>IF(t_instalado[[#This Row],[Trecho]]&lt;&gt;"",SUM(t_instalado[[#This Row],[f.1]:[f.3]]),"")</f>
        <v>98000</v>
      </c>
      <c r="X411" s="19">
        <f>IF(t_instalado[[#This Row],[Trecho]]&lt;&gt;"",t_instalado[[#This Row],[Q.1]]+t_instalado[[#This Row],[Q.2]]+t_instalado[[#This Row],[Q.3]],"")</f>
        <v>5</v>
      </c>
      <c r="Y411" s="1">
        <f>IF(t_instalado[[#This Row],[FLUXO]]&lt;&gt;"",ROUND(t_instalado[[#This Row],[FLUXO]]/t_instalado[[#This Row],[Luminárias]],0),"")</f>
        <v>19600</v>
      </c>
      <c r="Z411" s="1">
        <f>IF(t_instalado[[#This Row],[Luminárias]]&lt;&gt;"",ROUND(t_instalado[[#This Row],[lm_médio]]/t_instalado[[#This Row],[W_médio]],2),"")</f>
        <v>87.11</v>
      </c>
    </row>
    <row r="412" spans="1:26" x14ac:dyDescent="0.25">
      <c r="A412" s="10">
        <v>75</v>
      </c>
      <c r="B412" s="8" t="str">
        <f>IFERROR(INDEX(t_sitio[Trecho], MATCH(t_instalado[[#This Row],[cód.]], t_sitio[cód], 0)), "")</f>
        <v>RUA CAMPOS SALES</v>
      </c>
      <c r="C412" s="40" t="s">
        <v>3</v>
      </c>
      <c r="D412" s="117">
        <v>20</v>
      </c>
      <c r="E412" s="117">
        <v>70</v>
      </c>
      <c r="F412" s="40"/>
      <c r="G412" s="117"/>
      <c r="H412" s="112"/>
      <c r="I412" s="40"/>
      <c r="J412" s="117"/>
      <c r="K412" s="41"/>
      <c r="L412" s="5"/>
      <c r="M412" s="9">
        <f>t_instalado[[#This Row],[Q.1]]+t_instalado[[#This Row],[Q.2]]+t_instalado[[#This Row],[Q.3]]</f>
        <v>20</v>
      </c>
      <c r="N412" s="9">
        <f>t_instalado[[#This Row],[Q.1]]+t_instalado[[#This Row],[Q.2]]+t_instalado[[#This Row],[Q.3]]</f>
        <v>20</v>
      </c>
      <c r="O412" s="1">
        <f>IF(t_instalado[[#This Row],[Q.1]]&lt;&gt;"",SUMIFS(t_reator[p],t_reator[tipo],t_instalado[[#This Row],[T.1]],t_reator[w],t_instalado[[#This Row],[P.1(W)]]),"")</f>
        <v>14</v>
      </c>
      <c r="P412" s="1" t="str">
        <f>IF(t_instalado[[#This Row],[Q.2]]&lt;&gt;"",SUMIFS(t_reator[p],t_reator[tipo],t_instalado[[#This Row],[T.2]],t_reator[w],t_instalado[[#This Row],[P.2(W)]]),"")</f>
        <v/>
      </c>
      <c r="Q412" s="1" t="str">
        <f>IF(t_instalado[[#This Row],[Q.3]]&lt;&gt;"",SUMIFS(t_reator[p],t_reator[tipo],t_instalado[[#This Row],[T.3]],t_reator[w],t_instalado[[#This Row],[P.3(W)]]),"")</f>
        <v/>
      </c>
      <c r="R412" s="1">
        <f>IF(t_instalado[[#This Row],[Q.1]]&lt;&gt;"",IFERROR(IFERROR(D412*(E412+O412)+G412*(H412+P412)+J412*(K412+Q412),D412*(E412+O412)+G412*(H412+P412)),D412*(E412+O412)),"")</f>
        <v>1680</v>
      </c>
      <c r="S412" s="1">
        <f>IF(t_instalado[[#This Row],[Consumo_W]]&lt;&gt;"",ROUND(t_instalado[[#This Row],[Consumo_W]]/t_instalado[[#This Row],[Luminárias]],0),"")</f>
        <v>84</v>
      </c>
      <c r="T412" s="1">
        <f>IF(t_instalado[[#This Row],[Q.1]]&lt;&gt;"",SUMIFS(t_fluxo_lumin[fluxo],t_fluxo_lumin[tipo],t_instalado[[#This Row],[T.1]])*t_instalado[[#This Row],[P.1(W)]]*t_instalado[[#This Row],[Q.1]],"")</f>
        <v>154000</v>
      </c>
      <c r="U412" s="1" t="str">
        <f>IF(t_instalado[[#This Row],[Q.2]]&lt;&gt;"",SUMIFS(t_fluxo_lumin[fluxo],t_fluxo_lumin[tipo],t_instalado[[#This Row],[T.2]])*t_instalado[[#This Row],[Q.2]]*t_instalado[[#This Row],[P.2(W)]],"")</f>
        <v/>
      </c>
      <c r="V412" s="1" t="str">
        <f>IF(t_instalado[[#This Row],[Q.3]]&lt;&gt;"",SUMIFS(t_fluxo_lumin[fluxo],t_fluxo_lumin[tipo],t_instalado[[#This Row],[T.3]])*t_instalado[[#This Row],[Q.3]]*t_instalado[[#This Row],[P.3(W)]],"")</f>
        <v/>
      </c>
      <c r="W412" s="1">
        <f>IF(t_instalado[[#This Row],[Trecho]]&lt;&gt;"",SUM(t_instalado[[#This Row],[f.1]:[f.3]]),"")</f>
        <v>154000</v>
      </c>
      <c r="X412" s="19">
        <f>IF(t_instalado[[#This Row],[Trecho]]&lt;&gt;"",t_instalado[[#This Row],[Q.1]]+t_instalado[[#This Row],[Q.2]]+t_instalado[[#This Row],[Q.3]],"")</f>
        <v>20</v>
      </c>
      <c r="Y412" s="1">
        <f>IF(t_instalado[[#This Row],[FLUXO]]&lt;&gt;"",ROUND(t_instalado[[#This Row],[FLUXO]]/t_instalado[[#This Row],[Luminárias]],0),"")</f>
        <v>7700</v>
      </c>
      <c r="Z412" s="1">
        <f>IF(t_instalado[[#This Row],[Luminárias]]&lt;&gt;"",ROUND(t_instalado[[#This Row],[lm_médio]]/t_instalado[[#This Row],[W_médio]],2),"")</f>
        <v>91.67</v>
      </c>
    </row>
    <row r="413" spans="1:26" x14ac:dyDescent="0.25">
      <c r="A413" s="10">
        <v>76</v>
      </c>
      <c r="B413" s="8" t="str">
        <f>IFERROR(INDEX(t_sitio[Trecho], MATCH(t_instalado[[#This Row],[cód.]], t_sitio[cód], 0)), "")</f>
        <v>RUA CARLOS CHAGAS</v>
      </c>
      <c r="C413" s="40" t="s">
        <v>3</v>
      </c>
      <c r="D413" s="117">
        <v>5</v>
      </c>
      <c r="E413" s="117">
        <v>70</v>
      </c>
      <c r="F413" s="40"/>
      <c r="G413" s="117"/>
      <c r="H413" s="112"/>
      <c r="I413" s="40"/>
      <c r="J413" s="117"/>
      <c r="K413" s="41"/>
      <c r="L413" s="5"/>
      <c r="M413" s="9">
        <f>t_instalado[[#This Row],[Q.1]]+t_instalado[[#This Row],[Q.2]]+t_instalado[[#This Row],[Q.3]]</f>
        <v>5</v>
      </c>
      <c r="N413" s="9">
        <f>t_instalado[[#This Row],[Q.1]]+t_instalado[[#This Row],[Q.2]]+t_instalado[[#This Row],[Q.3]]</f>
        <v>5</v>
      </c>
      <c r="O413" s="1">
        <f>IF(t_instalado[[#This Row],[Q.1]]&lt;&gt;"",SUMIFS(t_reator[p],t_reator[tipo],t_instalado[[#This Row],[T.1]],t_reator[w],t_instalado[[#This Row],[P.1(W)]]),"")</f>
        <v>14</v>
      </c>
      <c r="P413" s="1" t="str">
        <f>IF(t_instalado[[#This Row],[Q.2]]&lt;&gt;"",SUMIFS(t_reator[p],t_reator[tipo],t_instalado[[#This Row],[T.2]],t_reator[w],t_instalado[[#This Row],[P.2(W)]]),"")</f>
        <v/>
      </c>
      <c r="Q413" s="1" t="str">
        <f>IF(t_instalado[[#This Row],[Q.3]]&lt;&gt;"",SUMIFS(t_reator[p],t_reator[tipo],t_instalado[[#This Row],[T.3]],t_reator[w],t_instalado[[#This Row],[P.3(W)]]),"")</f>
        <v/>
      </c>
      <c r="R413" s="1">
        <f>IF(t_instalado[[#This Row],[Q.1]]&lt;&gt;"",IFERROR(IFERROR(D413*(E413+O413)+G413*(H413+P413)+J413*(K413+Q413),D413*(E413+O413)+G413*(H413+P413)),D413*(E413+O413)),"")</f>
        <v>420</v>
      </c>
      <c r="S413" s="1">
        <f>IF(t_instalado[[#This Row],[Consumo_W]]&lt;&gt;"",ROUND(t_instalado[[#This Row],[Consumo_W]]/t_instalado[[#This Row],[Luminárias]],0),"")</f>
        <v>84</v>
      </c>
      <c r="T413" s="1">
        <f>IF(t_instalado[[#This Row],[Q.1]]&lt;&gt;"",SUMIFS(t_fluxo_lumin[fluxo],t_fluxo_lumin[tipo],t_instalado[[#This Row],[T.1]])*t_instalado[[#This Row],[P.1(W)]]*t_instalado[[#This Row],[Q.1]],"")</f>
        <v>38500</v>
      </c>
      <c r="U413" s="1" t="str">
        <f>IF(t_instalado[[#This Row],[Q.2]]&lt;&gt;"",SUMIFS(t_fluxo_lumin[fluxo],t_fluxo_lumin[tipo],t_instalado[[#This Row],[T.2]])*t_instalado[[#This Row],[Q.2]]*t_instalado[[#This Row],[P.2(W)]],"")</f>
        <v/>
      </c>
      <c r="V413" s="1" t="str">
        <f>IF(t_instalado[[#This Row],[Q.3]]&lt;&gt;"",SUMIFS(t_fluxo_lumin[fluxo],t_fluxo_lumin[tipo],t_instalado[[#This Row],[T.3]])*t_instalado[[#This Row],[Q.3]]*t_instalado[[#This Row],[P.3(W)]],"")</f>
        <v/>
      </c>
      <c r="W413" s="1">
        <f>IF(t_instalado[[#This Row],[Trecho]]&lt;&gt;"",SUM(t_instalado[[#This Row],[f.1]:[f.3]]),"")</f>
        <v>38500</v>
      </c>
      <c r="X413" s="19">
        <f>IF(t_instalado[[#This Row],[Trecho]]&lt;&gt;"",t_instalado[[#This Row],[Q.1]]+t_instalado[[#This Row],[Q.2]]+t_instalado[[#This Row],[Q.3]],"")</f>
        <v>5</v>
      </c>
      <c r="Y413" s="1">
        <f>IF(t_instalado[[#This Row],[FLUXO]]&lt;&gt;"",ROUND(t_instalado[[#This Row],[FLUXO]]/t_instalado[[#This Row],[Luminárias]],0),"")</f>
        <v>7700</v>
      </c>
      <c r="Z413" s="1">
        <f>IF(t_instalado[[#This Row],[Luminárias]]&lt;&gt;"",ROUND(t_instalado[[#This Row],[lm_médio]]/t_instalado[[#This Row],[W_médio]],2),"")</f>
        <v>91.67</v>
      </c>
    </row>
    <row r="414" spans="1:26" x14ac:dyDescent="0.25">
      <c r="A414" s="10">
        <v>77</v>
      </c>
      <c r="B414" s="8" t="str">
        <f>IFERROR(INDEX(t_sitio[Trecho], MATCH(t_instalado[[#This Row],[cód.]], t_sitio[cód], 0)), "")</f>
        <v>RUA CARLOS DINIZ</v>
      </c>
      <c r="C414" s="40" t="s">
        <v>3</v>
      </c>
      <c r="D414" s="117">
        <v>3</v>
      </c>
      <c r="E414" s="117">
        <v>70</v>
      </c>
      <c r="F414" s="40"/>
      <c r="G414" s="117"/>
      <c r="H414" s="112"/>
      <c r="I414" s="40"/>
      <c r="J414" s="117"/>
      <c r="K414" s="41"/>
      <c r="L414" s="5"/>
      <c r="M414" s="9">
        <f>t_instalado[[#This Row],[Q.1]]+t_instalado[[#This Row],[Q.2]]+t_instalado[[#This Row],[Q.3]]</f>
        <v>3</v>
      </c>
      <c r="N414" s="9">
        <f>t_instalado[[#This Row],[Q.1]]+t_instalado[[#This Row],[Q.2]]+t_instalado[[#This Row],[Q.3]]</f>
        <v>3</v>
      </c>
      <c r="O414" s="1">
        <f>IF(t_instalado[[#This Row],[Q.1]]&lt;&gt;"",SUMIFS(t_reator[p],t_reator[tipo],t_instalado[[#This Row],[T.1]],t_reator[w],t_instalado[[#This Row],[P.1(W)]]),"")</f>
        <v>14</v>
      </c>
      <c r="P414" s="1" t="str">
        <f>IF(t_instalado[[#This Row],[Q.2]]&lt;&gt;"",SUMIFS(t_reator[p],t_reator[tipo],t_instalado[[#This Row],[T.2]],t_reator[w],t_instalado[[#This Row],[P.2(W)]]),"")</f>
        <v/>
      </c>
      <c r="Q414" s="1" t="str">
        <f>IF(t_instalado[[#This Row],[Q.3]]&lt;&gt;"",SUMIFS(t_reator[p],t_reator[tipo],t_instalado[[#This Row],[T.3]],t_reator[w],t_instalado[[#This Row],[P.3(W)]]),"")</f>
        <v/>
      </c>
      <c r="R414" s="1">
        <f>IF(t_instalado[[#This Row],[Q.1]]&lt;&gt;"",IFERROR(IFERROR(D414*(E414+O414)+G414*(H414+P414)+J414*(K414+Q414),D414*(E414+O414)+G414*(H414+P414)),D414*(E414+O414)),"")</f>
        <v>252</v>
      </c>
      <c r="S414" s="1">
        <f>IF(t_instalado[[#This Row],[Consumo_W]]&lt;&gt;"",ROUND(t_instalado[[#This Row],[Consumo_W]]/t_instalado[[#This Row],[Luminárias]],0),"")</f>
        <v>84</v>
      </c>
      <c r="T414" s="1">
        <f>IF(t_instalado[[#This Row],[Q.1]]&lt;&gt;"",SUMIFS(t_fluxo_lumin[fluxo],t_fluxo_lumin[tipo],t_instalado[[#This Row],[T.1]])*t_instalado[[#This Row],[P.1(W)]]*t_instalado[[#This Row],[Q.1]],"")</f>
        <v>23100</v>
      </c>
      <c r="U414" s="1" t="str">
        <f>IF(t_instalado[[#This Row],[Q.2]]&lt;&gt;"",SUMIFS(t_fluxo_lumin[fluxo],t_fluxo_lumin[tipo],t_instalado[[#This Row],[T.2]])*t_instalado[[#This Row],[Q.2]]*t_instalado[[#This Row],[P.2(W)]],"")</f>
        <v/>
      </c>
      <c r="V414" s="1" t="str">
        <f>IF(t_instalado[[#This Row],[Q.3]]&lt;&gt;"",SUMIFS(t_fluxo_lumin[fluxo],t_fluxo_lumin[tipo],t_instalado[[#This Row],[T.3]])*t_instalado[[#This Row],[Q.3]]*t_instalado[[#This Row],[P.3(W)]],"")</f>
        <v/>
      </c>
      <c r="W414" s="1">
        <f>IF(t_instalado[[#This Row],[Trecho]]&lt;&gt;"",SUM(t_instalado[[#This Row],[f.1]:[f.3]]),"")</f>
        <v>23100</v>
      </c>
      <c r="X414" s="19">
        <f>IF(t_instalado[[#This Row],[Trecho]]&lt;&gt;"",t_instalado[[#This Row],[Q.1]]+t_instalado[[#This Row],[Q.2]]+t_instalado[[#This Row],[Q.3]],"")</f>
        <v>3</v>
      </c>
      <c r="Y414" s="1">
        <f>IF(t_instalado[[#This Row],[FLUXO]]&lt;&gt;"",ROUND(t_instalado[[#This Row],[FLUXO]]/t_instalado[[#This Row],[Luminárias]],0),"")</f>
        <v>7700</v>
      </c>
      <c r="Z414" s="1">
        <f>IF(t_instalado[[#This Row],[Luminárias]]&lt;&gt;"",ROUND(t_instalado[[#This Row],[lm_médio]]/t_instalado[[#This Row],[W_médio]],2),"")</f>
        <v>91.67</v>
      </c>
    </row>
    <row r="415" spans="1:26" x14ac:dyDescent="0.25">
      <c r="A415" s="10">
        <v>78</v>
      </c>
      <c r="B415" s="8" t="str">
        <f>IFERROR(INDEX(t_sitio[Trecho], MATCH(t_instalado[[#This Row],[cód.]], t_sitio[cód], 0)), "")</f>
        <v>RUA CARLOS VITAL MARAFON</v>
      </c>
      <c r="C415" s="40" t="s">
        <v>3</v>
      </c>
      <c r="D415" s="117">
        <v>6</v>
      </c>
      <c r="E415" s="117">
        <v>70</v>
      </c>
      <c r="F415" s="40"/>
      <c r="G415" s="117"/>
      <c r="H415" s="112"/>
      <c r="I415" s="40"/>
      <c r="J415" s="117"/>
      <c r="K415" s="41"/>
      <c r="L415" s="5"/>
      <c r="M415" s="9">
        <f>t_instalado[[#This Row],[Q.1]]+t_instalado[[#This Row],[Q.2]]+t_instalado[[#This Row],[Q.3]]</f>
        <v>6</v>
      </c>
      <c r="N415" s="9">
        <f>t_instalado[[#This Row],[Q.1]]+t_instalado[[#This Row],[Q.2]]+t_instalado[[#This Row],[Q.3]]</f>
        <v>6</v>
      </c>
      <c r="O415" s="1">
        <f>IF(t_instalado[[#This Row],[Q.1]]&lt;&gt;"",SUMIFS(t_reator[p],t_reator[tipo],t_instalado[[#This Row],[T.1]],t_reator[w],t_instalado[[#This Row],[P.1(W)]]),"")</f>
        <v>14</v>
      </c>
      <c r="P415" s="1" t="str">
        <f>IF(t_instalado[[#This Row],[Q.2]]&lt;&gt;"",SUMIFS(t_reator[p],t_reator[tipo],t_instalado[[#This Row],[T.2]],t_reator[w],t_instalado[[#This Row],[P.2(W)]]),"")</f>
        <v/>
      </c>
      <c r="Q415" s="1" t="str">
        <f>IF(t_instalado[[#This Row],[Q.3]]&lt;&gt;"",SUMIFS(t_reator[p],t_reator[tipo],t_instalado[[#This Row],[T.3]],t_reator[w],t_instalado[[#This Row],[P.3(W)]]),"")</f>
        <v/>
      </c>
      <c r="R415" s="1">
        <f>IF(t_instalado[[#This Row],[Q.1]]&lt;&gt;"",IFERROR(IFERROR(D415*(E415+O415)+G415*(H415+P415)+J415*(K415+Q415),D415*(E415+O415)+G415*(H415+P415)),D415*(E415+O415)),"")</f>
        <v>504</v>
      </c>
      <c r="S415" s="1">
        <f>IF(t_instalado[[#This Row],[Consumo_W]]&lt;&gt;"",ROUND(t_instalado[[#This Row],[Consumo_W]]/t_instalado[[#This Row],[Luminárias]],0),"")</f>
        <v>84</v>
      </c>
      <c r="T415" s="1">
        <f>IF(t_instalado[[#This Row],[Q.1]]&lt;&gt;"",SUMIFS(t_fluxo_lumin[fluxo],t_fluxo_lumin[tipo],t_instalado[[#This Row],[T.1]])*t_instalado[[#This Row],[P.1(W)]]*t_instalado[[#This Row],[Q.1]],"")</f>
        <v>46200</v>
      </c>
      <c r="U415" s="1" t="str">
        <f>IF(t_instalado[[#This Row],[Q.2]]&lt;&gt;"",SUMIFS(t_fluxo_lumin[fluxo],t_fluxo_lumin[tipo],t_instalado[[#This Row],[T.2]])*t_instalado[[#This Row],[Q.2]]*t_instalado[[#This Row],[P.2(W)]],"")</f>
        <v/>
      </c>
      <c r="V415" s="1" t="str">
        <f>IF(t_instalado[[#This Row],[Q.3]]&lt;&gt;"",SUMIFS(t_fluxo_lumin[fluxo],t_fluxo_lumin[tipo],t_instalado[[#This Row],[T.3]])*t_instalado[[#This Row],[Q.3]]*t_instalado[[#This Row],[P.3(W)]],"")</f>
        <v/>
      </c>
      <c r="W415" s="1">
        <f>IF(t_instalado[[#This Row],[Trecho]]&lt;&gt;"",SUM(t_instalado[[#This Row],[f.1]:[f.3]]),"")</f>
        <v>46200</v>
      </c>
      <c r="X415" s="19">
        <f>IF(t_instalado[[#This Row],[Trecho]]&lt;&gt;"",t_instalado[[#This Row],[Q.1]]+t_instalado[[#This Row],[Q.2]]+t_instalado[[#This Row],[Q.3]],"")</f>
        <v>6</v>
      </c>
      <c r="Y415" s="1">
        <f>IF(t_instalado[[#This Row],[FLUXO]]&lt;&gt;"",ROUND(t_instalado[[#This Row],[FLUXO]]/t_instalado[[#This Row],[Luminárias]],0),"")</f>
        <v>7700</v>
      </c>
      <c r="Z415" s="1">
        <f>IF(t_instalado[[#This Row],[Luminárias]]&lt;&gt;"",ROUND(t_instalado[[#This Row],[lm_médio]]/t_instalado[[#This Row],[W_médio]],2),"")</f>
        <v>91.67</v>
      </c>
    </row>
    <row r="416" spans="1:26" x14ac:dyDescent="0.25">
      <c r="A416" s="10">
        <v>79</v>
      </c>
      <c r="B416" s="8" t="str">
        <f>IFERROR(INDEX(t_sitio[Trecho], MATCH(t_instalado[[#This Row],[cód.]], t_sitio[cód], 0)), "")</f>
        <v>RUA CESARIO LOPES</v>
      </c>
      <c r="C416" s="40" t="s">
        <v>3</v>
      </c>
      <c r="D416" s="117">
        <v>6</v>
      </c>
      <c r="E416" s="117">
        <v>70</v>
      </c>
      <c r="F416" s="40"/>
      <c r="G416" s="117"/>
      <c r="H416" s="112"/>
      <c r="I416" s="40"/>
      <c r="J416" s="117"/>
      <c r="K416" s="41"/>
      <c r="L416" s="5"/>
      <c r="M416" s="9">
        <f>t_instalado[[#This Row],[Q.1]]+t_instalado[[#This Row],[Q.2]]+t_instalado[[#This Row],[Q.3]]</f>
        <v>6</v>
      </c>
      <c r="N416" s="9">
        <f>t_instalado[[#This Row],[Q.1]]+t_instalado[[#This Row],[Q.2]]+t_instalado[[#This Row],[Q.3]]</f>
        <v>6</v>
      </c>
      <c r="O416" s="1">
        <f>IF(t_instalado[[#This Row],[Q.1]]&lt;&gt;"",SUMIFS(t_reator[p],t_reator[tipo],t_instalado[[#This Row],[T.1]],t_reator[w],t_instalado[[#This Row],[P.1(W)]]),"")</f>
        <v>14</v>
      </c>
      <c r="P416" s="1" t="str">
        <f>IF(t_instalado[[#This Row],[Q.2]]&lt;&gt;"",SUMIFS(t_reator[p],t_reator[tipo],t_instalado[[#This Row],[T.2]],t_reator[w],t_instalado[[#This Row],[P.2(W)]]),"")</f>
        <v/>
      </c>
      <c r="Q416" s="1" t="str">
        <f>IF(t_instalado[[#This Row],[Q.3]]&lt;&gt;"",SUMIFS(t_reator[p],t_reator[tipo],t_instalado[[#This Row],[T.3]],t_reator[w],t_instalado[[#This Row],[P.3(W)]]),"")</f>
        <v/>
      </c>
      <c r="R416" s="1">
        <f>IF(t_instalado[[#This Row],[Q.1]]&lt;&gt;"",IFERROR(IFERROR(D416*(E416+O416)+G416*(H416+P416)+J416*(K416+Q416),D416*(E416+O416)+G416*(H416+P416)),D416*(E416+O416)),"")</f>
        <v>504</v>
      </c>
      <c r="S416" s="1">
        <f>IF(t_instalado[[#This Row],[Consumo_W]]&lt;&gt;"",ROUND(t_instalado[[#This Row],[Consumo_W]]/t_instalado[[#This Row],[Luminárias]],0),"")</f>
        <v>84</v>
      </c>
      <c r="T416" s="1">
        <f>IF(t_instalado[[#This Row],[Q.1]]&lt;&gt;"",SUMIFS(t_fluxo_lumin[fluxo],t_fluxo_lumin[tipo],t_instalado[[#This Row],[T.1]])*t_instalado[[#This Row],[P.1(W)]]*t_instalado[[#This Row],[Q.1]],"")</f>
        <v>46200</v>
      </c>
      <c r="U416" s="1" t="str">
        <f>IF(t_instalado[[#This Row],[Q.2]]&lt;&gt;"",SUMIFS(t_fluxo_lumin[fluxo],t_fluxo_lumin[tipo],t_instalado[[#This Row],[T.2]])*t_instalado[[#This Row],[Q.2]]*t_instalado[[#This Row],[P.2(W)]],"")</f>
        <v/>
      </c>
      <c r="V416" s="1" t="str">
        <f>IF(t_instalado[[#This Row],[Q.3]]&lt;&gt;"",SUMIFS(t_fluxo_lumin[fluxo],t_fluxo_lumin[tipo],t_instalado[[#This Row],[T.3]])*t_instalado[[#This Row],[Q.3]]*t_instalado[[#This Row],[P.3(W)]],"")</f>
        <v/>
      </c>
      <c r="W416" s="1">
        <f>IF(t_instalado[[#This Row],[Trecho]]&lt;&gt;"",SUM(t_instalado[[#This Row],[f.1]:[f.3]]),"")</f>
        <v>46200</v>
      </c>
      <c r="X416" s="19">
        <f>IF(t_instalado[[#This Row],[Trecho]]&lt;&gt;"",t_instalado[[#This Row],[Q.1]]+t_instalado[[#This Row],[Q.2]]+t_instalado[[#This Row],[Q.3]],"")</f>
        <v>6</v>
      </c>
      <c r="Y416" s="1">
        <f>IF(t_instalado[[#This Row],[FLUXO]]&lt;&gt;"",ROUND(t_instalado[[#This Row],[FLUXO]]/t_instalado[[#This Row],[Luminárias]],0),"")</f>
        <v>7700</v>
      </c>
      <c r="Z416" s="1">
        <f>IF(t_instalado[[#This Row],[Luminárias]]&lt;&gt;"",ROUND(t_instalado[[#This Row],[lm_médio]]/t_instalado[[#This Row],[W_médio]],2),"")</f>
        <v>91.67</v>
      </c>
    </row>
    <row r="417" spans="1:26" x14ac:dyDescent="0.25">
      <c r="A417" s="10">
        <v>80</v>
      </c>
      <c r="B417" s="8" t="str">
        <f>IFERROR(INDEX(t_sitio[Trecho], MATCH(t_instalado[[#This Row],[cód.]], t_sitio[cód], 0)), "")</f>
        <v>RUA CIPRIANO CARNEIRO</v>
      </c>
      <c r="C417" s="40" t="s">
        <v>3</v>
      </c>
      <c r="D417" s="117">
        <v>5</v>
      </c>
      <c r="E417" s="117">
        <v>70</v>
      </c>
      <c r="F417" s="40"/>
      <c r="G417" s="117"/>
      <c r="H417" s="112"/>
      <c r="I417" s="40"/>
      <c r="J417" s="117"/>
      <c r="K417" s="41"/>
      <c r="L417" s="5"/>
      <c r="M417" s="9">
        <f>t_instalado[[#This Row],[Q.1]]+t_instalado[[#This Row],[Q.2]]+t_instalado[[#This Row],[Q.3]]</f>
        <v>5</v>
      </c>
      <c r="N417" s="9">
        <f>t_instalado[[#This Row],[Q.1]]+t_instalado[[#This Row],[Q.2]]+t_instalado[[#This Row],[Q.3]]</f>
        <v>5</v>
      </c>
      <c r="O417" s="1">
        <f>IF(t_instalado[[#This Row],[Q.1]]&lt;&gt;"",SUMIFS(t_reator[p],t_reator[tipo],t_instalado[[#This Row],[T.1]],t_reator[w],t_instalado[[#This Row],[P.1(W)]]),"")</f>
        <v>14</v>
      </c>
      <c r="P417" s="1" t="str">
        <f>IF(t_instalado[[#This Row],[Q.2]]&lt;&gt;"",SUMIFS(t_reator[p],t_reator[tipo],t_instalado[[#This Row],[T.2]],t_reator[w],t_instalado[[#This Row],[P.2(W)]]),"")</f>
        <v/>
      </c>
      <c r="Q417" s="1" t="str">
        <f>IF(t_instalado[[#This Row],[Q.3]]&lt;&gt;"",SUMIFS(t_reator[p],t_reator[tipo],t_instalado[[#This Row],[T.3]],t_reator[w],t_instalado[[#This Row],[P.3(W)]]),"")</f>
        <v/>
      </c>
      <c r="R417" s="1">
        <f>IF(t_instalado[[#This Row],[Q.1]]&lt;&gt;"",IFERROR(IFERROR(D417*(E417+O417)+G417*(H417+P417)+J417*(K417+Q417),D417*(E417+O417)+G417*(H417+P417)),D417*(E417+O417)),"")</f>
        <v>420</v>
      </c>
      <c r="S417" s="1">
        <f>IF(t_instalado[[#This Row],[Consumo_W]]&lt;&gt;"",ROUND(t_instalado[[#This Row],[Consumo_W]]/t_instalado[[#This Row],[Luminárias]],0),"")</f>
        <v>84</v>
      </c>
      <c r="T417" s="1">
        <f>IF(t_instalado[[#This Row],[Q.1]]&lt;&gt;"",SUMIFS(t_fluxo_lumin[fluxo],t_fluxo_lumin[tipo],t_instalado[[#This Row],[T.1]])*t_instalado[[#This Row],[P.1(W)]]*t_instalado[[#This Row],[Q.1]],"")</f>
        <v>38500</v>
      </c>
      <c r="U417" s="1" t="str">
        <f>IF(t_instalado[[#This Row],[Q.2]]&lt;&gt;"",SUMIFS(t_fluxo_lumin[fluxo],t_fluxo_lumin[tipo],t_instalado[[#This Row],[T.2]])*t_instalado[[#This Row],[Q.2]]*t_instalado[[#This Row],[P.2(W)]],"")</f>
        <v/>
      </c>
      <c r="V417" s="1" t="str">
        <f>IF(t_instalado[[#This Row],[Q.3]]&lt;&gt;"",SUMIFS(t_fluxo_lumin[fluxo],t_fluxo_lumin[tipo],t_instalado[[#This Row],[T.3]])*t_instalado[[#This Row],[Q.3]]*t_instalado[[#This Row],[P.3(W)]],"")</f>
        <v/>
      </c>
      <c r="W417" s="1">
        <f>IF(t_instalado[[#This Row],[Trecho]]&lt;&gt;"",SUM(t_instalado[[#This Row],[f.1]:[f.3]]),"")</f>
        <v>38500</v>
      </c>
      <c r="X417" s="19">
        <f>IF(t_instalado[[#This Row],[Trecho]]&lt;&gt;"",t_instalado[[#This Row],[Q.1]]+t_instalado[[#This Row],[Q.2]]+t_instalado[[#This Row],[Q.3]],"")</f>
        <v>5</v>
      </c>
      <c r="Y417" s="1">
        <f>IF(t_instalado[[#This Row],[FLUXO]]&lt;&gt;"",ROUND(t_instalado[[#This Row],[FLUXO]]/t_instalado[[#This Row],[Luminárias]],0),"")</f>
        <v>7700</v>
      </c>
      <c r="Z417" s="1">
        <f>IF(t_instalado[[#This Row],[Luminárias]]&lt;&gt;"",ROUND(t_instalado[[#This Row],[lm_médio]]/t_instalado[[#This Row],[W_médio]],2),"")</f>
        <v>91.67</v>
      </c>
    </row>
    <row r="418" spans="1:26" x14ac:dyDescent="0.25">
      <c r="A418" s="10">
        <v>81</v>
      </c>
      <c r="B418" s="8" t="str">
        <f>IFERROR(INDEX(t_sitio[Trecho], MATCH(t_instalado[[#This Row],[cód.]], t_sitio[cód], 0)), "")</f>
        <v>RUA CLEMENTE BAUM</v>
      </c>
      <c r="C418" s="40" t="s">
        <v>3</v>
      </c>
      <c r="D418" s="117">
        <v>10</v>
      </c>
      <c r="E418" s="117">
        <v>70</v>
      </c>
      <c r="F418" s="40"/>
      <c r="G418" s="117"/>
      <c r="H418" s="112"/>
      <c r="I418" s="40"/>
      <c r="J418" s="117"/>
      <c r="K418" s="41"/>
      <c r="L418" s="5"/>
      <c r="M418" s="9">
        <f>t_instalado[[#This Row],[Q.1]]+t_instalado[[#This Row],[Q.2]]+t_instalado[[#This Row],[Q.3]]</f>
        <v>10</v>
      </c>
      <c r="N418" s="9">
        <f>t_instalado[[#This Row],[Q.1]]+t_instalado[[#This Row],[Q.2]]+t_instalado[[#This Row],[Q.3]]</f>
        <v>10</v>
      </c>
      <c r="O418" s="1">
        <f>IF(t_instalado[[#This Row],[Q.1]]&lt;&gt;"",SUMIFS(t_reator[p],t_reator[tipo],t_instalado[[#This Row],[T.1]],t_reator[w],t_instalado[[#This Row],[P.1(W)]]),"")</f>
        <v>14</v>
      </c>
      <c r="P418" s="1" t="str">
        <f>IF(t_instalado[[#This Row],[Q.2]]&lt;&gt;"",SUMIFS(t_reator[p],t_reator[tipo],t_instalado[[#This Row],[T.2]],t_reator[w],t_instalado[[#This Row],[P.2(W)]]),"")</f>
        <v/>
      </c>
      <c r="Q418" s="1" t="str">
        <f>IF(t_instalado[[#This Row],[Q.3]]&lt;&gt;"",SUMIFS(t_reator[p],t_reator[tipo],t_instalado[[#This Row],[T.3]],t_reator[w],t_instalado[[#This Row],[P.3(W)]]),"")</f>
        <v/>
      </c>
      <c r="R418" s="1">
        <f>IF(t_instalado[[#This Row],[Q.1]]&lt;&gt;"",IFERROR(IFERROR(D418*(E418+O418)+G418*(H418+P418)+J418*(K418+Q418),D418*(E418+O418)+G418*(H418+P418)),D418*(E418+O418)),"")</f>
        <v>840</v>
      </c>
      <c r="S418" s="1">
        <f>IF(t_instalado[[#This Row],[Consumo_W]]&lt;&gt;"",ROUND(t_instalado[[#This Row],[Consumo_W]]/t_instalado[[#This Row],[Luminárias]],0),"")</f>
        <v>84</v>
      </c>
      <c r="T418" s="1">
        <f>IF(t_instalado[[#This Row],[Q.1]]&lt;&gt;"",SUMIFS(t_fluxo_lumin[fluxo],t_fluxo_lumin[tipo],t_instalado[[#This Row],[T.1]])*t_instalado[[#This Row],[P.1(W)]]*t_instalado[[#This Row],[Q.1]],"")</f>
        <v>77000</v>
      </c>
      <c r="U418" s="1" t="str">
        <f>IF(t_instalado[[#This Row],[Q.2]]&lt;&gt;"",SUMIFS(t_fluxo_lumin[fluxo],t_fluxo_lumin[tipo],t_instalado[[#This Row],[T.2]])*t_instalado[[#This Row],[Q.2]]*t_instalado[[#This Row],[P.2(W)]],"")</f>
        <v/>
      </c>
      <c r="V418" s="1" t="str">
        <f>IF(t_instalado[[#This Row],[Q.3]]&lt;&gt;"",SUMIFS(t_fluxo_lumin[fluxo],t_fluxo_lumin[tipo],t_instalado[[#This Row],[T.3]])*t_instalado[[#This Row],[Q.3]]*t_instalado[[#This Row],[P.3(W)]],"")</f>
        <v/>
      </c>
      <c r="W418" s="1">
        <f>IF(t_instalado[[#This Row],[Trecho]]&lt;&gt;"",SUM(t_instalado[[#This Row],[f.1]:[f.3]]),"")</f>
        <v>77000</v>
      </c>
      <c r="X418" s="19">
        <f>IF(t_instalado[[#This Row],[Trecho]]&lt;&gt;"",t_instalado[[#This Row],[Q.1]]+t_instalado[[#This Row],[Q.2]]+t_instalado[[#This Row],[Q.3]],"")</f>
        <v>10</v>
      </c>
      <c r="Y418" s="1">
        <f>IF(t_instalado[[#This Row],[FLUXO]]&lt;&gt;"",ROUND(t_instalado[[#This Row],[FLUXO]]/t_instalado[[#This Row],[Luminárias]],0),"")</f>
        <v>7700</v>
      </c>
      <c r="Z418" s="1">
        <f>IF(t_instalado[[#This Row],[Luminárias]]&lt;&gt;"",ROUND(t_instalado[[#This Row],[lm_médio]]/t_instalado[[#This Row],[W_médio]],2),"")</f>
        <v>91.67</v>
      </c>
    </row>
    <row r="419" spans="1:26" x14ac:dyDescent="0.25">
      <c r="A419" s="10">
        <v>82</v>
      </c>
      <c r="B419" s="8" t="str">
        <f>IFERROR(INDEX(t_sitio[Trecho], MATCH(t_instalado[[#This Row],[cód.]], t_sitio[cód], 0)), "")</f>
        <v>RUA DARIO SIMOES DA SILVA</v>
      </c>
      <c r="C419" s="40" t="s">
        <v>3</v>
      </c>
      <c r="D419" s="117">
        <v>1</v>
      </c>
      <c r="E419" s="117">
        <v>70</v>
      </c>
      <c r="F419" s="40"/>
      <c r="G419" s="117"/>
      <c r="H419" s="112"/>
      <c r="I419" s="40"/>
      <c r="J419" s="117"/>
      <c r="K419" s="41"/>
      <c r="L419" s="5"/>
      <c r="M419" s="9">
        <f>t_instalado[[#This Row],[Q.1]]+t_instalado[[#This Row],[Q.2]]+t_instalado[[#This Row],[Q.3]]</f>
        <v>1</v>
      </c>
      <c r="N419" s="9">
        <f>t_instalado[[#This Row],[Q.1]]+t_instalado[[#This Row],[Q.2]]+t_instalado[[#This Row],[Q.3]]</f>
        <v>1</v>
      </c>
      <c r="O419" s="1">
        <f>IF(t_instalado[[#This Row],[Q.1]]&lt;&gt;"",SUMIFS(t_reator[p],t_reator[tipo],t_instalado[[#This Row],[T.1]],t_reator[w],t_instalado[[#This Row],[P.1(W)]]),"")</f>
        <v>14</v>
      </c>
      <c r="P419" s="1" t="str">
        <f>IF(t_instalado[[#This Row],[Q.2]]&lt;&gt;"",SUMIFS(t_reator[p],t_reator[tipo],t_instalado[[#This Row],[T.2]],t_reator[w],t_instalado[[#This Row],[P.2(W)]]),"")</f>
        <v/>
      </c>
      <c r="Q419" s="1" t="str">
        <f>IF(t_instalado[[#This Row],[Q.3]]&lt;&gt;"",SUMIFS(t_reator[p],t_reator[tipo],t_instalado[[#This Row],[T.3]],t_reator[w],t_instalado[[#This Row],[P.3(W)]]),"")</f>
        <v/>
      </c>
      <c r="R419" s="1">
        <f>IF(t_instalado[[#This Row],[Q.1]]&lt;&gt;"",IFERROR(IFERROR(D419*(E419+O419)+G419*(H419+P419)+J419*(K419+Q419),D419*(E419+O419)+G419*(H419+P419)),D419*(E419+O419)),"")</f>
        <v>84</v>
      </c>
      <c r="S419" s="1">
        <f>IF(t_instalado[[#This Row],[Consumo_W]]&lt;&gt;"",ROUND(t_instalado[[#This Row],[Consumo_W]]/t_instalado[[#This Row],[Luminárias]],0),"")</f>
        <v>84</v>
      </c>
      <c r="T419" s="1">
        <f>IF(t_instalado[[#This Row],[Q.1]]&lt;&gt;"",SUMIFS(t_fluxo_lumin[fluxo],t_fluxo_lumin[tipo],t_instalado[[#This Row],[T.1]])*t_instalado[[#This Row],[P.1(W)]]*t_instalado[[#This Row],[Q.1]],"")</f>
        <v>7700</v>
      </c>
      <c r="U419" s="1" t="str">
        <f>IF(t_instalado[[#This Row],[Q.2]]&lt;&gt;"",SUMIFS(t_fluxo_lumin[fluxo],t_fluxo_lumin[tipo],t_instalado[[#This Row],[T.2]])*t_instalado[[#This Row],[Q.2]]*t_instalado[[#This Row],[P.2(W)]],"")</f>
        <v/>
      </c>
      <c r="V419" s="1" t="str">
        <f>IF(t_instalado[[#This Row],[Q.3]]&lt;&gt;"",SUMIFS(t_fluxo_lumin[fluxo],t_fluxo_lumin[tipo],t_instalado[[#This Row],[T.3]])*t_instalado[[#This Row],[Q.3]]*t_instalado[[#This Row],[P.3(W)]],"")</f>
        <v/>
      </c>
      <c r="W419" s="1">
        <f>IF(t_instalado[[#This Row],[Trecho]]&lt;&gt;"",SUM(t_instalado[[#This Row],[f.1]:[f.3]]),"")</f>
        <v>7700</v>
      </c>
      <c r="X419" s="19">
        <f>IF(t_instalado[[#This Row],[Trecho]]&lt;&gt;"",t_instalado[[#This Row],[Q.1]]+t_instalado[[#This Row],[Q.2]]+t_instalado[[#This Row],[Q.3]],"")</f>
        <v>1</v>
      </c>
      <c r="Y419" s="1">
        <f>IF(t_instalado[[#This Row],[FLUXO]]&lt;&gt;"",ROUND(t_instalado[[#This Row],[FLUXO]]/t_instalado[[#This Row],[Luminárias]],0),"")</f>
        <v>7700</v>
      </c>
      <c r="Z419" s="1">
        <f>IF(t_instalado[[#This Row],[Luminárias]]&lt;&gt;"",ROUND(t_instalado[[#This Row],[lm_médio]]/t_instalado[[#This Row],[W_médio]],2),"")</f>
        <v>91.67</v>
      </c>
    </row>
    <row r="420" spans="1:26" x14ac:dyDescent="0.25">
      <c r="A420" s="10">
        <v>83</v>
      </c>
      <c r="B420" s="8" t="str">
        <f>IFERROR(INDEX(t_sitio[Trecho], MATCH(t_instalado[[#This Row],[cód.]], t_sitio[cód], 0)), "")</f>
        <v>RUA DOLORES RIBEIRO DOS SANTOS</v>
      </c>
      <c r="C420" s="40" t="s">
        <v>3</v>
      </c>
      <c r="D420" s="117">
        <v>6</v>
      </c>
      <c r="E420" s="117">
        <v>70</v>
      </c>
      <c r="F420" s="40"/>
      <c r="G420" s="117"/>
      <c r="H420" s="112"/>
      <c r="I420" s="40"/>
      <c r="J420" s="117"/>
      <c r="K420" s="41"/>
      <c r="L420" s="5"/>
      <c r="M420" s="9">
        <f>t_instalado[[#This Row],[Q.1]]+t_instalado[[#This Row],[Q.2]]+t_instalado[[#This Row],[Q.3]]</f>
        <v>6</v>
      </c>
      <c r="N420" s="9">
        <f>t_instalado[[#This Row],[Q.1]]+t_instalado[[#This Row],[Q.2]]+t_instalado[[#This Row],[Q.3]]</f>
        <v>6</v>
      </c>
      <c r="O420" s="1">
        <f>IF(t_instalado[[#This Row],[Q.1]]&lt;&gt;"",SUMIFS(t_reator[p],t_reator[tipo],t_instalado[[#This Row],[T.1]],t_reator[w],t_instalado[[#This Row],[P.1(W)]]),"")</f>
        <v>14</v>
      </c>
      <c r="P420" s="1" t="str">
        <f>IF(t_instalado[[#This Row],[Q.2]]&lt;&gt;"",SUMIFS(t_reator[p],t_reator[tipo],t_instalado[[#This Row],[T.2]],t_reator[w],t_instalado[[#This Row],[P.2(W)]]),"")</f>
        <v/>
      </c>
      <c r="Q420" s="1" t="str">
        <f>IF(t_instalado[[#This Row],[Q.3]]&lt;&gt;"",SUMIFS(t_reator[p],t_reator[tipo],t_instalado[[#This Row],[T.3]],t_reator[w],t_instalado[[#This Row],[P.3(W)]]),"")</f>
        <v/>
      </c>
      <c r="R420" s="1">
        <f>IF(t_instalado[[#This Row],[Q.1]]&lt;&gt;"",IFERROR(IFERROR(D420*(E420+O420)+G420*(H420+P420)+J420*(K420+Q420),D420*(E420+O420)+G420*(H420+P420)),D420*(E420+O420)),"")</f>
        <v>504</v>
      </c>
      <c r="S420" s="1">
        <f>IF(t_instalado[[#This Row],[Consumo_W]]&lt;&gt;"",ROUND(t_instalado[[#This Row],[Consumo_W]]/t_instalado[[#This Row],[Luminárias]],0),"")</f>
        <v>84</v>
      </c>
      <c r="T420" s="1">
        <f>IF(t_instalado[[#This Row],[Q.1]]&lt;&gt;"",SUMIFS(t_fluxo_lumin[fluxo],t_fluxo_lumin[tipo],t_instalado[[#This Row],[T.1]])*t_instalado[[#This Row],[P.1(W)]]*t_instalado[[#This Row],[Q.1]],"")</f>
        <v>46200</v>
      </c>
      <c r="U420" s="1" t="str">
        <f>IF(t_instalado[[#This Row],[Q.2]]&lt;&gt;"",SUMIFS(t_fluxo_lumin[fluxo],t_fluxo_lumin[tipo],t_instalado[[#This Row],[T.2]])*t_instalado[[#This Row],[Q.2]]*t_instalado[[#This Row],[P.2(W)]],"")</f>
        <v/>
      </c>
      <c r="V420" s="1" t="str">
        <f>IF(t_instalado[[#This Row],[Q.3]]&lt;&gt;"",SUMIFS(t_fluxo_lumin[fluxo],t_fluxo_lumin[tipo],t_instalado[[#This Row],[T.3]])*t_instalado[[#This Row],[Q.3]]*t_instalado[[#This Row],[P.3(W)]],"")</f>
        <v/>
      </c>
      <c r="W420" s="1">
        <f>IF(t_instalado[[#This Row],[Trecho]]&lt;&gt;"",SUM(t_instalado[[#This Row],[f.1]:[f.3]]),"")</f>
        <v>46200</v>
      </c>
      <c r="X420" s="19">
        <f>IF(t_instalado[[#This Row],[Trecho]]&lt;&gt;"",t_instalado[[#This Row],[Q.1]]+t_instalado[[#This Row],[Q.2]]+t_instalado[[#This Row],[Q.3]],"")</f>
        <v>6</v>
      </c>
      <c r="Y420" s="1">
        <f>IF(t_instalado[[#This Row],[FLUXO]]&lt;&gt;"",ROUND(t_instalado[[#This Row],[FLUXO]]/t_instalado[[#This Row],[Luminárias]],0),"")</f>
        <v>7700</v>
      </c>
      <c r="Z420" s="1">
        <f>IF(t_instalado[[#This Row],[Luminárias]]&lt;&gt;"",ROUND(t_instalado[[#This Row],[lm_médio]]/t_instalado[[#This Row],[W_médio]],2),"")</f>
        <v>91.67</v>
      </c>
    </row>
    <row r="421" spans="1:26" x14ac:dyDescent="0.25">
      <c r="A421" s="10">
        <v>84</v>
      </c>
      <c r="B421" s="8" t="str">
        <f>IFERROR(INDEX(t_sitio[Trecho], MATCH(t_instalado[[#This Row],[cód.]], t_sitio[cód], 0)), "")</f>
        <v>RUA DOMINGOS JOSE DE ABREU</v>
      </c>
      <c r="C421" s="40" t="s">
        <v>3</v>
      </c>
      <c r="D421" s="117">
        <v>3</v>
      </c>
      <c r="E421" s="117">
        <v>70</v>
      </c>
      <c r="F421" s="40"/>
      <c r="G421" s="117"/>
      <c r="H421" s="112"/>
      <c r="I421" s="40"/>
      <c r="J421" s="117"/>
      <c r="K421" s="41"/>
      <c r="L421" s="5"/>
      <c r="M421" s="9">
        <f>t_instalado[[#This Row],[Q.1]]+t_instalado[[#This Row],[Q.2]]+t_instalado[[#This Row],[Q.3]]</f>
        <v>3</v>
      </c>
      <c r="N421" s="9">
        <f>t_instalado[[#This Row],[Q.1]]+t_instalado[[#This Row],[Q.2]]+t_instalado[[#This Row],[Q.3]]</f>
        <v>3</v>
      </c>
      <c r="O421" s="1">
        <f>IF(t_instalado[[#This Row],[Q.1]]&lt;&gt;"",SUMIFS(t_reator[p],t_reator[tipo],t_instalado[[#This Row],[T.1]],t_reator[w],t_instalado[[#This Row],[P.1(W)]]),"")</f>
        <v>14</v>
      </c>
      <c r="P421" s="1" t="str">
        <f>IF(t_instalado[[#This Row],[Q.2]]&lt;&gt;"",SUMIFS(t_reator[p],t_reator[tipo],t_instalado[[#This Row],[T.2]],t_reator[w],t_instalado[[#This Row],[P.2(W)]]),"")</f>
        <v/>
      </c>
      <c r="Q421" s="1" t="str">
        <f>IF(t_instalado[[#This Row],[Q.3]]&lt;&gt;"",SUMIFS(t_reator[p],t_reator[tipo],t_instalado[[#This Row],[T.3]],t_reator[w],t_instalado[[#This Row],[P.3(W)]]),"")</f>
        <v/>
      </c>
      <c r="R421" s="1">
        <f>IF(t_instalado[[#This Row],[Q.1]]&lt;&gt;"",IFERROR(IFERROR(D421*(E421+O421)+G421*(H421+P421)+J421*(K421+Q421),D421*(E421+O421)+G421*(H421+P421)),D421*(E421+O421)),"")</f>
        <v>252</v>
      </c>
      <c r="S421" s="1">
        <f>IF(t_instalado[[#This Row],[Consumo_W]]&lt;&gt;"",ROUND(t_instalado[[#This Row],[Consumo_W]]/t_instalado[[#This Row],[Luminárias]],0),"")</f>
        <v>84</v>
      </c>
      <c r="T421" s="1">
        <f>IF(t_instalado[[#This Row],[Q.1]]&lt;&gt;"",SUMIFS(t_fluxo_lumin[fluxo],t_fluxo_lumin[tipo],t_instalado[[#This Row],[T.1]])*t_instalado[[#This Row],[P.1(W)]]*t_instalado[[#This Row],[Q.1]],"")</f>
        <v>23100</v>
      </c>
      <c r="U421" s="1" t="str">
        <f>IF(t_instalado[[#This Row],[Q.2]]&lt;&gt;"",SUMIFS(t_fluxo_lumin[fluxo],t_fluxo_lumin[tipo],t_instalado[[#This Row],[T.2]])*t_instalado[[#This Row],[Q.2]]*t_instalado[[#This Row],[P.2(W)]],"")</f>
        <v/>
      </c>
      <c r="V421" s="1" t="str">
        <f>IF(t_instalado[[#This Row],[Q.3]]&lt;&gt;"",SUMIFS(t_fluxo_lumin[fluxo],t_fluxo_lumin[tipo],t_instalado[[#This Row],[T.3]])*t_instalado[[#This Row],[Q.3]]*t_instalado[[#This Row],[P.3(W)]],"")</f>
        <v/>
      </c>
      <c r="W421" s="1">
        <f>IF(t_instalado[[#This Row],[Trecho]]&lt;&gt;"",SUM(t_instalado[[#This Row],[f.1]:[f.3]]),"")</f>
        <v>23100</v>
      </c>
      <c r="X421" s="19">
        <f>IF(t_instalado[[#This Row],[Trecho]]&lt;&gt;"",t_instalado[[#This Row],[Q.1]]+t_instalado[[#This Row],[Q.2]]+t_instalado[[#This Row],[Q.3]],"")</f>
        <v>3</v>
      </c>
      <c r="Y421" s="1">
        <f>IF(t_instalado[[#This Row],[FLUXO]]&lt;&gt;"",ROUND(t_instalado[[#This Row],[FLUXO]]/t_instalado[[#This Row],[Luminárias]],0),"")</f>
        <v>7700</v>
      </c>
      <c r="Z421" s="1">
        <f>IF(t_instalado[[#This Row],[Luminárias]]&lt;&gt;"",ROUND(t_instalado[[#This Row],[lm_médio]]/t_instalado[[#This Row],[W_médio]],2),"")</f>
        <v>91.67</v>
      </c>
    </row>
    <row r="422" spans="1:26" x14ac:dyDescent="0.25">
      <c r="A422" s="10">
        <v>85</v>
      </c>
      <c r="B422" s="8" t="str">
        <f>IFERROR(INDEX(t_sitio[Trecho], MATCH(t_instalado[[#This Row],[cód.]], t_sitio[cód], 0)), "")</f>
        <v>RUA DOMINICIANO TEODORO MARTINS</v>
      </c>
      <c r="C422" s="40" t="s">
        <v>3</v>
      </c>
      <c r="D422" s="117">
        <v>11</v>
      </c>
      <c r="E422" s="117">
        <v>70</v>
      </c>
      <c r="F422" s="40"/>
      <c r="G422" s="117"/>
      <c r="H422" s="112"/>
      <c r="I422" s="40"/>
      <c r="J422" s="117"/>
      <c r="K422" s="41"/>
      <c r="L422" s="5"/>
      <c r="M422" s="9">
        <f>t_instalado[[#This Row],[Q.1]]+t_instalado[[#This Row],[Q.2]]+t_instalado[[#This Row],[Q.3]]</f>
        <v>11</v>
      </c>
      <c r="N422" s="9">
        <f>t_instalado[[#This Row],[Q.1]]+t_instalado[[#This Row],[Q.2]]+t_instalado[[#This Row],[Q.3]]</f>
        <v>11</v>
      </c>
      <c r="O422" s="1">
        <f>IF(t_instalado[[#This Row],[Q.1]]&lt;&gt;"",SUMIFS(t_reator[p],t_reator[tipo],t_instalado[[#This Row],[T.1]],t_reator[w],t_instalado[[#This Row],[P.1(W)]]),"")</f>
        <v>14</v>
      </c>
      <c r="P422" s="1" t="str">
        <f>IF(t_instalado[[#This Row],[Q.2]]&lt;&gt;"",SUMIFS(t_reator[p],t_reator[tipo],t_instalado[[#This Row],[T.2]],t_reator[w],t_instalado[[#This Row],[P.2(W)]]),"")</f>
        <v/>
      </c>
      <c r="Q422" s="1" t="str">
        <f>IF(t_instalado[[#This Row],[Q.3]]&lt;&gt;"",SUMIFS(t_reator[p],t_reator[tipo],t_instalado[[#This Row],[T.3]],t_reator[w],t_instalado[[#This Row],[P.3(W)]]),"")</f>
        <v/>
      </c>
      <c r="R422" s="1">
        <f>IF(t_instalado[[#This Row],[Q.1]]&lt;&gt;"",IFERROR(IFERROR(D422*(E422+O422)+G422*(H422+P422)+J422*(K422+Q422),D422*(E422+O422)+G422*(H422+P422)),D422*(E422+O422)),"")</f>
        <v>924</v>
      </c>
      <c r="S422" s="1">
        <f>IF(t_instalado[[#This Row],[Consumo_W]]&lt;&gt;"",ROUND(t_instalado[[#This Row],[Consumo_W]]/t_instalado[[#This Row],[Luminárias]],0),"")</f>
        <v>84</v>
      </c>
      <c r="T422" s="1">
        <f>IF(t_instalado[[#This Row],[Q.1]]&lt;&gt;"",SUMIFS(t_fluxo_lumin[fluxo],t_fluxo_lumin[tipo],t_instalado[[#This Row],[T.1]])*t_instalado[[#This Row],[P.1(W)]]*t_instalado[[#This Row],[Q.1]],"")</f>
        <v>84700</v>
      </c>
      <c r="U422" s="1" t="str">
        <f>IF(t_instalado[[#This Row],[Q.2]]&lt;&gt;"",SUMIFS(t_fluxo_lumin[fluxo],t_fluxo_lumin[tipo],t_instalado[[#This Row],[T.2]])*t_instalado[[#This Row],[Q.2]]*t_instalado[[#This Row],[P.2(W)]],"")</f>
        <v/>
      </c>
      <c r="V422" s="1" t="str">
        <f>IF(t_instalado[[#This Row],[Q.3]]&lt;&gt;"",SUMIFS(t_fluxo_lumin[fluxo],t_fluxo_lumin[tipo],t_instalado[[#This Row],[T.3]])*t_instalado[[#This Row],[Q.3]]*t_instalado[[#This Row],[P.3(W)]],"")</f>
        <v/>
      </c>
      <c r="W422" s="1">
        <f>IF(t_instalado[[#This Row],[Trecho]]&lt;&gt;"",SUM(t_instalado[[#This Row],[f.1]:[f.3]]),"")</f>
        <v>84700</v>
      </c>
      <c r="X422" s="19">
        <f>IF(t_instalado[[#This Row],[Trecho]]&lt;&gt;"",t_instalado[[#This Row],[Q.1]]+t_instalado[[#This Row],[Q.2]]+t_instalado[[#This Row],[Q.3]],"")</f>
        <v>11</v>
      </c>
      <c r="Y422" s="1">
        <f>IF(t_instalado[[#This Row],[FLUXO]]&lt;&gt;"",ROUND(t_instalado[[#This Row],[FLUXO]]/t_instalado[[#This Row],[Luminárias]],0),"")</f>
        <v>7700</v>
      </c>
      <c r="Z422" s="1">
        <f>IF(t_instalado[[#This Row],[Luminárias]]&lt;&gt;"",ROUND(t_instalado[[#This Row],[lm_médio]]/t_instalado[[#This Row],[W_médio]],2),"")</f>
        <v>91.67</v>
      </c>
    </row>
    <row r="423" spans="1:26" x14ac:dyDescent="0.25">
      <c r="A423" s="10">
        <v>86</v>
      </c>
      <c r="B423" s="8" t="str">
        <f>IFERROR(INDEX(t_sitio[Trecho], MATCH(t_instalado[[#This Row],[cód.]], t_sitio[cód], 0)), "")</f>
        <v>RUA DR EUCLIDES MONTEIRO</v>
      </c>
      <c r="C423" s="40" t="s">
        <v>3</v>
      </c>
      <c r="D423" s="117">
        <v>2</v>
      </c>
      <c r="E423" s="117">
        <v>250</v>
      </c>
      <c r="F423" s="40" t="s">
        <v>3</v>
      </c>
      <c r="G423" s="117">
        <v>16</v>
      </c>
      <c r="H423" s="112">
        <v>70</v>
      </c>
      <c r="I423" s="40"/>
      <c r="J423" s="117"/>
      <c r="K423" s="41"/>
      <c r="L423" s="5"/>
      <c r="M423" s="9">
        <f>t_instalado[[#This Row],[Q.1]]+t_instalado[[#This Row],[Q.2]]+t_instalado[[#This Row],[Q.3]]</f>
        <v>18</v>
      </c>
      <c r="N423" s="9">
        <f>t_instalado[[#This Row],[Q.1]]+t_instalado[[#This Row],[Q.2]]+t_instalado[[#This Row],[Q.3]]</f>
        <v>18</v>
      </c>
      <c r="O423" s="1">
        <f>IF(t_instalado[[#This Row],[Q.1]]&lt;&gt;"",SUMIFS(t_reator[p],t_reator[tipo],t_instalado[[#This Row],[T.1]],t_reator[w],t_instalado[[#This Row],[P.1(W)]]),"")</f>
        <v>30</v>
      </c>
      <c r="P423" s="1">
        <f>IF(t_instalado[[#This Row],[Q.2]]&lt;&gt;"",SUMIFS(t_reator[p],t_reator[tipo],t_instalado[[#This Row],[T.2]],t_reator[w],t_instalado[[#This Row],[P.2(W)]]),"")</f>
        <v>14</v>
      </c>
      <c r="Q423" s="1" t="str">
        <f>IF(t_instalado[[#This Row],[Q.3]]&lt;&gt;"",SUMIFS(t_reator[p],t_reator[tipo],t_instalado[[#This Row],[T.3]],t_reator[w],t_instalado[[#This Row],[P.3(W)]]),"")</f>
        <v/>
      </c>
      <c r="R423" s="1">
        <f>IF(t_instalado[[#This Row],[Q.1]]&lt;&gt;"",IFERROR(IFERROR(D423*(E423+O423)+G423*(H423+P423)+J423*(K423+Q423),D423*(E423+O423)+G423*(H423+P423)),D423*(E423+O423)),"")</f>
        <v>1904</v>
      </c>
      <c r="S423" s="1">
        <f>IF(t_instalado[[#This Row],[Consumo_W]]&lt;&gt;"",ROUND(t_instalado[[#This Row],[Consumo_W]]/t_instalado[[#This Row],[Luminárias]],0),"")</f>
        <v>106</v>
      </c>
      <c r="T423" s="1">
        <f>IF(t_instalado[[#This Row],[Q.1]]&lt;&gt;"",SUMIFS(t_fluxo_lumin[fluxo],t_fluxo_lumin[tipo],t_instalado[[#This Row],[T.1]])*t_instalado[[#This Row],[P.1(W)]]*t_instalado[[#This Row],[Q.1]],"")</f>
        <v>55000</v>
      </c>
      <c r="U423" s="1">
        <f>IF(t_instalado[[#This Row],[Q.2]]&lt;&gt;"",SUMIFS(t_fluxo_lumin[fluxo],t_fluxo_lumin[tipo],t_instalado[[#This Row],[T.2]])*t_instalado[[#This Row],[Q.2]]*t_instalado[[#This Row],[P.2(W)]],"")</f>
        <v>123200</v>
      </c>
      <c r="V423" s="1" t="str">
        <f>IF(t_instalado[[#This Row],[Q.3]]&lt;&gt;"",SUMIFS(t_fluxo_lumin[fluxo],t_fluxo_lumin[tipo],t_instalado[[#This Row],[T.3]])*t_instalado[[#This Row],[Q.3]]*t_instalado[[#This Row],[P.3(W)]],"")</f>
        <v/>
      </c>
      <c r="W423" s="1">
        <f>IF(t_instalado[[#This Row],[Trecho]]&lt;&gt;"",SUM(t_instalado[[#This Row],[f.1]:[f.3]]),"")</f>
        <v>178200</v>
      </c>
      <c r="X423" s="19">
        <f>IF(t_instalado[[#This Row],[Trecho]]&lt;&gt;"",t_instalado[[#This Row],[Q.1]]+t_instalado[[#This Row],[Q.2]]+t_instalado[[#This Row],[Q.3]],"")</f>
        <v>18</v>
      </c>
      <c r="Y423" s="1">
        <f>IF(t_instalado[[#This Row],[FLUXO]]&lt;&gt;"",ROUND(t_instalado[[#This Row],[FLUXO]]/t_instalado[[#This Row],[Luminárias]],0),"")</f>
        <v>9900</v>
      </c>
      <c r="Z423" s="1">
        <f>IF(t_instalado[[#This Row],[Luminárias]]&lt;&gt;"",ROUND(t_instalado[[#This Row],[lm_médio]]/t_instalado[[#This Row],[W_médio]],2),"")</f>
        <v>93.4</v>
      </c>
    </row>
    <row r="424" spans="1:26" x14ac:dyDescent="0.25">
      <c r="A424" s="10">
        <v>87</v>
      </c>
      <c r="B424" s="8" t="str">
        <f>IFERROR(INDEX(t_sitio[Trecho], MATCH(t_instalado[[#This Row],[cód.]], t_sitio[cód], 0)), "")</f>
        <v>RUA DR FRANCISCO DE OLIVEIRA</v>
      </c>
      <c r="C424" s="40" t="s">
        <v>3</v>
      </c>
      <c r="D424" s="117">
        <v>20</v>
      </c>
      <c r="E424" s="117">
        <v>70</v>
      </c>
      <c r="F424" s="40"/>
      <c r="G424" s="117"/>
      <c r="H424" s="112"/>
      <c r="I424" s="40"/>
      <c r="J424" s="117"/>
      <c r="K424" s="41"/>
      <c r="L424" s="5"/>
      <c r="M424" s="9">
        <f>t_instalado[[#This Row],[Q.1]]+t_instalado[[#This Row],[Q.2]]+t_instalado[[#This Row],[Q.3]]</f>
        <v>20</v>
      </c>
      <c r="N424" s="9">
        <f>t_instalado[[#This Row],[Q.1]]+t_instalado[[#This Row],[Q.2]]+t_instalado[[#This Row],[Q.3]]</f>
        <v>20</v>
      </c>
      <c r="O424" s="1">
        <f>IF(t_instalado[[#This Row],[Q.1]]&lt;&gt;"",SUMIFS(t_reator[p],t_reator[tipo],t_instalado[[#This Row],[T.1]],t_reator[w],t_instalado[[#This Row],[P.1(W)]]),"")</f>
        <v>14</v>
      </c>
      <c r="P424" s="1" t="str">
        <f>IF(t_instalado[[#This Row],[Q.2]]&lt;&gt;"",SUMIFS(t_reator[p],t_reator[tipo],t_instalado[[#This Row],[T.2]],t_reator[w],t_instalado[[#This Row],[P.2(W)]]),"")</f>
        <v/>
      </c>
      <c r="Q424" s="1" t="str">
        <f>IF(t_instalado[[#This Row],[Q.3]]&lt;&gt;"",SUMIFS(t_reator[p],t_reator[tipo],t_instalado[[#This Row],[T.3]],t_reator[w],t_instalado[[#This Row],[P.3(W)]]),"")</f>
        <v/>
      </c>
      <c r="R424" s="1">
        <f>IF(t_instalado[[#This Row],[Q.1]]&lt;&gt;"",IFERROR(IFERROR(D424*(E424+O424)+G424*(H424+P424)+J424*(K424+Q424),D424*(E424+O424)+G424*(H424+P424)),D424*(E424+O424)),"")</f>
        <v>1680</v>
      </c>
      <c r="S424" s="1">
        <f>IF(t_instalado[[#This Row],[Consumo_W]]&lt;&gt;"",ROUND(t_instalado[[#This Row],[Consumo_W]]/t_instalado[[#This Row],[Luminárias]],0),"")</f>
        <v>84</v>
      </c>
      <c r="T424" s="1">
        <f>IF(t_instalado[[#This Row],[Q.1]]&lt;&gt;"",SUMIFS(t_fluxo_lumin[fluxo],t_fluxo_lumin[tipo],t_instalado[[#This Row],[T.1]])*t_instalado[[#This Row],[P.1(W)]]*t_instalado[[#This Row],[Q.1]],"")</f>
        <v>154000</v>
      </c>
      <c r="U424" s="1" t="str">
        <f>IF(t_instalado[[#This Row],[Q.2]]&lt;&gt;"",SUMIFS(t_fluxo_lumin[fluxo],t_fluxo_lumin[tipo],t_instalado[[#This Row],[T.2]])*t_instalado[[#This Row],[Q.2]]*t_instalado[[#This Row],[P.2(W)]],"")</f>
        <v/>
      </c>
      <c r="V424" s="1" t="str">
        <f>IF(t_instalado[[#This Row],[Q.3]]&lt;&gt;"",SUMIFS(t_fluxo_lumin[fluxo],t_fluxo_lumin[tipo],t_instalado[[#This Row],[T.3]])*t_instalado[[#This Row],[Q.3]]*t_instalado[[#This Row],[P.3(W)]],"")</f>
        <v/>
      </c>
      <c r="W424" s="1">
        <f>IF(t_instalado[[#This Row],[Trecho]]&lt;&gt;"",SUM(t_instalado[[#This Row],[f.1]:[f.3]]),"")</f>
        <v>154000</v>
      </c>
      <c r="X424" s="19">
        <f>IF(t_instalado[[#This Row],[Trecho]]&lt;&gt;"",t_instalado[[#This Row],[Q.1]]+t_instalado[[#This Row],[Q.2]]+t_instalado[[#This Row],[Q.3]],"")</f>
        <v>20</v>
      </c>
      <c r="Y424" s="1">
        <f>IF(t_instalado[[#This Row],[FLUXO]]&lt;&gt;"",ROUND(t_instalado[[#This Row],[FLUXO]]/t_instalado[[#This Row],[Luminárias]],0),"")</f>
        <v>7700</v>
      </c>
      <c r="Z424" s="1">
        <f>IF(t_instalado[[#This Row],[Luminárias]]&lt;&gt;"",ROUND(t_instalado[[#This Row],[lm_médio]]/t_instalado[[#This Row],[W_médio]],2),"")</f>
        <v>91.67</v>
      </c>
    </row>
    <row r="425" spans="1:26" x14ac:dyDescent="0.25">
      <c r="A425" s="10">
        <v>88</v>
      </c>
      <c r="B425" s="8" t="str">
        <f>IFERROR(INDEX(t_sitio[Trecho], MATCH(t_instalado[[#This Row],[cód.]], t_sitio[cód], 0)), "")</f>
        <v>RUA DR JOAO FADEL</v>
      </c>
      <c r="C425" s="40" t="s">
        <v>3</v>
      </c>
      <c r="D425" s="117">
        <v>5</v>
      </c>
      <c r="E425" s="117">
        <v>70</v>
      </c>
      <c r="F425" s="40"/>
      <c r="G425" s="117"/>
      <c r="H425" s="112"/>
      <c r="I425" s="40"/>
      <c r="J425" s="117"/>
      <c r="K425" s="41"/>
      <c r="L425" s="5"/>
      <c r="M425" s="9">
        <f>t_instalado[[#This Row],[Q.1]]+t_instalado[[#This Row],[Q.2]]+t_instalado[[#This Row],[Q.3]]</f>
        <v>5</v>
      </c>
      <c r="N425" s="9">
        <f>t_instalado[[#This Row],[Q.1]]+t_instalado[[#This Row],[Q.2]]+t_instalado[[#This Row],[Q.3]]</f>
        <v>5</v>
      </c>
      <c r="O425" s="1">
        <f>IF(t_instalado[[#This Row],[Q.1]]&lt;&gt;"",SUMIFS(t_reator[p],t_reator[tipo],t_instalado[[#This Row],[T.1]],t_reator[w],t_instalado[[#This Row],[P.1(W)]]),"")</f>
        <v>14</v>
      </c>
      <c r="P425" s="1" t="str">
        <f>IF(t_instalado[[#This Row],[Q.2]]&lt;&gt;"",SUMIFS(t_reator[p],t_reator[tipo],t_instalado[[#This Row],[T.2]],t_reator[w],t_instalado[[#This Row],[P.2(W)]]),"")</f>
        <v/>
      </c>
      <c r="Q425" s="1" t="str">
        <f>IF(t_instalado[[#This Row],[Q.3]]&lt;&gt;"",SUMIFS(t_reator[p],t_reator[tipo],t_instalado[[#This Row],[T.3]],t_reator[w],t_instalado[[#This Row],[P.3(W)]]),"")</f>
        <v/>
      </c>
      <c r="R425" s="1">
        <f>IF(t_instalado[[#This Row],[Q.1]]&lt;&gt;"",IFERROR(IFERROR(D425*(E425+O425)+G425*(H425+P425)+J425*(K425+Q425),D425*(E425+O425)+G425*(H425+P425)),D425*(E425+O425)),"")</f>
        <v>420</v>
      </c>
      <c r="S425" s="1">
        <f>IF(t_instalado[[#This Row],[Consumo_W]]&lt;&gt;"",ROUND(t_instalado[[#This Row],[Consumo_W]]/t_instalado[[#This Row],[Luminárias]],0),"")</f>
        <v>84</v>
      </c>
      <c r="T425" s="1">
        <f>IF(t_instalado[[#This Row],[Q.1]]&lt;&gt;"",SUMIFS(t_fluxo_lumin[fluxo],t_fluxo_lumin[tipo],t_instalado[[#This Row],[T.1]])*t_instalado[[#This Row],[P.1(W)]]*t_instalado[[#This Row],[Q.1]],"")</f>
        <v>38500</v>
      </c>
      <c r="U425" s="1" t="str">
        <f>IF(t_instalado[[#This Row],[Q.2]]&lt;&gt;"",SUMIFS(t_fluxo_lumin[fluxo],t_fluxo_lumin[tipo],t_instalado[[#This Row],[T.2]])*t_instalado[[#This Row],[Q.2]]*t_instalado[[#This Row],[P.2(W)]],"")</f>
        <v/>
      </c>
      <c r="V425" s="1" t="str">
        <f>IF(t_instalado[[#This Row],[Q.3]]&lt;&gt;"",SUMIFS(t_fluxo_lumin[fluxo],t_fluxo_lumin[tipo],t_instalado[[#This Row],[T.3]])*t_instalado[[#This Row],[Q.3]]*t_instalado[[#This Row],[P.3(W)]],"")</f>
        <v/>
      </c>
      <c r="W425" s="1">
        <f>IF(t_instalado[[#This Row],[Trecho]]&lt;&gt;"",SUM(t_instalado[[#This Row],[f.1]:[f.3]]),"")</f>
        <v>38500</v>
      </c>
      <c r="X425" s="19">
        <f>IF(t_instalado[[#This Row],[Trecho]]&lt;&gt;"",t_instalado[[#This Row],[Q.1]]+t_instalado[[#This Row],[Q.2]]+t_instalado[[#This Row],[Q.3]],"")</f>
        <v>5</v>
      </c>
      <c r="Y425" s="1">
        <f>IF(t_instalado[[#This Row],[FLUXO]]&lt;&gt;"",ROUND(t_instalado[[#This Row],[FLUXO]]/t_instalado[[#This Row],[Luminárias]],0),"")</f>
        <v>7700</v>
      </c>
      <c r="Z425" s="1">
        <f>IF(t_instalado[[#This Row],[Luminárias]]&lt;&gt;"",ROUND(t_instalado[[#This Row],[lm_médio]]/t_instalado[[#This Row],[W_médio]],2),"")</f>
        <v>91.67</v>
      </c>
    </row>
    <row r="426" spans="1:26" x14ac:dyDescent="0.25">
      <c r="A426" s="10">
        <v>89</v>
      </c>
      <c r="B426" s="8" t="str">
        <f>IFERROR(INDEX(t_sitio[Trecho], MATCH(t_instalado[[#This Row],[cód.]], t_sitio[cód], 0)), "")</f>
        <v>RUA DR SERGIO GONCALVES</v>
      </c>
      <c r="C426" s="40" t="s">
        <v>3</v>
      </c>
      <c r="D426" s="117">
        <v>11</v>
      </c>
      <c r="E426" s="117">
        <v>70</v>
      </c>
      <c r="F426" s="40"/>
      <c r="G426" s="117"/>
      <c r="H426" s="112"/>
      <c r="I426" s="40"/>
      <c r="J426" s="117"/>
      <c r="K426" s="41"/>
      <c r="L426" s="5"/>
      <c r="M426" s="9">
        <f>t_instalado[[#This Row],[Q.1]]+t_instalado[[#This Row],[Q.2]]+t_instalado[[#This Row],[Q.3]]</f>
        <v>11</v>
      </c>
      <c r="N426" s="9">
        <f>t_instalado[[#This Row],[Q.1]]+t_instalado[[#This Row],[Q.2]]+t_instalado[[#This Row],[Q.3]]</f>
        <v>11</v>
      </c>
      <c r="O426" s="1">
        <f>IF(t_instalado[[#This Row],[Q.1]]&lt;&gt;"",SUMIFS(t_reator[p],t_reator[tipo],t_instalado[[#This Row],[T.1]],t_reator[w],t_instalado[[#This Row],[P.1(W)]]),"")</f>
        <v>14</v>
      </c>
      <c r="P426" s="1" t="str">
        <f>IF(t_instalado[[#This Row],[Q.2]]&lt;&gt;"",SUMIFS(t_reator[p],t_reator[tipo],t_instalado[[#This Row],[T.2]],t_reator[w],t_instalado[[#This Row],[P.2(W)]]),"")</f>
        <v/>
      </c>
      <c r="Q426" s="1" t="str">
        <f>IF(t_instalado[[#This Row],[Q.3]]&lt;&gt;"",SUMIFS(t_reator[p],t_reator[tipo],t_instalado[[#This Row],[T.3]],t_reator[w],t_instalado[[#This Row],[P.3(W)]]),"")</f>
        <v/>
      </c>
      <c r="R426" s="1">
        <f>IF(t_instalado[[#This Row],[Q.1]]&lt;&gt;"",IFERROR(IFERROR(D426*(E426+O426)+G426*(H426+P426)+J426*(K426+Q426),D426*(E426+O426)+G426*(H426+P426)),D426*(E426+O426)),"")</f>
        <v>924</v>
      </c>
      <c r="S426" s="1">
        <f>IF(t_instalado[[#This Row],[Consumo_W]]&lt;&gt;"",ROUND(t_instalado[[#This Row],[Consumo_W]]/t_instalado[[#This Row],[Luminárias]],0),"")</f>
        <v>84</v>
      </c>
      <c r="T426" s="1">
        <f>IF(t_instalado[[#This Row],[Q.1]]&lt;&gt;"",SUMIFS(t_fluxo_lumin[fluxo],t_fluxo_lumin[tipo],t_instalado[[#This Row],[T.1]])*t_instalado[[#This Row],[P.1(W)]]*t_instalado[[#This Row],[Q.1]],"")</f>
        <v>84700</v>
      </c>
      <c r="U426" s="1" t="str">
        <f>IF(t_instalado[[#This Row],[Q.2]]&lt;&gt;"",SUMIFS(t_fluxo_lumin[fluxo],t_fluxo_lumin[tipo],t_instalado[[#This Row],[T.2]])*t_instalado[[#This Row],[Q.2]]*t_instalado[[#This Row],[P.2(W)]],"")</f>
        <v/>
      </c>
      <c r="V426" s="1" t="str">
        <f>IF(t_instalado[[#This Row],[Q.3]]&lt;&gt;"",SUMIFS(t_fluxo_lumin[fluxo],t_fluxo_lumin[tipo],t_instalado[[#This Row],[T.3]])*t_instalado[[#This Row],[Q.3]]*t_instalado[[#This Row],[P.3(W)]],"")</f>
        <v/>
      </c>
      <c r="W426" s="1">
        <f>IF(t_instalado[[#This Row],[Trecho]]&lt;&gt;"",SUM(t_instalado[[#This Row],[f.1]:[f.3]]),"")</f>
        <v>84700</v>
      </c>
      <c r="X426" s="19">
        <f>IF(t_instalado[[#This Row],[Trecho]]&lt;&gt;"",t_instalado[[#This Row],[Q.1]]+t_instalado[[#This Row],[Q.2]]+t_instalado[[#This Row],[Q.3]],"")</f>
        <v>11</v>
      </c>
      <c r="Y426" s="1">
        <f>IF(t_instalado[[#This Row],[FLUXO]]&lt;&gt;"",ROUND(t_instalado[[#This Row],[FLUXO]]/t_instalado[[#This Row],[Luminárias]],0),"")</f>
        <v>7700</v>
      </c>
      <c r="Z426" s="1">
        <f>IF(t_instalado[[#This Row],[Luminárias]]&lt;&gt;"",ROUND(t_instalado[[#This Row],[lm_médio]]/t_instalado[[#This Row],[W_médio]],2),"")</f>
        <v>91.67</v>
      </c>
    </row>
    <row r="427" spans="1:26" x14ac:dyDescent="0.25">
      <c r="A427" s="10">
        <v>90</v>
      </c>
      <c r="B427" s="8" t="str">
        <f>IFERROR(INDEX(t_sitio[Trecho], MATCH(t_instalado[[#This Row],[cód.]], t_sitio[cód], 0)), "")</f>
        <v>RUA DRA FERNANDINA DO AMARAL GENTILE</v>
      </c>
      <c r="C427" s="40" t="s">
        <v>3</v>
      </c>
      <c r="D427" s="117">
        <v>30</v>
      </c>
      <c r="E427" s="117">
        <v>70</v>
      </c>
      <c r="F427" s="40"/>
      <c r="G427" s="117"/>
      <c r="H427" s="112"/>
      <c r="I427" s="40"/>
      <c r="J427" s="117"/>
      <c r="K427" s="41"/>
      <c r="L427" s="5"/>
      <c r="M427" s="9">
        <f>t_instalado[[#This Row],[Q.1]]+t_instalado[[#This Row],[Q.2]]+t_instalado[[#This Row],[Q.3]]</f>
        <v>30</v>
      </c>
      <c r="N427" s="9">
        <f>t_instalado[[#This Row],[Q.1]]+t_instalado[[#This Row],[Q.2]]+t_instalado[[#This Row],[Q.3]]</f>
        <v>30</v>
      </c>
      <c r="O427" s="1">
        <f>IF(t_instalado[[#This Row],[Q.1]]&lt;&gt;"",SUMIFS(t_reator[p],t_reator[tipo],t_instalado[[#This Row],[T.1]],t_reator[w],t_instalado[[#This Row],[P.1(W)]]),"")</f>
        <v>14</v>
      </c>
      <c r="P427" s="1" t="str">
        <f>IF(t_instalado[[#This Row],[Q.2]]&lt;&gt;"",SUMIFS(t_reator[p],t_reator[tipo],t_instalado[[#This Row],[T.2]],t_reator[w],t_instalado[[#This Row],[P.2(W)]]),"")</f>
        <v/>
      </c>
      <c r="Q427" s="1" t="str">
        <f>IF(t_instalado[[#This Row],[Q.3]]&lt;&gt;"",SUMIFS(t_reator[p],t_reator[tipo],t_instalado[[#This Row],[T.3]],t_reator[w],t_instalado[[#This Row],[P.3(W)]]),"")</f>
        <v/>
      </c>
      <c r="R427" s="1">
        <f>IF(t_instalado[[#This Row],[Q.1]]&lt;&gt;"",IFERROR(IFERROR(D427*(E427+O427)+G427*(H427+P427)+J427*(K427+Q427),D427*(E427+O427)+G427*(H427+P427)),D427*(E427+O427)),"")</f>
        <v>2520</v>
      </c>
      <c r="S427" s="1">
        <f>IF(t_instalado[[#This Row],[Consumo_W]]&lt;&gt;"",ROUND(t_instalado[[#This Row],[Consumo_W]]/t_instalado[[#This Row],[Luminárias]],0),"")</f>
        <v>84</v>
      </c>
      <c r="T427" s="1">
        <f>IF(t_instalado[[#This Row],[Q.1]]&lt;&gt;"",SUMIFS(t_fluxo_lumin[fluxo],t_fluxo_lumin[tipo],t_instalado[[#This Row],[T.1]])*t_instalado[[#This Row],[P.1(W)]]*t_instalado[[#This Row],[Q.1]],"")</f>
        <v>231000</v>
      </c>
      <c r="U427" s="1" t="str">
        <f>IF(t_instalado[[#This Row],[Q.2]]&lt;&gt;"",SUMIFS(t_fluxo_lumin[fluxo],t_fluxo_lumin[tipo],t_instalado[[#This Row],[T.2]])*t_instalado[[#This Row],[Q.2]]*t_instalado[[#This Row],[P.2(W)]],"")</f>
        <v/>
      </c>
      <c r="V427" s="1" t="str">
        <f>IF(t_instalado[[#This Row],[Q.3]]&lt;&gt;"",SUMIFS(t_fluxo_lumin[fluxo],t_fluxo_lumin[tipo],t_instalado[[#This Row],[T.3]])*t_instalado[[#This Row],[Q.3]]*t_instalado[[#This Row],[P.3(W)]],"")</f>
        <v/>
      </c>
      <c r="W427" s="1">
        <f>IF(t_instalado[[#This Row],[Trecho]]&lt;&gt;"",SUM(t_instalado[[#This Row],[f.1]:[f.3]]),"")</f>
        <v>231000</v>
      </c>
      <c r="X427" s="19">
        <f>IF(t_instalado[[#This Row],[Trecho]]&lt;&gt;"",t_instalado[[#This Row],[Q.1]]+t_instalado[[#This Row],[Q.2]]+t_instalado[[#This Row],[Q.3]],"")</f>
        <v>30</v>
      </c>
      <c r="Y427" s="1">
        <f>IF(t_instalado[[#This Row],[FLUXO]]&lt;&gt;"",ROUND(t_instalado[[#This Row],[FLUXO]]/t_instalado[[#This Row],[Luminárias]],0),"")</f>
        <v>7700</v>
      </c>
      <c r="Z427" s="1">
        <f>IF(t_instalado[[#This Row],[Luminárias]]&lt;&gt;"",ROUND(t_instalado[[#This Row],[lm_médio]]/t_instalado[[#This Row],[W_médio]],2),"")</f>
        <v>91.67</v>
      </c>
    </row>
    <row r="428" spans="1:26" x14ac:dyDescent="0.25">
      <c r="A428" s="10">
        <v>91</v>
      </c>
      <c r="B428" s="8" t="str">
        <f>IFERROR(INDEX(t_sitio[Trecho], MATCH(t_instalado[[#This Row],[cód.]], t_sitio[cód], 0)), "")</f>
        <v>RUA EDUARDO BABY</v>
      </c>
      <c r="C428" s="40" t="s">
        <v>3</v>
      </c>
      <c r="D428" s="117">
        <v>8</v>
      </c>
      <c r="E428" s="117">
        <v>70</v>
      </c>
      <c r="F428" s="40"/>
      <c r="G428" s="117"/>
      <c r="H428" s="112"/>
      <c r="I428" s="40"/>
      <c r="J428" s="117"/>
      <c r="K428" s="41"/>
      <c r="L428" s="5"/>
      <c r="M428" s="9">
        <f>t_instalado[[#This Row],[Q.1]]+t_instalado[[#This Row],[Q.2]]+t_instalado[[#This Row],[Q.3]]</f>
        <v>8</v>
      </c>
      <c r="N428" s="9">
        <f>t_instalado[[#This Row],[Q.1]]+t_instalado[[#This Row],[Q.2]]+t_instalado[[#This Row],[Q.3]]</f>
        <v>8</v>
      </c>
      <c r="O428" s="1">
        <f>IF(t_instalado[[#This Row],[Q.1]]&lt;&gt;"",SUMIFS(t_reator[p],t_reator[tipo],t_instalado[[#This Row],[T.1]],t_reator[w],t_instalado[[#This Row],[P.1(W)]]),"")</f>
        <v>14</v>
      </c>
      <c r="P428" s="1" t="str">
        <f>IF(t_instalado[[#This Row],[Q.2]]&lt;&gt;"",SUMIFS(t_reator[p],t_reator[tipo],t_instalado[[#This Row],[T.2]],t_reator[w],t_instalado[[#This Row],[P.2(W)]]),"")</f>
        <v/>
      </c>
      <c r="Q428" s="1" t="str">
        <f>IF(t_instalado[[#This Row],[Q.3]]&lt;&gt;"",SUMIFS(t_reator[p],t_reator[tipo],t_instalado[[#This Row],[T.3]],t_reator[w],t_instalado[[#This Row],[P.3(W)]]),"")</f>
        <v/>
      </c>
      <c r="R428" s="1">
        <f>IF(t_instalado[[#This Row],[Q.1]]&lt;&gt;"",IFERROR(IFERROR(D428*(E428+O428)+G428*(H428+P428)+J428*(K428+Q428),D428*(E428+O428)+G428*(H428+P428)),D428*(E428+O428)),"")</f>
        <v>672</v>
      </c>
      <c r="S428" s="1">
        <f>IF(t_instalado[[#This Row],[Consumo_W]]&lt;&gt;"",ROUND(t_instalado[[#This Row],[Consumo_W]]/t_instalado[[#This Row],[Luminárias]],0),"")</f>
        <v>84</v>
      </c>
      <c r="T428" s="1">
        <f>IF(t_instalado[[#This Row],[Q.1]]&lt;&gt;"",SUMIFS(t_fluxo_lumin[fluxo],t_fluxo_lumin[tipo],t_instalado[[#This Row],[T.1]])*t_instalado[[#This Row],[P.1(W)]]*t_instalado[[#This Row],[Q.1]],"")</f>
        <v>61600</v>
      </c>
      <c r="U428" s="1" t="str">
        <f>IF(t_instalado[[#This Row],[Q.2]]&lt;&gt;"",SUMIFS(t_fluxo_lumin[fluxo],t_fluxo_lumin[tipo],t_instalado[[#This Row],[T.2]])*t_instalado[[#This Row],[Q.2]]*t_instalado[[#This Row],[P.2(W)]],"")</f>
        <v/>
      </c>
      <c r="V428" s="1" t="str">
        <f>IF(t_instalado[[#This Row],[Q.3]]&lt;&gt;"",SUMIFS(t_fluxo_lumin[fluxo],t_fluxo_lumin[tipo],t_instalado[[#This Row],[T.3]])*t_instalado[[#This Row],[Q.3]]*t_instalado[[#This Row],[P.3(W)]],"")</f>
        <v/>
      </c>
      <c r="W428" s="1">
        <f>IF(t_instalado[[#This Row],[Trecho]]&lt;&gt;"",SUM(t_instalado[[#This Row],[f.1]:[f.3]]),"")</f>
        <v>61600</v>
      </c>
      <c r="X428" s="19">
        <f>IF(t_instalado[[#This Row],[Trecho]]&lt;&gt;"",t_instalado[[#This Row],[Q.1]]+t_instalado[[#This Row],[Q.2]]+t_instalado[[#This Row],[Q.3]],"")</f>
        <v>8</v>
      </c>
      <c r="Y428" s="1">
        <f>IF(t_instalado[[#This Row],[FLUXO]]&lt;&gt;"",ROUND(t_instalado[[#This Row],[FLUXO]]/t_instalado[[#This Row],[Luminárias]],0),"")</f>
        <v>7700</v>
      </c>
      <c r="Z428" s="1">
        <f>IF(t_instalado[[#This Row],[Luminárias]]&lt;&gt;"",ROUND(t_instalado[[#This Row],[lm_médio]]/t_instalado[[#This Row],[W_médio]],2),"")</f>
        <v>91.67</v>
      </c>
    </row>
    <row r="429" spans="1:26" x14ac:dyDescent="0.25">
      <c r="A429" s="10">
        <v>92</v>
      </c>
      <c r="B429" s="8" t="str">
        <f>IFERROR(INDEX(t_sitio[Trecho], MATCH(t_instalado[[#This Row],[cód.]], t_sitio[cód], 0)), "")</f>
        <v>RUA ELIAS CECILIO</v>
      </c>
      <c r="C429" s="40" t="s">
        <v>3</v>
      </c>
      <c r="D429" s="117">
        <v>2</v>
      </c>
      <c r="E429" s="117">
        <v>70</v>
      </c>
      <c r="F429" s="40"/>
      <c r="G429" s="117"/>
      <c r="H429" s="112"/>
      <c r="I429" s="40"/>
      <c r="J429" s="117"/>
      <c r="K429" s="41"/>
      <c r="L429" s="5"/>
      <c r="M429" s="9">
        <f>t_instalado[[#This Row],[Q.1]]+t_instalado[[#This Row],[Q.2]]+t_instalado[[#This Row],[Q.3]]</f>
        <v>2</v>
      </c>
      <c r="N429" s="9">
        <f>t_instalado[[#This Row],[Q.1]]+t_instalado[[#This Row],[Q.2]]+t_instalado[[#This Row],[Q.3]]</f>
        <v>2</v>
      </c>
      <c r="O429" s="1">
        <f>IF(t_instalado[[#This Row],[Q.1]]&lt;&gt;"",SUMIFS(t_reator[p],t_reator[tipo],t_instalado[[#This Row],[T.1]],t_reator[w],t_instalado[[#This Row],[P.1(W)]]),"")</f>
        <v>14</v>
      </c>
      <c r="P429" s="1" t="str">
        <f>IF(t_instalado[[#This Row],[Q.2]]&lt;&gt;"",SUMIFS(t_reator[p],t_reator[tipo],t_instalado[[#This Row],[T.2]],t_reator[w],t_instalado[[#This Row],[P.2(W)]]),"")</f>
        <v/>
      </c>
      <c r="Q429" s="1" t="str">
        <f>IF(t_instalado[[#This Row],[Q.3]]&lt;&gt;"",SUMIFS(t_reator[p],t_reator[tipo],t_instalado[[#This Row],[T.3]],t_reator[w],t_instalado[[#This Row],[P.3(W)]]),"")</f>
        <v/>
      </c>
      <c r="R429" s="1">
        <f>IF(t_instalado[[#This Row],[Q.1]]&lt;&gt;"",IFERROR(IFERROR(D429*(E429+O429)+G429*(H429+P429)+J429*(K429+Q429),D429*(E429+O429)+G429*(H429+P429)),D429*(E429+O429)),"")</f>
        <v>168</v>
      </c>
      <c r="S429" s="1">
        <f>IF(t_instalado[[#This Row],[Consumo_W]]&lt;&gt;"",ROUND(t_instalado[[#This Row],[Consumo_W]]/t_instalado[[#This Row],[Luminárias]],0),"")</f>
        <v>84</v>
      </c>
      <c r="T429" s="1">
        <f>IF(t_instalado[[#This Row],[Q.1]]&lt;&gt;"",SUMIFS(t_fluxo_lumin[fluxo],t_fluxo_lumin[tipo],t_instalado[[#This Row],[T.1]])*t_instalado[[#This Row],[P.1(W)]]*t_instalado[[#This Row],[Q.1]],"")</f>
        <v>15400</v>
      </c>
      <c r="U429" s="1" t="str">
        <f>IF(t_instalado[[#This Row],[Q.2]]&lt;&gt;"",SUMIFS(t_fluxo_lumin[fluxo],t_fluxo_lumin[tipo],t_instalado[[#This Row],[T.2]])*t_instalado[[#This Row],[Q.2]]*t_instalado[[#This Row],[P.2(W)]],"")</f>
        <v/>
      </c>
      <c r="V429" s="1" t="str">
        <f>IF(t_instalado[[#This Row],[Q.3]]&lt;&gt;"",SUMIFS(t_fluxo_lumin[fluxo],t_fluxo_lumin[tipo],t_instalado[[#This Row],[T.3]])*t_instalado[[#This Row],[Q.3]]*t_instalado[[#This Row],[P.3(W)]],"")</f>
        <v/>
      </c>
      <c r="W429" s="1">
        <f>IF(t_instalado[[#This Row],[Trecho]]&lt;&gt;"",SUM(t_instalado[[#This Row],[f.1]:[f.3]]),"")</f>
        <v>15400</v>
      </c>
      <c r="X429" s="19">
        <f>IF(t_instalado[[#This Row],[Trecho]]&lt;&gt;"",t_instalado[[#This Row],[Q.1]]+t_instalado[[#This Row],[Q.2]]+t_instalado[[#This Row],[Q.3]],"")</f>
        <v>2</v>
      </c>
      <c r="Y429" s="1">
        <f>IF(t_instalado[[#This Row],[FLUXO]]&lt;&gt;"",ROUND(t_instalado[[#This Row],[FLUXO]]/t_instalado[[#This Row],[Luminárias]],0),"")</f>
        <v>7700</v>
      </c>
      <c r="Z429" s="1">
        <f>IF(t_instalado[[#This Row],[Luminárias]]&lt;&gt;"",ROUND(t_instalado[[#This Row],[lm_médio]]/t_instalado[[#This Row],[W_médio]],2),"")</f>
        <v>91.67</v>
      </c>
    </row>
    <row r="430" spans="1:26" x14ac:dyDescent="0.25">
      <c r="A430" s="10">
        <v>93</v>
      </c>
      <c r="B430" s="8" t="str">
        <f>IFERROR(INDEX(t_sitio[Trecho], MATCH(t_instalado[[#This Row],[cód.]], t_sitio[cód], 0)), "")</f>
        <v>RUA ELIAS FADEL</v>
      </c>
      <c r="C430" s="40" t="s">
        <v>3</v>
      </c>
      <c r="D430" s="117">
        <v>13</v>
      </c>
      <c r="E430" s="117">
        <v>70</v>
      </c>
      <c r="F430" s="40"/>
      <c r="G430" s="117"/>
      <c r="H430" s="112"/>
      <c r="I430" s="40"/>
      <c r="J430" s="117"/>
      <c r="K430" s="41"/>
      <c r="L430" s="5"/>
      <c r="M430" s="9">
        <f>t_instalado[[#This Row],[Q.1]]+t_instalado[[#This Row],[Q.2]]+t_instalado[[#This Row],[Q.3]]</f>
        <v>13</v>
      </c>
      <c r="N430" s="9">
        <f>t_instalado[[#This Row],[Q.1]]+t_instalado[[#This Row],[Q.2]]+t_instalado[[#This Row],[Q.3]]</f>
        <v>13</v>
      </c>
      <c r="O430" s="1">
        <f>IF(t_instalado[[#This Row],[Q.1]]&lt;&gt;"",SUMIFS(t_reator[p],t_reator[tipo],t_instalado[[#This Row],[T.1]],t_reator[w],t_instalado[[#This Row],[P.1(W)]]),"")</f>
        <v>14</v>
      </c>
      <c r="P430" s="1" t="str">
        <f>IF(t_instalado[[#This Row],[Q.2]]&lt;&gt;"",SUMIFS(t_reator[p],t_reator[tipo],t_instalado[[#This Row],[T.2]],t_reator[w],t_instalado[[#This Row],[P.2(W)]]),"")</f>
        <v/>
      </c>
      <c r="Q430" s="1" t="str">
        <f>IF(t_instalado[[#This Row],[Q.3]]&lt;&gt;"",SUMIFS(t_reator[p],t_reator[tipo],t_instalado[[#This Row],[T.3]],t_reator[w],t_instalado[[#This Row],[P.3(W)]]),"")</f>
        <v/>
      </c>
      <c r="R430" s="1">
        <f>IF(t_instalado[[#This Row],[Q.1]]&lt;&gt;"",IFERROR(IFERROR(D430*(E430+O430)+G430*(H430+P430)+J430*(K430+Q430),D430*(E430+O430)+G430*(H430+P430)),D430*(E430+O430)),"")</f>
        <v>1092</v>
      </c>
      <c r="S430" s="1">
        <f>IF(t_instalado[[#This Row],[Consumo_W]]&lt;&gt;"",ROUND(t_instalado[[#This Row],[Consumo_W]]/t_instalado[[#This Row],[Luminárias]],0),"")</f>
        <v>84</v>
      </c>
      <c r="T430" s="1">
        <f>IF(t_instalado[[#This Row],[Q.1]]&lt;&gt;"",SUMIFS(t_fluxo_lumin[fluxo],t_fluxo_lumin[tipo],t_instalado[[#This Row],[T.1]])*t_instalado[[#This Row],[P.1(W)]]*t_instalado[[#This Row],[Q.1]],"")</f>
        <v>100100</v>
      </c>
      <c r="U430" s="1" t="str">
        <f>IF(t_instalado[[#This Row],[Q.2]]&lt;&gt;"",SUMIFS(t_fluxo_lumin[fluxo],t_fluxo_lumin[tipo],t_instalado[[#This Row],[T.2]])*t_instalado[[#This Row],[Q.2]]*t_instalado[[#This Row],[P.2(W)]],"")</f>
        <v/>
      </c>
      <c r="V430" s="1" t="str">
        <f>IF(t_instalado[[#This Row],[Q.3]]&lt;&gt;"",SUMIFS(t_fluxo_lumin[fluxo],t_fluxo_lumin[tipo],t_instalado[[#This Row],[T.3]])*t_instalado[[#This Row],[Q.3]]*t_instalado[[#This Row],[P.3(W)]],"")</f>
        <v/>
      </c>
      <c r="W430" s="1">
        <f>IF(t_instalado[[#This Row],[Trecho]]&lt;&gt;"",SUM(t_instalado[[#This Row],[f.1]:[f.3]]),"")</f>
        <v>100100</v>
      </c>
      <c r="X430" s="19">
        <f>IF(t_instalado[[#This Row],[Trecho]]&lt;&gt;"",t_instalado[[#This Row],[Q.1]]+t_instalado[[#This Row],[Q.2]]+t_instalado[[#This Row],[Q.3]],"")</f>
        <v>13</v>
      </c>
      <c r="Y430" s="1">
        <f>IF(t_instalado[[#This Row],[FLUXO]]&lt;&gt;"",ROUND(t_instalado[[#This Row],[FLUXO]]/t_instalado[[#This Row],[Luminárias]],0),"")</f>
        <v>7700</v>
      </c>
      <c r="Z430" s="1">
        <f>IF(t_instalado[[#This Row],[Luminárias]]&lt;&gt;"",ROUND(t_instalado[[#This Row],[lm_médio]]/t_instalado[[#This Row],[W_médio]],2),"")</f>
        <v>91.67</v>
      </c>
    </row>
    <row r="431" spans="1:26" x14ac:dyDescent="0.25">
      <c r="A431" s="10">
        <v>94</v>
      </c>
      <c r="B431" s="8" t="str">
        <f>IFERROR(INDEX(t_sitio[Trecho], MATCH(t_instalado[[#This Row],[cód.]], t_sitio[cód], 0)), "")</f>
        <v>RUA EMILIO DE MORAES</v>
      </c>
      <c r="C431" s="40" t="s">
        <v>3</v>
      </c>
      <c r="D431" s="117">
        <v>21</v>
      </c>
      <c r="E431" s="117">
        <v>70</v>
      </c>
      <c r="F431" s="40" t="s">
        <v>3</v>
      </c>
      <c r="G431" s="117">
        <v>2</v>
      </c>
      <c r="H431" s="112">
        <v>150</v>
      </c>
      <c r="I431" s="40"/>
      <c r="J431" s="117"/>
      <c r="K431" s="41"/>
      <c r="L431" s="5"/>
      <c r="M431" s="9">
        <f>t_instalado[[#This Row],[Q.1]]+t_instalado[[#This Row],[Q.2]]+t_instalado[[#This Row],[Q.3]]</f>
        <v>23</v>
      </c>
      <c r="N431" s="9">
        <f>t_instalado[[#This Row],[Q.1]]+t_instalado[[#This Row],[Q.2]]+t_instalado[[#This Row],[Q.3]]</f>
        <v>23</v>
      </c>
      <c r="O431" s="1">
        <f>IF(t_instalado[[#This Row],[Q.1]]&lt;&gt;"",SUMIFS(t_reator[p],t_reator[tipo],t_instalado[[#This Row],[T.1]],t_reator[w],t_instalado[[#This Row],[P.1(W)]]),"")</f>
        <v>14</v>
      </c>
      <c r="P431" s="1">
        <f>IF(t_instalado[[#This Row],[Q.2]]&lt;&gt;"",SUMIFS(t_reator[p],t_reator[tipo],t_instalado[[#This Row],[T.2]],t_reator[w],t_instalado[[#This Row],[P.2(W)]]),"")</f>
        <v>22</v>
      </c>
      <c r="Q431" s="1" t="str">
        <f>IF(t_instalado[[#This Row],[Q.3]]&lt;&gt;"",SUMIFS(t_reator[p],t_reator[tipo],t_instalado[[#This Row],[T.3]],t_reator[w],t_instalado[[#This Row],[P.3(W)]]),"")</f>
        <v/>
      </c>
      <c r="R431" s="1">
        <f>IF(t_instalado[[#This Row],[Q.1]]&lt;&gt;"",IFERROR(IFERROR(D431*(E431+O431)+G431*(H431+P431)+J431*(K431+Q431),D431*(E431+O431)+G431*(H431+P431)),D431*(E431+O431)),"")</f>
        <v>2108</v>
      </c>
      <c r="S431" s="1">
        <f>IF(t_instalado[[#This Row],[Consumo_W]]&lt;&gt;"",ROUND(t_instalado[[#This Row],[Consumo_W]]/t_instalado[[#This Row],[Luminárias]],0),"")</f>
        <v>92</v>
      </c>
      <c r="T431" s="1">
        <f>IF(t_instalado[[#This Row],[Q.1]]&lt;&gt;"",SUMIFS(t_fluxo_lumin[fluxo],t_fluxo_lumin[tipo],t_instalado[[#This Row],[T.1]])*t_instalado[[#This Row],[P.1(W)]]*t_instalado[[#This Row],[Q.1]],"")</f>
        <v>161700</v>
      </c>
      <c r="U431" s="1">
        <f>IF(t_instalado[[#This Row],[Q.2]]&lt;&gt;"",SUMIFS(t_fluxo_lumin[fluxo],t_fluxo_lumin[tipo],t_instalado[[#This Row],[T.2]])*t_instalado[[#This Row],[Q.2]]*t_instalado[[#This Row],[P.2(W)]],"")</f>
        <v>33000</v>
      </c>
      <c r="V431" s="1" t="str">
        <f>IF(t_instalado[[#This Row],[Q.3]]&lt;&gt;"",SUMIFS(t_fluxo_lumin[fluxo],t_fluxo_lumin[tipo],t_instalado[[#This Row],[T.3]])*t_instalado[[#This Row],[Q.3]]*t_instalado[[#This Row],[P.3(W)]],"")</f>
        <v/>
      </c>
      <c r="W431" s="1">
        <f>IF(t_instalado[[#This Row],[Trecho]]&lt;&gt;"",SUM(t_instalado[[#This Row],[f.1]:[f.3]]),"")</f>
        <v>194700</v>
      </c>
      <c r="X431" s="19">
        <f>IF(t_instalado[[#This Row],[Trecho]]&lt;&gt;"",t_instalado[[#This Row],[Q.1]]+t_instalado[[#This Row],[Q.2]]+t_instalado[[#This Row],[Q.3]],"")</f>
        <v>23</v>
      </c>
      <c r="Y431" s="1">
        <f>IF(t_instalado[[#This Row],[FLUXO]]&lt;&gt;"",ROUND(t_instalado[[#This Row],[FLUXO]]/t_instalado[[#This Row],[Luminárias]],0),"")</f>
        <v>8465</v>
      </c>
      <c r="Z431" s="1">
        <f>IF(t_instalado[[#This Row],[Luminárias]]&lt;&gt;"",ROUND(t_instalado[[#This Row],[lm_médio]]/t_instalado[[#This Row],[W_médio]],2),"")</f>
        <v>92.01</v>
      </c>
    </row>
    <row r="432" spans="1:26" x14ac:dyDescent="0.25">
      <c r="A432" s="10">
        <v>95</v>
      </c>
      <c r="B432" s="8" t="str">
        <f>IFERROR(INDEX(t_sitio[Trecho], MATCH(t_instalado[[#This Row],[cód.]], t_sitio[cód], 0)), "")</f>
        <v>RUA ERNESTO LUIZ DE LIMA</v>
      </c>
      <c r="C432" s="40" t="s">
        <v>3</v>
      </c>
      <c r="D432" s="117">
        <v>4</v>
      </c>
      <c r="E432" s="117">
        <v>70</v>
      </c>
      <c r="F432" s="40"/>
      <c r="G432" s="117"/>
      <c r="H432" s="112"/>
      <c r="I432" s="40"/>
      <c r="J432" s="117"/>
      <c r="K432" s="41"/>
      <c r="L432" s="5"/>
      <c r="M432" s="9">
        <f>t_instalado[[#This Row],[Q.1]]+t_instalado[[#This Row],[Q.2]]+t_instalado[[#This Row],[Q.3]]</f>
        <v>4</v>
      </c>
      <c r="N432" s="9">
        <f>t_instalado[[#This Row],[Q.1]]+t_instalado[[#This Row],[Q.2]]+t_instalado[[#This Row],[Q.3]]</f>
        <v>4</v>
      </c>
      <c r="O432" s="1">
        <f>IF(t_instalado[[#This Row],[Q.1]]&lt;&gt;"",SUMIFS(t_reator[p],t_reator[tipo],t_instalado[[#This Row],[T.1]],t_reator[w],t_instalado[[#This Row],[P.1(W)]]),"")</f>
        <v>14</v>
      </c>
      <c r="P432" s="1" t="str">
        <f>IF(t_instalado[[#This Row],[Q.2]]&lt;&gt;"",SUMIFS(t_reator[p],t_reator[tipo],t_instalado[[#This Row],[T.2]],t_reator[w],t_instalado[[#This Row],[P.2(W)]]),"")</f>
        <v/>
      </c>
      <c r="Q432" s="1" t="str">
        <f>IF(t_instalado[[#This Row],[Q.3]]&lt;&gt;"",SUMIFS(t_reator[p],t_reator[tipo],t_instalado[[#This Row],[T.3]],t_reator[w],t_instalado[[#This Row],[P.3(W)]]),"")</f>
        <v/>
      </c>
      <c r="R432" s="1">
        <f>IF(t_instalado[[#This Row],[Q.1]]&lt;&gt;"",IFERROR(IFERROR(D432*(E432+O432)+G432*(H432+P432)+J432*(K432+Q432),D432*(E432+O432)+G432*(H432+P432)),D432*(E432+O432)),"")</f>
        <v>336</v>
      </c>
      <c r="S432" s="1">
        <f>IF(t_instalado[[#This Row],[Consumo_W]]&lt;&gt;"",ROUND(t_instalado[[#This Row],[Consumo_W]]/t_instalado[[#This Row],[Luminárias]],0),"")</f>
        <v>84</v>
      </c>
      <c r="T432" s="1">
        <f>IF(t_instalado[[#This Row],[Q.1]]&lt;&gt;"",SUMIFS(t_fluxo_lumin[fluxo],t_fluxo_lumin[tipo],t_instalado[[#This Row],[T.1]])*t_instalado[[#This Row],[P.1(W)]]*t_instalado[[#This Row],[Q.1]],"")</f>
        <v>30800</v>
      </c>
      <c r="U432" s="1" t="str">
        <f>IF(t_instalado[[#This Row],[Q.2]]&lt;&gt;"",SUMIFS(t_fluxo_lumin[fluxo],t_fluxo_lumin[tipo],t_instalado[[#This Row],[T.2]])*t_instalado[[#This Row],[Q.2]]*t_instalado[[#This Row],[P.2(W)]],"")</f>
        <v/>
      </c>
      <c r="V432" s="1" t="str">
        <f>IF(t_instalado[[#This Row],[Q.3]]&lt;&gt;"",SUMIFS(t_fluxo_lumin[fluxo],t_fluxo_lumin[tipo],t_instalado[[#This Row],[T.3]])*t_instalado[[#This Row],[Q.3]]*t_instalado[[#This Row],[P.3(W)]],"")</f>
        <v/>
      </c>
      <c r="W432" s="1">
        <f>IF(t_instalado[[#This Row],[Trecho]]&lt;&gt;"",SUM(t_instalado[[#This Row],[f.1]:[f.3]]),"")</f>
        <v>30800</v>
      </c>
      <c r="X432" s="19">
        <f>IF(t_instalado[[#This Row],[Trecho]]&lt;&gt;"",t_instalado[[#This Row],[Q.1]]+t_instalado[[#This Row],[Q.2]]+t_instalado[[#This Row],[Q.3]],"")</f>
        <v>4</v>
      </c>
      <c r="Y432" s="1">
        <f>IF(t_instalado[[#This Row],[FLUXO]]&lt;&gt;"",ROUND(t_instalado[[#This Row],[FLUXO]]/t_instalado[[#This Row],[Luminárias]],0),"")</f>
        <v>7700</v>
      </c>
      <c r="Z432" s="1">
        <f>IF(t_instalado[[#This Row],[Luminárias]]&lt;&gt;"",ROUND(t_instalado[[#This Row],[lm_médio]]/t_instalado[[#This Row],[W_médio]],2),"")</f>
        <v>91.67</v>
      </c>
    </row>
    <row r="433" spans="1:26" x14ac:dyDescent="0.25">
      <c r="A433" s="10">
        <v>96</v>
      </c>
      <c r="B433" s="8" t="str">
        <f>IFERROR(INDEX(t_sitio[Trecho], MATCH(t_instalado[[#This Row],[cód.]], t_sitio[cód], 0)), "")</f>
        <v>RUA EUNICE PINHEIRO ASTH</v>
      </c>
      <c r="C433" s="40" t="s">
        <v>3</v>
      </c>
      <c r="D433" s="117">
        <v>10</v>
      </c>
      <c r="E433" s="117">
        <v>150</v>
      </c>
      <c r="F433" s="40"/>
      <c r="G433" s="117"/>
      <c r="H433" s="112"/>
      <c r="I433" s="40"/>
      <c r="J433" s="117"/>
      <c r="K433" s="41"/>
      <c r="L433" s="5"/>
      <c r="M433" s="9">
        <f>t_instalado[[#This Row],[Q.1]]+t_instalado[[#This Row],[Q.2]]+t_instalado[[#This Row],[Q.3]]</f>
        <v>10</v>
      </c>
      <c r="N433" s="9">
        <f>t_instalado[[#This Row],[Q.1]]+t_instalado[[#This Row],[Q.2]]+t_instalado[[#This Row],[Q.3]]</f>
        <v>10</v>
      </c>
      <c r="O433" s="1">
        <f>IF(t_instalado[[#This Row],[Q.1]]&lt;&gt;"",SUMIFS(t_reator[p],t_reator[tipo],t_instalado[[#This Row],[T.1]],t_reator[w],t_instalado[[#This Row],[P.1(W)]]),"")</f>
        <v>22</v>
      </c>
      <c r="P433" s="1" t="str">
        <f>IF(t_instalado[[#This Row],[Q.2]]&lt;&gt;"",SUMIFS(t_reator[p],t_reator[tipo],t_instalado[[#This Row],[T.2]],t_reator[w],t_instalado[[#This Row],[P.2(W)]]),"")</f>
        <v/>
      </c>
      <c r="Q433" s="1" t="str">
        <f>IF(t_instalado[[#This Row],[Q.3]]&lt;&gt;"",SUMIFS(t_reator[p],t_reator[tipo],t_instalado[[#This Row],[T.3]],t_reator[w],t_instalado[[#This Row],[P.3(W)]]),"")</f>
        <v/>
      </c>
      <c r="R433" s="1">
        <f>IF(t_instalado[[#This Row],[Q.1]]&lt;&gt;"",IFERROR(IFERROR(D433*(E433+O433)+G433*(H433+P433)+J433*(K433+Q433),D433*(E433+O433)+G433*(H433+P433)),D433*(E433+O433)),"")</f>
        <v>1720</v>
      </c>
      <c r="S433" s="1">
        <f>IF(t_instalado[[#This Row],[Consumo_W]]&lt;&gt;"",ROUND(t_instalado[[#This Row],[Consumo_W]]/t_instalado[[#This Row],[Luminárias]],0),"")</f>
        <v>172</v>
      </c>
      <c r="T433" s="1">
        <f>IF(t_instalado[[#This Row],[Q.1]]&lt;&gt;"",SUMIFS(t_fluxo_lumin[fluxo],t_fluxo_lumin[tipo],t_instalado[[#This Row],[T.1]])*t_instalado[[#This Row],[P.1(W)]]*t_instalado[[#This Row],[Q.1]],"")</f>
        <v>165000</v>
      </c>
      <c r="U433" s="1" t="str">
        <f>IF(t_instalado[[#This Row],[Q.2]]&lt;&gt;"",SUMIFS(t_fluxo_lumin[fluxo],t_fluxo_lumin[tipo],t_instalado[[#This Row],[T.2]])*t_instalado[[#This Row],[Q.2]]*t_instalado[[#This Row],[P.2(W)]],"")</f>
        <v/>
      </c>
      <c r="V433" s="1" t="str">
        <f>IF(t_instalado[[#This Row],[Q.3]]&lt;&gt;"",SUMIFS(t_fluxo_lumin[fluxo],t_fluxo_lumin[tipo],t_instalado[[#This Row],[T.3]])*t_instalado[[#This Row],[Q.3]]*t_instalado[[#This Row],[P.3(W)]],"")</f>
        <v/>
      </c>
      <c r="W433" s="1">
        <f>IF(t_instalado[[#This Row],[Trecho]]&lt;&gt;"",SUM(t_instalado[[#This Row],[f.1]:[f.3]]),"")</f>
        <v>165000</v>
      </c>
      <c r="X433" s="19">
        <f>IF(t_instalado[[#This Row],[Trecho]]&lt;&gt;"",t_instalado[[#This Row],[Q.1]]+t_instalado[[#This Row],[Q.2]]+t_instalado[[#This Row],[Q.3]],"")</f>
        <v>10</v>
      </c>
      <c r="Y433" s="1">
        <f>IF(t_instalado[[#This Row],[FLUXO]]&lt;&gt;"",ROUND(t_instalado[[#This Row],[FLUXO]]/t_instalado[[#This Row],[Luminárias]],0),"")</f>
        <v>16500</v>
      </c>
      <c r="Z433" s="1">
        <f>IF(t_instalado[[#This Row],[Luminárias]]&lt;&gt;"",ROUND(t_instalado[[#This Row],[lm_médio]]/t_instalado[[#This Row],[W_médio]],2),"")</f>
        <v>95.93</v>
      </c>
    </row>
    <row r="434" spans="1:26" x14ac:dyDescent="0.25">
      <c r="A434" s="10">
        <v>97</v>
      </c>
      <c r="B434" s="8" t="str">
        <f>IFERROR(INDEX(t_sitio[Trecho], MATCH(t_instalado[[#This Row],[cód.]], t_sitio[cód], 0)), "")</f>
        <v>RUA EURICA HEIDGER</v>
      </c>
      <c r="C434" s="40" t="s">
        <v>3</v>
      </c>
      <c r="D434" s="117">
        <v>22</v>
      </c>
      <c r="E434" s="117">
        <v>70</v>
      </c>
      <c r="F434" s="40"/>
      <c r="G434" s="117"/>
      <c r="H434" s="112"/>
      <c r="I434" s="40"/>
      <c r="J434" s="117"/>
      <c r="K434" s="41"/>
      <c r="L434" s="5"/>
      <c r="M434" s="9">
        <f>t_instalado[[#This Row],[Q.1]]+t_instalado[[#This Row],[Q.2]]+t_instalado[[#This Row],[Q.3]]</f>
        <v>22</v>
      </c>
      <c r="N434" s="9">
        <f>t_instalado[[#This Row],[Q.1]]+t_instalado[[#This Row],[Q.2]]+t_instalado[[#This Row],[Q.3]]</f>
        <v>22</v>
      </c>
      <c r="O434" s="1">
        <f>IF(t_instalado[[#This Row],[Q.1]]&lt;&gt;"",SUMIFS(t_reator[p],t_reator[tipo],t_instalado[[#This Row],[T.1]],t_reator[w],t_instalado[[#This Row],[P.1(W)]]),"")</f>
        <v>14</v>
      </c>
      <c r="P434" s="1" t="str">
        <f>IF(t_instalado[[#This Row],[Q.2]]&lt;&gt;"",SUMIFS(t_reator[p],t_reator[tipo],t_instalado[[#This Row],[T.2]],t_reator[w],t_instalado[[#This Row],[P.2(W)]]),"")</f>
        <v/>
      </c>
      <c r="Q434" s="1" t="str">
        <f>IF(t_instalado[[#This Row],[Q.3]]&lt;&gt;"",SUMIFS(t_reator[p],t_reator[tipo],t_instalado[[#This Row],[T.3]],t_reator[w],t_instalado[[#This Row],[P.3(W)]]),"")</f>
        <v/>
      </c>
      <c r="R434" s="1">
        <f>IF(t_instalado[[#This Row],[Q.1]]&lt;&gt;"",IFERROR(IFERROR(D434*(E434+O434)+G434*(H434+P434)+J434*(K434+Q434),D434*(E434+O434)+G434*(H434+P434)),D434*(E434+O434)),"")</f>
        <v>1848</v>
      </c>
      <c r="S434" s="1">
        <f>IF(t_instalado[[#This Row],[Consumo_W]]&lt;&gt;"",ROUND(t_instalado[[#This Row],[Consumo_W]]/t_instalado[[#This Row],[Luminárias]],0),"")</f>
        <v>84</v>
      </c>
      <c r="T434" s="1">
        <f>IF(t_instalado[[#This Row],[Q.1]]&lt;&gt;"",SUMIFS(t_fluxo_lumin[fluxo],t_fluxo_lumin[tipo],t_instalado[[#This Row],[T.1]])*t_instalado[[#This Row],[P.1(W)]]*t_instalado[[#This Row],[Q.1]],"")</f>
        <v>169400</v>
      </c>
      <c r="U434" s="1" t="str">
        <f>IF(t_instalado[[#This Row],[Q.2]]&lt;&gt;"",SUMIFS(t_fluxo_lumin[fluxo],t_fluxo_lumin[tipo],t_instalado[[#This Row],[T.2]])*t_instalado[[#This Row],[Q.2]]*t_instalado[[#This Row],[P.2(W)]],"")</f>
        <v/>
      </c>
      <c r="V434" s="1" t="str">
        <f>IF(t_instalado[[#This Row],[Q.3]]&lt;&gt;"",SUMIFS(t_fluxo_lumin[fluxo],t_fluxo_lumin[tipo],t_instalado[[#This Row],[T.3]])*t_instalado[[#This Row],[Q.3]]*t_instalado[[#This Row],[P.3(W)]],"")</f>
        <v/>
      </c>
      <c r="W434" s="1">
        <f>IF(t_instalado[[#This Row],[Trecho]]&lt;&gt;"",SUM(t_instalado[[#This Row],[f.1]:[f.3]]),"")</f>
        <v>169400</v>
      </c>
      <c r="X434" s="19">
        <f>IF(t_instalado[[#This Row],[Trecho]]&lt;&gt;"",t_instalado[[#This Row],[Q.1]]+t_instalado[[#This Row],[Q.2]]+t_instalado[[#This Row],[Q.3]],"")</f>
        <v>22</v>
      </c>
      <c r="Y434" s="1">
        <f>IF(t_instalado[[#This Row],[FLUXO]]&lt;&gt;"",ROUND(t_instalado[[#This Row],[FLUXO]]/t_instalado[[#This Row],[Luminárias]],0),"")</f>
        <v>7700</v>
      </c>
      <c r="Z434" s="1">
        <f>IF(t_instalado[[#This Row],[Luminárias]]&lt;&gt;"",ROUND(t_instalado[[#This Row],[lm_médio]]/t_instalado[[#This Row],[W_médio]],2),"")</f>
        <v>91.67</v>
      </c>
    </row>
    <row r="435" spans="1:26" x14ac:dyDescent="0.25">
      <c r="A435" s="10">
        <v>98</v>
      </c>
      <c r="B435" s="8" t="str">
        <f>IFERROR(INDEX(t_sitio[Trecho], MATCH(t_instalado[[#This Row],[cód.]], t_sitio[cód], 0)), "")</f>
        <v>EUZEBIO DE OLIVEIRA</v>
      </c>
      <c r="C435" s="40" t="s">
        <v>3</v>
      </c>
      <c r="D435" s="117">
        <v>70</v>
      </c>
      <c r="E435" s="117">
        <v>70</v>
      </c>
      <c r="F435" s="40"/>
      <c r="G435" s="117"/>
      <c r="H435" s="112"/>
      <c r="I435" s="40"/>
      <c r="J435" s="117"/>
      <c r="K435" s="41"/>
      <c r="L435" s="5"/>
      <c r="M435" s="9">
        <f>t_instalado[[#This Row],[Q.1]]+t_instalado[[#This Row],[Q.2]]+t_instalado[[#This Row],[Q.3]]</f>
        <v>70</v>
      </c>
      <c r="N435" s="9">
        <f>t_instalado[[#This Row],[Q.1]]+t_instalado[[#This Row],[Q.2]]+t_instalado[[#This Row],[Q.3]]</f>
        <v>70</v>
      </c>
      <c r="O435" s="1">
        <f>IF(t_instalado[[#This Row],[Q.1]]&lt;&gt;"",SUMIFS(t_reator[p],t_reator[tipo],t_instalado[[#This Row],[T.1]],t_reator[w],t_instalado[[#This Row],[P.1(W)]]),"")</f>
        <v>14</v>
      </c>
      <c r="P435" s="1" t="str">
        <f>IF(t_instalado[[#This Row],[Q.2]]&lt;&gt;"",SUMIFS(t_reator[p],t_reator[tipo],t_instalado[[#This Row],[T.2]],t_reator[w],t_instalado[[#This Row],[P.2(W)]]),"")</f>
        <v/>
      </c>
      <c r="Q435" s="1" t="str">
        <f>IF(t_instalado[[#This Row],[Q.3]]&lt;&gt;"",SUMIFS(t_reator[p],t_reator[tipo],t_instalado[[#This Row],[T.3]],t_reator[w],t_instalado[[#This Row],[P.3(W)]]),"")</f>
        <v/>
      </c>
      <c r="R435" s="1">
        <f>IF(t_instalado[[#This Row],[Q.1]]&lt;&gt;"",IFERROR(IFERROR(D435*(E435+O435)+G435*(H435+P435)+J435*(K435+Q435),D435*(E435+O435)+G435*(H435+P435)),D435*(E435+O435)),"")</f>
        <v>5880</v>
      </c>
      <c r="S435" s="1">
        <f>IF(t_instalado[[#This Row],[Consumo_W]]&lt;&gt;"",ROUND(t_instalado[[#This Row],[Consumo_W]]/t_instalado[[#This Row],[Luminárias]],0),"")</f>
        <v>84</v>
      </c>
      <c r="T435" s="1">
        <f>IF(t_instalado[[#This Row],[Q.1]]&lt;&gt;"",SUMIFS(t_fluxo_lumin[fluxo],t_fluxo_lumin[tipo],t_instalado[[#This Row],[T.1]])*t_instalado[[#This Row],[P.1(W)]]*t_instalado[[#This Row],[Q.1]],"")</f>
        <v>539000</v>
      </c>
      <c r="U435" s="1" t="str">
        <f>IF(t_instalado[[#This Row],[Q.2]]&lt;&gt;"",SUMIFS(t_fluxo_lumin[fluxo],t_fluxo_lumin[tipo],t_instalado[[#This Row],[T.2]])*t_instalado[[#This Row],[Q.2]]*t_instalado[[#This Row],[P.2(W)]],"")</f>
        <v/>
      </c>
      <c r="V435" s="1" t="str">
        <f>IF(t_instalado[[#This Row],[Q.3]]&lt;&gt;"",SUMIFS(t_fluxo_lumin[fluxo],t_fluxo_lumin[tipo],t_instalado[[#This Row],[T.3]])*t_instalado[[#This Row],[Q.3]]*t_instalado[[#This Row],[P.3(W)]],"")</f>
        <v/>
      </c>
      <c r="W435" s="1">
        <f>IF(t_instalado[[#This Row],[Trecho]]&lt;&gt;"",SUM(t_instalado[[#This Row],[f.1]:[f.3]]),"")</f>
        <v>539000</v>
      </c>
      <c r="X435" s="19">
        <f>IF(t_instalado[[#This Row],[Trecho]]&lt;&gt;"",t_instalado[[#This Row],[Q.1]]+t_instalado[[#This Row],[Q.2]]+t_instalado[[#This Row],[Q.3]],"")</f>
        <v>70</v>
      </c>
      <c r="Y435" s="1">
        <f>IF(t_instalado[[#This Row],[FLUXO]]&lt;&gt;"",ROUND(t_instalado[[#This Row],[FLUXO]]/t_instalado[[#This Row],[Luminárias]],0),"")</f>
        <v>7700</v>
      </c>
      <c r="Z435" s="1">
        <f>IF(t_instalado[[#This Row],[Luminárias]]&lt;&gt;"",ROUND(t_instalado[[#This Row],[lm_médio]]/t_instalado[[#This Row],[W_médio]],2),"")</f>
        <v>91.67</v>
      </c>
    </row>
    <row r="436" spans="1:26" x14ac:dyDescent="0.25">
      <c r="A436" s="10">
        <v>99</v>
      </c>
      <c r="B436" s="8" t="str">
        <f>IFERROR(INDEX(t_sitio[Trecho], MATCH(t_instalado[[#This Row],[cód.]], t_sitio[cód], 0)), "")</f>
        <v>RUA EUZEBIO DE RODRIGUES MELO</v>
      </c>
      <c r="C436" s="40" t="s">
        <v>3</v>
      </c>
      <c r="D436" s="117">
        <v>30</v>
      </c>
      <c r="E436" s="117">
        <v>70</v>
      </c>
      <c r="F436" s="40"/>
      <c r="G436" s="117"/>
      <c r="H436" s="112"/>
      <c r="I436" s="40"/>
      <c r="J436" s="117"/>
      <c r="K436" s="41"/>
      <c r="L436" s="5"/>
      <c r="M436" s="9">
        <f>t_instalado[[#This Row],[Q.1]]+t_instalado[[#This Row],[Q.2]]+t_instalado[[#This Row],[Q.3]]</f>
        <v>30</v>
      </c>
      <c r="N436" s="9">
        <f>t_instalado[[#This Row],[Q.1]]+t_instalado[[#This Row],[Q.2]]+t_instalado[[#This Row],[Q.3]]</f>
        <v>30</v>
      </c>
      <c r="O436" s="1">
        <f>IF(t_instalado[[#This Row],[Q.1]]&lt;&gt;"",SUMIFS(t_reator[p],t_reator[tipo],t_instalado[[#This Row],[T.1]],t_reator[w],t_instalado[[#This Row],[P.1(W)]]),"")</f>
        <v>14</v>
      </c>
      <c r="P436" s="1" t="str">
        <f>IF(t_instalado[[#This Row],[Q.2]]&lt;&gt;"",SUMIFS(t_reator[p],t_reator[tipo],t_instalado[[#This Row],[T.2]],t_reator[w],t_instalado[[#This Row],[P.2(W)]]),"")</f>
        <v/>
      </c>
      <c r="Q436" s="1" t="str">
        <f>IF(t_instalado[[#This Row],[Q.3]]&lt;&gt;"",SUMIFS(t_reator[p],t_reator[tipo],t_instalado[[#This Row],[T.3]],t_reator[w],t_instalado[[#This Row],[P.3(W)]]),"")</f>
        <v/>
      </c>
      <c r="R436" s="1">
        <f>IF(t_instalado[[#This Row],[Q.1]]&lt;&gt;"",IFERROR(IFERROR(D436*(E436+O436)+G436*(H436+P436)+J436*(K436+Q436),D436*(E436+O436)+G436*(H436+P436)),D436*(E436+O436)),"")</f>
        <v>2520</v>
      </c>
      <c r="S436" s="1">
        <f>IF(t_instalado[[#This Row],[Consumo_W]]&lt;&gt;"",ROUND(t_instalado[[#This Row],[Consumo_W]]/t_instalado[[#This Row],[Luminárias]],0),"")</f>
        <v>84</v>
      </c>
      <c r="T436" s="1">
        <f>IF(t_instalado[[#This Row],[Q.1]]&lt;&gt;"",SUMIFS(t_fluxo_lumin[fluxo],t_fluxo_lumin[tipo],t_instalado[[#This Row],[T.1]])*t_instalado[[#This Row],[P.1(W)]]*t_instalado[[#This Row],[Q.1]],"")</f>
        <v>231000</v>
      </c>
      <c r="U436" s="1" t="str">
        <f>IF(t_instalado[[#This Row],[Q.2]]&lt;&gt;"",SUMIFS(t_fluxo_lumin[fluxo],t_fluxo_lumin[tipo],t_instalado[[#This Row],[T.2]])*t_instalado[[#This Row],[Q.2]]*t_instalado[[#This Row],[P.2(W)]],"")</f>
        <v/>
      </c>
      <c r="V436" s="1" t="str">
        <f>IF(t_instalado[[#This Row],[Q.3]]&lt;&gt;"",SUMIFS(t_fluxo_lumin[fluxo],t_fluxo_lumin[tipo],t_instalado[[#This Row],[T.3]])*t_instalado[[#This Row],[Q.3]]*t_instalado[[#This Row],[P.3(W)]],"")</f>
        <v/>
      </c>
      <c r="W436" s="1">
        <f>IF(t_instalado[[#This Row],[Trecho]]&lt;&gt;"",SUM(t_instalado[[#This Row],[f.1]:[f.3]]),"")</f>
        <v>231000</v>
      </c>
      <c r="X436" s="19">
        <f>IF(t_instalado[[#This Row],[Trecho]]&lt;&gt;"",t_instalado[[#This Row],[Q.1]]+t_instalado[[#This Row],[Q.2]]+t_instalado[[#This Row],[Q.3]],"")</f>
        <v>30</v>
      </c>
      <c r="Y436" s="1">
        <f>IF(t_instalado[[#This Row],[FLUXO]]&lt;&gt;"",ROUND(t_instalado[[#This Row],[FLUXO]]/t_instalado[[#This Row],[Luminárias]],0),"")</f>
        <v>7700</v>
      </c>
      <c r="Z436" s="1">
        <f>IF(t_instalado[[#This Row],[Luminárias]]&lt;&gt;"",ROUND(t_instalado[[#This Row],[lm_médio]]/t_instalado[[#This Row],[W_médio]],2),"")</f>
        <v>91.67</v>
      </c>
    </row>
    <row r="437" spans="1:26" x14ac:dyDescent="0.25">
      <c r="A437" s="10">
        <v>100</v>
      </c>
      <c r="B437" s="8" t="str">
        <f>IFERROR(INDEX(t_sitio[Trecho], MATCH(t_instalado[[#This Row],[cód.]], t_sitio[cód], 0)), "")</f>
        <v>RUA FRANCELINA JOANA DE JESUS</v>
      </c>
      <c r="C437" s="40" t="s">
        <v>3</v>
      </c>
      <c r="D437" s="117">
        <v>2</v>
      </c>
      <c r="E437" s="117">
        <v>70</v>
      </c>
      <c r="F437" s="40"/>
      <c r="G437" s="117"/>
      <c r="H437" s="112"/>
      <c r="I437" s="40"/>
      <c r="J437" s="117"/>
      <c r="K437" s="41"/>
      <c r="L437" s="5"/>
      <c r="M437" s="9">
        <f>t_instalado[[#This Row],[Q.1]]+t_instalado[[#This Row],[Q.2]]+t_instalado[[#This Row],[Q.3]]</f>
        <v>2</v>
      </c>
      <c r="N437" s="9">
        <f>t_instalado[[#This Row],[Q.1]]+t_instalado[[#This Row],[Q.2]]+t_instalado[[#This Row],[Q.3]]</f>
        <v>2</v>
      </c>
      <c r="O437" s="1">
        <f>IF(t_instalado[[#This Row],[Q.1]]&lt;&gt;"",SUMIFS(t_reator[p],t_reator[tipo],t_instalado[[#This Row],[T.1]],t_reator[w],t_instalado[[#This Row],[P.1(W)]]),"")</f>
        <v>14</v>
      </c>
      <c r="P437" s="1" t="str">
        <f>IF(t_instalado[[#This Row],[Q.2]]&lt;&gt;"",SUMIFS(t_reator[p],t_reator[tipo],t_instalado[[#This Row],[T.2]],t_reator[w],t_instalado[[#This Row],[P.2(W)]]),"")</f>
        <v/>
      </c>
      <c r="Q437" s="1" t="str">
        <f>IF(t_instalado[[#This Row],[Q.3]]&lt;&gt;"",SUMIFS(t_reator[p],t_reator[tipo],t_instalado[[#This Row],[T.3]],t_reator[w],t_instalado[[#This Row],[P.3(W)]]),"")</f>
        <v/>
      </c>
      <c r="R437" s="1">
        <f>IF(t_instalado[[#This Row],[Q.1]]&lt;&gt;"",IFERROR(IFERROR(D437*(E437+O437)+G437*(H437+P437)+J437*(K437+Q437),D437*(E437+O437)+G437*(H437+P437)),D437*(E437+O437)),"")</f>
        <v>168</v>
      </c>
      <c r="S437" s="1">
        <f>IF(t_instalado[[#This Row],[Consumo_W]]&lt;&gt;"",ROUND(t_instalado[[#This Row],[Consumo_W]]/t_instalado[[#This Row],[Luminárias]],0),"")</f>
        <v>84</v>
      </c>
      <c r="T437" s="1">
        <f>IF(t_instalado[[#This Row],[Q.1]]&lt;&gt;"",SUMIFS(t_fluxo_lumin[fluxo],t_fluxo_lumin[tipo],t_instalado[[#This Row],[T.1]])*t_instalado[[#This Row],[P.1(W)]]*t_instalado[[#This Row],[Q.1]],"")</f>
        <v>15400</v>
      </c>
      <c r="U437" s="1" t="str">
        <f>IF(t_instalado[[#This Row],[Q.2]]&lt;&gt;"",SUMIFS(t_fluxo_lumin[fluxo],t_fluxo_lumin[tipo],t_instalado[[#This Row],[T.2]])*t_instalado[[#This Row],[Q.2]]*t_instalado[[#This Row],[P.2(W)]],"")</f>
        <v/>
      </c>
      <c r="V437" s="1" t="str">
        <f>IF(t_instalado[[#This Row],[Q.3]]&lt;&gt;"",SUMIFS(t_fluxo_lumin[fluxo],t_fluxo_lumin[tipo],t_instalado[[#This Row],[T.3]])*t_instalado[[#This Row],[Q.3]]*t_instalado[[#This Row],[P.3(W)]],"")</f>
        <v/>
      </c>
      <c r="W437" s="1">
        <f>IF(t_instalado[[#This Row],[Trecho]]&lt;&gt;"",SUM(t_instalado[[#This Row],[f.1]:[f.3]]),"")</f>
        <v>15400</v>
      </c>
      <c r="X437" s="19">
        <f>IF(t_instalado[[#This Row],[Trecho]]&lt;&gt;"",t_instalado[[#This Row],[Q.1]]+t_instalado[[#This Row],[Q.2]]+t_instalado[[#This Row],[Q.3]],"")</f>
        <v>2</v>
      </c>
      <c r="Y437" s="1">
        <f>IF(t_instalado[[#This Row],[FLUXO]]&lt;&gt;"",ROUND(t_instalado[[#This Row],[FLUXO]]/t_instalado[[#This Row],[Luminárias]],0),"")</f>
        <v>7700</v>
      </c>
      <c r="Z437" s="1">
        <f>IF(t_instalado[[#This Row],[Luminárias]]&lt;&gt;"",ROUND(t_instalado[[#This Row],[lm_médio]]/t_instalado[[#This Row],[W_médio]],2),"")</f>
        <v>91.67</v>
      </c>
    </row>
    <row r="438" spans="1:26" x14ac:dyDescent="0.25">
      <c r="A438" s="10">
        <v>101</v>
      </c>
      <c r="B438" s="8" t="str">
        <f>IFERROR(INDEX(t_sitio[Trecho], MATCH(t_instalado[[#This Row],[cód.]], t_sitio[cód], 0)), "")</f>
        <v>RUA FRANCISCO DA SILVA BIONDO</v>
      </c>
      <c r="C438" s="40" t="s">
        <v>3</v>
      </c>
      <c r="D438" s="117">
        <v>2</v>
      </c>
      <c r="E438" s="117">
        <v>70</v>
      </c>
      <c r="F438" s="40"/>
      <c r="G438" s="117"/>
      <c r="H438" s="112"/>
      <c r="I438" s="40"/>
      <c r="J438" s="117"/>
      <c r="K438" s="41"/>
      <c r="L438" s="5"/>
      <c r="M438" s="9">
        <f>t_instalado[[#This Row],[Q.1]]+t_instalado[[#This Row],[Q.2]]+t_instalado[[#This Row],[Q.3]]</f>
        <v>2</v>
      </c>
      <c r="N438" s="9">
        <f>t_instalado[[#This Row],[Q.1]]+t_instalado[[#This Row],[Q.2]]+t_instalado[[#This Row],[Q.3]]</f>
        <v>2</v>
      </c>
      <c r="O438" s="1">
        <f>IF(t_instalado[[#This Row],[Q.1]]&lt;&gt;"",SUMIFS(t_reator[p],t_reator[tipo],t_instalado[[#This Row],[T.1]],t_reator[w],t_instalado[[#This Row],[P.1(W)]]),"")</f>
        <v>14</v>
      </c>
      <c r="P438" s="1" t="str">
        <f>IF(t_instalado[[#This Row],[Q.2]]&lt;&gt;"",SUMIFS(t_reator[p],t_reator[tipo],t_instalado[[#This Row],[T.2]],t_reator[w],t_instalado[[#This Row],[P.2(W)]]),"")</f>
        <v/>
      </c>
      <c r="Q438" s="1" t="str">
        <f>IF(t_instalado[[#This Row],[Q.3]]&lt;&gt;"",SUMIFS(t_reator[p],t_reator[tipo],t_instalado[[#This Row],[T.3]],t_reator[w],t_instalado[[#This Row],[P.3(W)]]),"")</f>
        <v/>
      </c>
      <c r="R438" s="1">
        <f>IF(t_instalado[[#This Row],[Q.1]]&lt;&gt;"",IFERROR(IFERROR(D438*(E438+O438)+G438*(H438+P438)+J438*(K438+Q438),D438*(E438+O438)+G438*(H438+P438)),D438*(E438+O438)),"")</f>
        <v>168</v>
      </c>
      <c r="S438" s="1">
        <f>IF(t_instalado[[#This Row],[Consumo_W]]&lt;&gt;"",ROUND(t_instalado[[#This Row],[Consumo_W]]/t_instalado[[#This Row],[Luminárias]],0),"")</f>
        <v>84</v>
      </c>
      <c r="T438" s="1">
        <f>IF(t_instalado[[#This Row],[Q.1]]&lt;&gt;"",SUMIFS(t_fluxo_lumin[fluxo],t_fluxo_lumin[tipo],t_instalado[[#This Row],[T.1]])*t_instalado[[#This Row],[P.1(W)]]*t_instalado[[#This Row],[Q.1]],"")</f>
        <v>15400</v>
      </c>
      <c r="U438" s="1" t="str">
        <f>IF(t_instalado[[#This Row],[Q.2]]&lt;&gt;"",SUMIFS(t_fluxo_lumin[fluxo],t_fluxo_lumin[tipo],t_instalado[[#This Row],[T.2]])*t_instalado[[#This Row],[Q.2]]*t_instalado[[#This Row],[P.2(W)]],"")</f>
        <v/>
      </c>
      <c r="V438" s="1" t="str">
        <f>IF(t_instalado[[#This Row],[Q.3]]&lt;&gt;"",SUMIFS(t_fluxo_lumin[fluxo],t_fluxo_lumin[tipo],t_instalado[[#This Row],[T.3]])*t_instalado[[#This Row],[Q.3]]*t_instalado[[#This Row],[P.3(W)]],"")</f>
        <v/>
      </c>
      <c r="W438" s="1">
        <f>IF(t_instalado[[#This Row],[Trecho]]&lt;&gt;"",SUM(t_instalado[[#This Row],[f.1]:[f.3]]),"")</f>
        <v>15400</v>
      </c>
      <c r="X438" s="19">
        <f>IF(t_instalado[[#This Row],[Trecho]]&lt;&gt;"",t_instalado[[#This Row],[Q.1]]+t_instalado[[#This Row],[Q.2]]+t_instalado[[#This Row],[Q.3]],"")</f>
        <v>2</v>
      </c>
      <c r="Y438" s="1">
        <f>IF(t_instalado[[#This Row],[FLUXO]]&lt;&gt;"",ROUND(t_instalado[[#This Row],[FLUXO]]/t_instalado[[#This Row],[Luminárias]],0),"")</f>
        <v>7700</v>
      </c>
      <c r="Z438" s="1">
        <f>IF(t_instalado[[#This Row],[Luminárias]]&lt;&gt;"",ROUND(t_instalado[[#This Row],[lm_médio]]/t_instalado[[#This Row],[W_médio]],2),"")</f>
        <v>91.67</v>
      </c>
    </row>
    <row r="439" spans="1:26" x14ac:dyDescent="0.25">
      <c r="A439" s="10">
        <v>102</v>
      </c>
      <c r="B439" s="8" t="str">
        <f>IFERROR(INDEX(t_sitio[Trecho], MATCH(t_instalado[[#This Row],[cód.]], t_sitio[cód], 0)), "")</f>
        <v>RUA FRANCISCO FIEL DA COSTA FILHO</v>
      </c>
      <c r="C439" s="40" t="s">
        <v>3</v>
      </c>
      <c r="D439" s="117">
        <v>7</v>
      </c>
      <c r="E439" s="117">
        <v>70</v>
      </c>
      <c r="F439" s="40"/>
      <c r="G439" s="117"/>
      <c r="H439" s="112"/>
      <c r="I439" s="40"/>
      <c r="J439" s="117"/>
      <c r="K439" s="41"/>
      <c r="L439" s="5"/>
      <c r="M439" s="9">
        <f>t_instalado[[#This Row],[Q.1]]+t_instalado[[#This Row],[Q.2]]+t_instalado[[#This Row],[Q.3]]</f>
        <v>7</v>
      </c>
      <c r="N439" s="9">
        <f>t_instalado[[#This Row],[Q.1]]+t_instalado[[#This Row],[Q.2]]+t_instalado[[#This Row],[Q.3]]</f>
        <v>7</v>
      </c>
      <c r="O439" s="1">
        <f>IF(t_instalado[[#This Row],[Q.1]]&lt;&gt;"",SUMIFS(t_reator[p],t_reator[tipo],t_instalado[[#This Row],[T.1]],t_reator[w],t_instalado[[#This Row],[P.1(W)]]),"")</f>
        <v>14</v>
      </c>
      <c r="P439" s="1" t="str">
        <f>IF(t_instalado[[#This Row],[Q.2]]&lt;&gt;"",SUMIFS(t_reator[p],t_reator[tipo],t_instalado[[#This Row],[T.2]],t_reator[w],t_instalado[[#This Row],[P.2(W)]]),"")</f>
        <v/>
      </c>
      <c r="Q439" s="1" t="str">
        <f>IF(t_instalado[[#This Row],[Q.3]]&lt;&gt;"",SUMIFS(t_reator[p],t_reator[tipo],t_instalado[[#This Row],[T.3]],t_reator[w],t_instalado[[#This Row],[P.3(W)]]),"")</f>
        <v/>
      </c>
      <c r="R439" s="1">
        <f>IF(t_instalado[[#This Row],[Q.1]]&lt;&gt;"",IFERROR(IFERROR(D439*(E439+O439)+G439*(H439+P439)+J439*(K439+Q439),D439*(E439+O439)+G439*(H439+P439)),D439*(E439+O439)),"")</f>
        <v>588</v>
      </c>
      <c r="S439" s="1">
        <f>IF(t_instalado[[#This Row],[Consumo_W]]&lt;&gt;"",ROUND(t_instalado[[#This Row],[Consumo_W]]/t_instalado[[#This Row],[Luminárias]],0),"")</f>
        <v>84</v>
      </c>
      <c r="T439" s="1">
        <f>IF(t_instalado[[#This Row],[Q.1]]&lt;&gt;"",SUMIFS(t_fluxo_lumin[fluxo],t_fluxo_lumin[tipo],t_instalado[[#This Row],[T.1]])*t_instalado[[#This Row],[P.1(W)]]*t_instalado[[#This Row],[Q.1]],"")</f>
        <v>53900</v>
      </c>
      <c r="U439" s="1" t="str">
        <f>IF(t_instalado[[#This Row],[Q.2]]&lt;&gt;"",SUMIFS(t_fluxo_lumin[fluxo],t_fluxo_lumin[tipo],t_instalado[[#This Row],[T.2]])*t_instalado[[#This Row],[Q.2]]*t_instalado[[#This Row],[P.2(W)]],"")</f>
        <v/>
      </c>
      <c r="V439" s="1" t="str">
        <f>IF(t_instalado[[#This Row],[Q.3]]&lt;&gt;"",SUMIFS(t_fluxo_lumin[fluxo],t_fluxo_lumin[tipo],t_instalado[[#This Row],[T.3]])*t_instalado[[#This Row],[Q.3]]*t_instalado[[#This Row],[P.3(W)]],"")</f>
        <v/>
      </c>
      <c r="W439" s="1">
        <f>IF(t_instalado[[#This Row],[Trecho]]&lt;&gt;"",SUM(t_instalado[[#This Row],[f.1]:[f.3]]),"")</f>
        <v>53900</v>
      </c>
      <c r="X439" s="19">
        <f>IF(t_instalado[[#This Row],[Trecho]]&lt;&gt;"",t_instalado[[#This Row],[Q.1]]+t_instalado[[#This Row],[Q.2]]+t_instalado[[#This Row],[Q.3]],"")</f>
        <v>7</v>
      </c>
      <c r="Y439" s="1">
        <f>IF(t_instalado[[#This Row],[FLUXO]]&lt;&gt;"",ROUND(t_instalado[[#This Row],[FLUXO]]/t_instalado[[#This Row],[Luminárias]],0),"")</f>
        <v>7700</v>
      </c>
      <c r="Z439" s="1">
        <f>IF(t_instalado[[#This Row],[Luminárias]]&lt;&gt;"",ROUND(t_instalado[[#This Row],[lm_médio]]/t_instalado[[#This Row],[W_médio]],2),"")</f>
        <v>91.67</v>
      </c>
    </row>
    <row r="440" spans="1:26" x14ac:dyDescent="0.25">
      <c r="A440" s="10">
        <v>103</v>
      </c>
      <c r="B440" s="8" t="str">
        <f>IFERROR(INDEX(t_sitio[Trecho], MATCH(t_instalado[[#This Row],[cód.]], t_sitio[cód], 0)), "")</f>
        <v>RUA FRANCISCO PELISSARI</v>
      </c>
      <c r="C440" s="40" t="s">
        <v>3</v>
      </c>
      <c r="D440" s="117">
        <v>9</v>
      </c>
      <c r="E440" s="117">
        <v>70</v>
      </c>
      <c r="F440" s="40"/>
      <c r="G440" s="117"/>
      <c r="H440" s="112"/>
      <c r="I440" s="40"/>
      <c r="J440" s="117"/>
      <c r="K440" s="41"/>
      <c r="L440" s="5"/>
      <c r="M440" s="9">
        <f>t_instalado[[#This Row],[Q.1]]+t_instalado[[#This Row],[Q.2]]+t_instalado[[#This Row],[Q.3]]</f>
        <v>9</v>
      </c>
      <c r="N440" s="9">
        <f>t_instalado[[#This Row],[Q.1]]+t_instalado[[#This Row],[Q.2]]+t_instalado[[#This Row],[Q.3]]</f>
        <v>9</v>
      </c>
      <c r="O440" s="1">
        <f>IF(t_instalado[[#This Row],[Q.1]]&lt;&gt;"",SUMIFS(t_reator[p],t_reator[tipo],t_instalado[[#This Row],[T.1]],t_reator[w],t_instalado[[#This Row],[P.1(W)]]),"")</f>
        <v>14</v>
      </c>
      <c r="P440" s="1" t="str">
        <f>IF(t_instalado[[#This Row],[Q.2]]&lt;&gt;"",SUMIFS(t_reator[p],t_reator[tipo],t_instalado[[#This Row],[T.2]],t_reator[w],t_instalado[[#This Row],[P.2(W)]]),"")</f>
        <v/>
      </c>
      <c r="Q440" s="1" t="str">
        <f>IF(t_instalado[[#This Row],[Q.3]]&lt;&gt;"",SUMIFS(t_reator[p],t_reator[tipo],t_instalado[[#This Row],[T.3]],t_reator[w],t_instalado[[#This Row],[P.3(W)]]),"")</f>
        <v/>
      </c>
      <c r="R440" s="1">
        <f>IF(t_instalado[[#This Row],[Q.1]]&lt;&gt;"",IFERROR(IFERROR(D440*(E440+O440)+G440*(H440+P440)+J440*(K440+Q440),D440*(E440+O440)+G440*(H440+P440)),D440*(E440+O440)),"")</f>
        <v>756</v>
      </c>
      <c r="S440" s="1">
        <f>IF(t_instalado[[#This Row],[Consumo_W]]&lt;&gt;"",ROUND(t_instalado[[#This Row],[Consumo_W]]/t_instalado[[#This Row],[Luminárias]],0),"")</f>
        <v>84</v>
      </c>
      <c r="T440" s="1">
        <f>IF(t_instalado[[#This Row],[Q.1]]&lt;&gt;"",SUMIFS(t_fluxo_lumin[fluxo],t_fluxo_lumin[tipo],t_instalado[[#This Row],[T.1]])*t_instalado[[#This Row],[P.1(W)]]*t_instalado[[#This Row],[Q.1]],"")</f>
        <v>69300</v>
      </c>
      <c r="U440" s="1" t="str">
        <f>IF(t_instalado[[#This Row],[Q.2]]&lt;&gt;"",SUMIFS(t_fluxo_lumin[fluxo],t_fluxo_lumin[tipo],t_instalado[[#This Row],[T.2]])*t_instalado[[#This Row],[Q.2]]*t_instalado[[#This Row],[P.2(W)]],"")</f>
        <v/>
      </c>
      <c r="V440" s="1" t="str">
        <f>IF(t_instalado[[#This Row],[Q.3]]&lt;&gt;"",SUMIFS(t_fluxo_lumin[fluxo],t_fluxo_lumin[tipo],t_instalado[[#This Row],[T.3]])*t_instalado[[#This Row],[Q.3]]*t_instalado[[#This Row],[P.3(W)]],"")</f>
        <v/>
      </c>
      <c r="W440" s="1">
        <f>IF(t_instalado[[#This Row],[Trecho]]&lt;&gt;"",SUM(t_instalado[[#This Row],[f.1]:[f.3]]),"")</f>
        <v>69300</v>
      </c>
      <c r="X440" s="19">
        <f>IF(t_instalado[[#This Row],[Trecho]]&lt;&gt;"",t_instalado[[#This Row],[Q.1]]+t_instalado[[#This Row],[Q.2]]+t_instalado[[#This Row],[Q.3]],"")</f>
        <v>9</v>
      </c>
      <c r="Y440" s="1">
        <f>IF(t_instalado[[#This Row],[FLUXO]]&lt;&gt;"",ROUND(t_instalado[[#This Row],[FLUXO]]/t_instalado[[#This Row],[Luminárias]],0),"")</f>
        <v>7700</v>
      </c>
      <c r="Z440" s="1">
        <f>IF(t_instalado[[#This Row],[Luminárias]]&lt;&gt;"",ROUND(t_instalado[[#This Row],[lm_médio]]/t_instalado[[#This Row],[W_médio]],2),"")</f>
        <v>91.67</v>
      </c>
    </row>
    <row r="441" spans="1:26" x14ac:dyDescent="0.25">
      <c r="A441" s="10">
        <v>104</v>
      </c>
      <c r="B441" s="8" t="str">
        <f>IFERROR(INDEX(t_sitio[Trecho], MATCH(t_instalado[[#This Row],[cód.]], t_sitio[cód], 0)), "")</f>
        <v>RUA FRANCISCO RODRIGUES DE MELO</v>
      </c>
      <c r="C441" s="40" t="s">
        <v>3</v>
      </c>
      <c r="D441" s="117">
        <v>2</v>
      </c>
      <c r="E441" s="117">
        <v>70</v>
      </c>
      <c r="F441" s="40"/>
      <c r="G441" s="117"/>
      <c r="H441" s="112"/>
      <c r="I441" s="40"/>
      <c r="J441" s="117"/>
      <c r="K441" s="41"/>
      <c r="L441" s="5"/>
      <c r="M441" s="9">
        <f>t_instalado[[#This Row],[Q.1]]+t_instalado[[#This Row],[Q.2]]+t_instalado[[#This Row],[Q.3]]</f>
        <v>2</v>
      </c>
      <c r="N441" s="9">
        <f>t_instalado[[#This Row],[Q.1]]+t_instalado[[#This Row],[Q.2]]+t_instalado[[#This Row],[Q.3]]</f>
        <v>2</v>
      </c>
      <c r="O441" s="1">
        <f>IF(t_instalado[[#This Row],[Q.1]]&lt;&gt;"",SUMIFS(t_reator[p],t_reator[tipo],t_instalado[[#This Row],[T.1]],t_reator[w],t_instalado[[#This Row],[P.1(W)]]),"")</f>
        <v>14</v>
      </c>
      <c r="P441" s="1" t="str">
        <f>IF(t_instalado[[#This Row],[Q.2]]&lt;&gt;"",SUMIFS(t_reator[p],t_reator[tipo],t_instalado[[#This Row],[T.2]],t_reator[w],t_instalado[[#This Row],[P.2(W)]]),"")</f>
        <v/>
      </c>
      <c r="Q441" s="1" t="str">
        <f>IF(t_instalado[[#This Row],[Q.3]]&lt;&gt;"",SUMIFS(t_reator[p],t_reator[tipo],t_instalado[[#This Row],[T.3]],t_reator[w],t_instalado[[#This Row],[P.3(W)]]),"")</f>
        <v/>
      </c>
      <c r="R441" s="1">
        <f>IF(t_instalado[[#This Row],[Q.1]]&lt;&gt;"",IFERROR(IFERROR(D441*(E441+O441)+G441*(H441+P441)+J441*(K441+Q441),D441*(E441+O441)+G441*(H441+P441)),D441*(E441+O441)),"")</f>
        <v>168</v>
      </c>
      <c r="S441" s="1">
        <f>IF(t_instalado[[#This Row],[Consumo_W]]&lt;&gt;"",ROUND(t_instalado[[#This Row],[Consumo_W]]/t_instalado[[#This Row],[Luminárias]],0),"")</f>
        <v>84</v>
      </c>
      <c r="T441" s="1">
        <f>IF(t_instalado[[#This Row],[Q.1]]&lt;&gt;"",SUMIFS(t_fluxo_lumin[fluxo],t_fluxo_lumin[tipo],t_instalado[[#This Row],[T.1]])*t_instalado[[#This Row],[P.1(W)]]*t_instalado[[#This Row],[Q.1]],"")</f>
        <v>15400</v>
      </c>
      <c r="U441" s="1" t="str">
        <f>IF(t_instalado[[#This Row],[Q.2]]&lt;&gt;"",SUMIFS(t_fluxo_lumin[fluxo],t_fluxo_lumin[tipo],t_instalado[[#This Row],[T.2]])*t_instalado[[#This Row],[Q.2]]*t_instalado[[#This Row],[P.2(W)]],"")</f>
        <v/>
      </c>
      <c r="V441" s="1" t="str">
        <f>IF(t_instalado[[#This Row],[Q.3]]&lt;&gt;"",SUMIFS(t_fluxo_lumin[fluxo],t_fluxo_lumin[tipo],t_instalado[[#This Row],[T.3]])*t_instalado[[#This Row],[Q.3]]*t_instalado[[#This Row],[P.3(W)]],"")</f>
        <v/>
      </c>
      <c r="W441" s="1">
        <f>IF(t_instalado[[#This Row],[Trecho]]&lt;&gt;"",SUM(t_instalado[[#This Row],[f.1]:[f.3]]),"")</f>
        <v>15400</v>
      </c>
      <c r="X441" s="19">
        <f>IF(t_instalado[[#This Row],[Trecho]]&lt;&gt;"",t_instalado[[#This Row],[Q.1]]+t_instalado[[#This Row],[Q.2]]+t_instalado[[#This Row],[Q.3]],"")</f>
        <v>2</v>
      </c>
      <c r="Y441" s="1">
        <f>IF(t_instalado[[#This Row],[FLUXO]]&lt;&gt;"",ROUND(t_instalado[[#This Row],[FLUXO]]/t_instalado[[#This Row],[Luminárias]],0),"")</f>
        <v>7700</v>
      </c>
      <c r="Z441" s="1">
        <f>IF(t_instalado[[#This Row],[Luminárias]]&lt;&gt;"",ROUND(t_instalado[[#This Row],[lm_médio]]/t_instalado[[#This Row],[W_médio]],2),"")</f>
        <v>91.67</v>
      </c>
    </row>
    <row r="442" spans="1:26" x14ac:dyDescent="0.25">
      <c r="A442" s="10">
        <v>105</v>
      </c>
      <c r="B442" s="8" t="str">
        <f>IFERROR(INDEX(t_sitio[Trecho], MATCH(t_instalado[[#This Row],[cód.]], t_sitio[cód], 0)), "")</f>
        <v>RUA FRANCISCO ZANINETE</v>
      </c>
      <c r="C442" s="40" t="s">
        <v>3</v>
      </c>
      <c r="D442" s="117">
        <v>25</v>
      </c>
      <c r="E442" s="117">
        <v>70</v>
      </c>
      <c r="F442" s="40"/>
      <c r="G442" s="117"/>
      <c r="H442" s="112"/>
      <c r="I442" s="40"/>
      <c r="J442" s="117"/>
      <c r="K442" s="41"/>
      <c r="L442" s="5"/>
      <c r="M442" s="9">
        <f>t_instalado[[#This Row],[Q.1]]+t_instalado[[#This Row],[Q.2]]+t_instalado[[#This Row],[Q.3]]</f>
        <v>25</v>
      </c>
      <c r="N442" s="9">
        <f>t_instalado[[#This Row],[Q.1]]+t_instalado[[#This Row],[Q.2]]+t_instalado[[#This Row],[Q.3]]</f>
        <v>25</v>
      </c>
      <c r="O442" s="1">
        <f>IF(t_instalado[[#This Row],[Q.1]]&lt;&gt;"",SUMIFS(t_reator[p],t_reator[tipo],t_instalado[[#This Row],[T.1]],t_reator[w],t_instalado[[#This Row],[P.1(W)]]),"")</f>
        <v>14</v>
      </c>
      <c r="P442" s="1" t="str">
        <f>IF(t_instalado[[#This Row],[Q.2]]&lt;&gt;"",SUMIFS(t_reator[p],t_reator[tipo],t_instalado[[#This Row],[T.2]],t_reator[w],t_instalado[[#This Row],[P.2(W)]]),"")</f>
        <v/>
      </c>
      <c r="Q442" s="1" t="str">
        <f>IF(t_instalado[[#This Row],[Q.3]]&lt;&gt;"",SUMIFS(t_reator[p],t_reator[tipo],t_instalado[[#This Row],[T.3]],t_reator[w],t_instalado[[#This Row],[P.3(W)]]),"")</f>
        <v/>
      </c>
      <c r="R442" s="1">
        <f>IF(t_instalado[[#This Row],[Q.1]]&lt;&gt;"",IFERROR(IFERROR(D442*(E442+O442)+G442*(H442+P442)+J442*(K442+Q442),D442*(E442+O442)+G442*(H442+P442)),D442*(E442+O442)),"")</f>
        <v>2100</v>
      </c>
      <c r="S442" s="1">
        <f>IF(t_instalado[[#This Row],[Consumo_W]]&lt;&gt;"",ROUND(t_instalado[[#This Row],[Consumo_W]]/t_instalado[[#This Row],[Luminárias]],0),"")</f>
        <v>84</v>
      </c>
      <c r="T442" s="1">
        <f>IF(t_instalado[[#This Row],[Q.1]]&lt;&gt;"",SUMIFS(t_fluxo_lumin[fluxo],t_fluxo_lumin[tipo],t_instalado[[#This Row],[T.1]])*t_instalado[[#This Row],[P.1(W)]]*t_instalado[[#This Row],[Q.1]],"")</f>
        <v>192500</v>
      </c>
      <c r="U442" s="1" t="str">
        <f>IF(t_instalado[[#This Row],[Q.2]]&lt;&gt;"",SUMIFS(t_fluxo_lumin[fluxo],t_fluxo_lumin[tipo],t_instalado[[#This Row],[T.2]])*t_instalado[[#This Row],[Q.2]]*t_instalado[[#This Row],[P.2(W)]],"")</f>
        <v/>
      </c>
      <c r="V442" s="1" t="str">
        <f>IF(t_instalado[[#This Row],[Q.3]]&lt;&gt;"",SUMIFS(t_fluxo_lumin[fluxo],t_fluxo_lumin[tipo],t_instalado[[#This Row],[T.3]])*t_instalado[[#This Row],[Q.3]]*t_instalado[[#This Row],[P.3(W)]],"")</f>
        <v/>
      </c>
      <c r="W442" s="1">
        <f>IF(t_instalado[[#This Row],[Trecho]]&lt;&gt;"",SUM(t_instalado[[#This Row],[f.1]:[f.3]]),"")</f>
        <v>192500</v>
      </c>
      <c r="X442" s="19">
        <f>IF(t_instalado[[#This Row],[Trecho]]&lt;&gt;"",t_instalado[[#This Row],[Q.1]]+t_instalado[[#This Row],[Q.2]]+t_instalado[[#This Row],[Q.3]],"")</f>
        <v>25</v>
      </c>
      <c r="Y442" s="1">
        <f>IF(t_instalado[[#This Row],[FLUXO]]&lt;&gt;"",ROUND(t_instalado[[#This Row],[FLUXO]]/t_instalado[[#This Row],[Luminárias]],0),"")</f>
        <v>7700</v>
      </c>
      <c r="Z442" s="1">
        <f>IF(t_instalado[[#This Row],[Luminárias]]&lt;&gt;"",ROUND(t_instalado[[#This Row],[lm_médio]]/t_instalado[[#This Row],[W_médio]],2),"")</f>
        <v>91.67</v>
      </c>
    </row>
    <row r="443" spans="1:26" x14ac:dyDescent="0.25">
      <c r="A443" s="10">
        <v>106</v>
      </c>
      <c r="B443" s="8" t="str">
        <f>IFERROR(INDEX(t_sitio[Trecho], MATCH(t_instalado[[#This Row],[cód.]], t_sitio[cód], 0)), "")</f>
        <v>RUA FRITZ HEBERSTRE</v>
      </c>
      <c r="C443" s="40" t="s">
        <v>3</v>
      </c>
      <c r="D443" s="117">
        <v>9</v>
      </c>
      <c r="E443" s="117">
        <v>70</v>
      </c>
      <c r="F443" s="40"/>
      <c r="G443" s="117"/>
      <c r="H443" s="112"/>
      <c r="I443" s="40"/>
      <c r="J443" s="117"/>
      <c r="K443" s="41"/>
      <c r="L443" s="5"/>
      <c r="M443" s="9">
        <f>t_instalado[[#This Row],[Q.1]]+t_instalado[[#This Row],[Q.2]]+t_instalado[[#This Row],[Q.3]]</f>
        <v>9</v>
      </c>
      <c r="N443" s="9">
        <f>t_instalado[[#This Row],[Q.1]]+t_instalado[[#This Row],[Q.2]]+t_instalado[[#This Row],[Q.3]]</f>
        <v>9</v>
      </c>
      <c r="O443" s="1">
        <f>IF(t_instalado[[#This Row],[Q.1]]&lt;&gt;"",SUMIFS(t_reator[p],t_reator[tipo],t_instalado[[#This Row],[T.1]],t_reator[w],t_instalado[[#This Row],[P.1(W)]]),"")</f>
        <v>14</v>
      </c>
      <c r="P443" s="1" t="str">
        <f>IF(t_instalado[[#This Row],[Q.2]]&lt;&gt;"",SUMIFS(t_reator[p],t_reator[tipo],t_instalado[[#This Row],[T.2]],t_reator[w],t_instalado[[#This Row],[P.2(W)]]),"")</f>
        <v/>
      </c>
      <c r="Q443" s="1" t="str">
        <f>IF(t_instalado[[#This Row],[Q.3]]&lt;&gt;"",SUMIFS(t_reator[p],t_reator[tipo],t_instalado[[#This Row],[T.3]],t_reator[w],t_instalado[[#This Row],[P.3(W)]]),"")</f>
        <v/>
      </c>
      <c r="R443" s="1">
        <f>IF(t_instalado[[#This Row],[Q.1]]&lt;&gt;"",IFERROR(IFERROR(D443*(E443+O443)+G443*(H443+P443)+J443*(K443+Q443),D443*(E443+O443)+G443*(H443+P443)),D443*(E443+O443)),"")</f>
        <v>756</v>
      </c>
      <c r="S443" s="1">
        <f>IF(t_instalado[[#This Row],[Consumo_W]]&lt;&gt;"",ROUND(t_instalado[[#This Row],[Consumo_W]]/t_instalado[[#This Row],[Luminárias]],0),"")</f>
        <v>84</v>
      </c>
      <c r="T443" s="1">
        <f>IF(t_instalado[[#This Row],[Q.1]]&lt;&gt;"",SUMIFS(t_fluxo_lumin[fluxo],t_fluxo_lumin[tipo],t_instalado[[#This Row],[T.1]])*t_instalado[[#This Row],[P.1(W)]]*t_instalado[[#This Row],[Q.1]],"")</f>
        <v>69300</v>
      </c>
      <c r="U443" s="1" t="str">
        <f>IF(t_instalado[[#This Row],[Q.2]]&lt;&gt;"",SUMIFS(t_fluxo_lumin[fluxo],t_fluxo_lumin[tipo],t_instalado[[#This Row],[T.2]])*t_instalado[[#This Row],[Q.2]]*t_instalado[[#This Row],[P.2(W)]],"")</f>
        <v/>
      </c>
      <c r="V443" s="1" t="str">
        <f>IF(t_instalado[[#This Row],[Q.3]]&lt;&gt;"",SUMIFS(t_fluxo_lumin[fluxo],t_fluxo_lumin[tipo],t_instalado[[#This Row],[T.3]])*t_instalado[[#This Row],[Q.3]]*t_instalado[[#This Row],[P.3(W)]],"")</f>
        <v/>
      </c>
      <c r="W443" s="1">
        <f>IF(t_instalado[[#This Row],[Trecho]]&lt;&gt;"",SUM(t_instalado[[#This Row],[f.1]:[f.3]]),"")</f>
        <v>69300</v>
      </c>
      <c r="X443" s="19">
        <f>IF(t_instalado[[#This Row],[Trecho]]&lt;&gt;"",t_instalado[[#This Row],[Q.1]]+t_instalado[[#This Row],[Q.2]]+t_instalado[[#This Row],[Q.3]],"")</f>
        <v>9</v>
      </c>
      <c r="Y443" s="1">
        <f>IF(t_instalado[[#This Row],[FLUXO]]&lt;&gt;"",ROUND(t_instalado[[#This Row],[FLUXO]]/t_instalado[[#This Row],[Luminárias]],0),"")</f>
        <v>7700</v>
      </c>
      <c r="Z443" s="1">
        <f>IF(t_instalado[[#This Row],[Luminárias]]&lt;&gt;"",ROUND(t_instalado[[#This Row],[lm_médio]]/t_instalado[[#This Row],[W_médio]],2),"")</f>
        <v>91.67</v>
      </c>
    </row>
    <row r="444" spans="1:26" x14ac:dyDescent="0.25">
      <c r="A444" s="10">
        <v>107</v>
      </c>
      <c r="B444" s="8" t="str">
        <f>IFERROR(INDEX(t_sitio[Trecho], MATCH(t_instalado[[#This Row],[cód.]], t_sitio[cód], 0)), "")</f>
        <v>RUA GENOVEVA MACOSKI FADEL</v>
      </c>
      <c r="C444" s="40" t="s">
        <v>3</v>
      </c>
      <c r="D444" s="117">
        <v>3</v>
      </c>
      <c r="E444" s="117">
        <v>70</v>
      </c>
      <c r="F444" s="40"/>
      <c r="G444" s="117"/>
      <c r="H444" s="112"/>
      <c r="I444" s="40"/>
      <c r="J444" s="117"/>
      <c r="K444" s="41"/>
      <c r="L444" s="5"/>
      <c r="M444" s="9">
        <f>t_instalado[[#This Row],[Q.1]]+t_instalado[[#This Row],[Q.2]]+t_instalado[[#This Row],[Q.3]]</f>
        <v>3</v>
      </c>
      <c r="N444" s="9">
        <f>t_instalado[[#This Row],[Q.1]]+t_instalado[[#This Row],[Q.2]]+t_instalado[[#This Row],[Q.3]]</f>
        <v>3</v>
      </c>
      <c r="O444" s="1">
        <f>IF(t_instalado[[#This Row],[Q.1]]&lt;&gt;"",SUMIFS(t_reator[p],t_reator[tipo],t_instalado[[#This Row],[T.1]],t_reator[w],t_instalado[[#This Row],[P.1(W)]]),"")</f>
        <v>14</v>
      </c>
      <c r="P444" s="1" t="str">
        <f>IF(t_instalado[[#This Row],[Q.2]]&lt;&gt;"",SUMIFS(t_reator[p],t_reator[tipo],t_instalado[[#This Row],[T.2]],t_reator[w],t_instalado[[#This Row],[P.2(W)]]),"")</f>
        <v/>
      </c>
      <c r="Q444" s="1" t="str">
        <f>IF(t_instalado[[#This Row],[Q.3]]&lt;&gt;"",SUMIFS(t_reator[p],t_reator[tipo],t_instalado[[#This Row],[T.3]],t_reator[w],t_instalado[[#This Row],[P.3(W)]]),"")</f>
        <v/>
      </c>
      <c r="R444" s="1">
        <f>IF(t_instalado[[#This Row],[Q.1]]&lt;&gt;"",IFERROR(IFERROR(D444*(E444+O444)+G444*(H444+P444)+J444*(K444+Q444),D444*(E444+O444)+G444*(H444+P444)),D444*(E444+O444)),"")</f>
        <v>252</v>
      </c>
      <c r="S444" s="1">
        <f>IF(t_instalado[[#This Row],[Consumo_W]]&lt;&gt;"",ROUND(t_instalado[[#This Row],[Consumo_W]]/t_instalado[[#This Row],[Luminárias]],0),"")</f>
        <v>84</v>
      </c>
      <c r="T444" s="1">
        <f>IF(t_instalado[[#This Row],[Q.1]]&lt;&gt;"",SUMIFS(t_fluxo_lumin[fluxo],t_fluxo_lumin[tipo],t_instalado[[#This Row],[T.1]])*t_instalado[[#This Row],[P.1(W)]]*t_instalado[[#This Row],[Q.1]],"")</f>
        <v>23100</v>
      </c>
      <c r="U444" s="1" t="str">
        <f>IF(t_instalado[[#This Row],[Q.2]]&lt;&gt;"",SUMIFS(t_fluxo_lumin[fluxo],t_fluxo_lumin[tipo],t_instalado[[#This Row],[T.2]])*t_instalado[[#This Row],[Q.2]]*t_instalado[[#This Row],[P.2(W)]],"")</f>
        <v/>
      </c>
      <c r="V444" s="1" t="str">
        <f>IF(t_instalado[[#This Row],[Q.3]]&lt;&gt;"",SUMIFS(t_fluxo_lumin[fluxo],t_fluxo_lumin[tipo],t_instalado[[#This Row],[T.3]])*t_instalado[[#This Row],[Q.3]]*t_instalado[[#This Row],[P.3(W)]],"")</f>
        <v/>
      </c>
      <c r="W444" s="1">
        <f>IF(t_instalado[[#This Row],[Trecho]]&lt;&gt;"",SUM(t_instalado[[#This Row],[f.1]:[f.3]]),"")</f>
        <v>23100</v>
      </c>
      <c r="X444" s="19">
        <f>IF(t_instalado[[#This Row],[Trecho]]&lt;&gt;"",t_instalado[[#This Row],[Q.1]]+t_instalado[[#This Row],[Q.2]]+t_instalado[[#This Row],[Q.3]],"")</f>
        <v>3</v>
      </c>
      <c r="Y444" s="1">
        <f>IF(t_instalado[[#This Row],[FLUXO]]&lt;&gt;"",ROUND(t_instalado[[#This Row],[FLUXO]]/t_instalado[[#This Row],[Luminárias]],0),"")</f>
        <v>7700</v>
      </c>
      <c r="Z444" s="1">
        <f>IF(t_instalado[[#This Row],[Luminárias]]&lt;&gt;"",ROUND(t_instalado[[#This Row],[lm_médio]]/t_instalado[[#This Row],[W_médio]],2),"")</f>
        <v>91.67</v>
      </c>
    </row>
    <row r="445" spans="1:26" x14ac:dyDescent="0.25">
      <c r="A445" s="10">
        <v>108</v>
      </c>
      <c r="B445" s="8" t="str">
        <f>IFERROR(INDEX(t_sitio[Trecho], MATCH(t_instalado[[#This Row],[cód.]], t_sitio[cód], 0)), "")</f>
        <v>RUA GUI DA SILVA REIS</v>
      </c>
      <c r="C445" s="40" t="s">
        <v>3</v>
      </c>
      <c r="D445" s="117">
        <v>4</v>
      </c>
      <c r="E445" s="117">
        <v>70</v>
      </c>
      <c r="F445" s="40"/>
      <c r="G445" s="117"/>
      <c r="H445" s="112"/>
      <c r="I445" s="40"/>
      <c r="J445" s="117"/>
      <c r="K445" s="41"/>
      <c r="L445" s="5"/>
      <c r="M445" s="9">
        <f>t_instalado[[#This Row],[Q.1]]+t_instalado[[#This Row],[Q.2]]+t_instalado[[#This Row],[Q.3]]</f>
        <v>4</v>
      </c>
      <c r="N445" s="9">
        <f>t_instalado[[#This Row],[Q.1]]+t_instalado[[#This Row],[Q.2]]+t_instalado[[#This Row],[Q.3]]</f>
        <v>4</v>
      </c>
      <c r="O445" s="1">
        <f>IF(t_instalado[[#This Row],[Q.1]]&lt;&gt;"",SUMIFS(t_reator[p],t_reator[tipo],t_instalado[[#This Row],[T.1]],t_reator[w],t_instalado[[#This Row],[P.1(W)]]),"")</f>
        <v>14</v>
      </c>
      <c r="P445" s="1" t="str">
        <f>IF(t_instalado[[#This Row],[Q.2]]&lt;&gt;"",SUMIFS(t_reator[p],t_reator[tipo],t_instalado[[#This Row],[T.2]],t_reator[w],t_instalado[[#This Row],[P.2(W)]]),"")</f>
        <v/>
      </c>
      <c r="Q445" s="1" t="str">
        <f>IF(t_instalado[[#This Row],[Q.3]]&lt;&gt;"",SUMIFS(t_reator[p],t_reator[tipo],t_instalado[[#This Row],[T.3]],t_reator[w],t_instalado[[#This Row],[P.3(W)]]),"")</f>
        <v/>
      </c>
      <c r="R445" s="1">
        <f>IF(t_instalado[[#This Row],[Q.1]]&lt;&gt;"",IFERROR(IFERROR(D445*(E445+O445)+G445*(H445+P445)+J445*(K445+Q445),D445*(E445+O445)+G445*(H445+P445)),D445*(E445+O445)),"")</f>
        <v>336</v>
      </c>
      <c r="S445" s="1">
        <f>IF(t_instalado[[#This Row],[Consumo_W]]&lt;&gt;"",ROUND(t_instalado[[#This Row],[Consumo_W]]/t_instalado[[#This Row],[Luminárias]],0),"")</f>
        <v>84</v>
      </c>
      <c r="T445" s="1">
        <f>IF(t_instalado[[#This Row],[Q.1]]&lt;&gt;"",SUMIFS(t_fluxo_lumin[fluxo],t_fluxo_lumin[tipo],t_instalado[[#This Row],[T.1]])*t_instalado[[#This Row],[P.1(W)]]*t_instalado[[#This Row],[Q.1]],"")</f>
        <v>30800</v>
      </c>
      <c r="U445" s="1" t="str">
        <f>IF(t_instalado[[#This Row],[Q.2]]&lt;&gt;"",SUMIFS(t_fluxo_lumin[fluxo],t_fluxo_lumin[tipo],t_instalado[[#This Row],[T.2]])*t_instalado[[#This Row],[Q.2]]*t_instalado[[#This Row],[P.2(W)]],"")</f>
        <v/>
      </c>
      <c r="V445" s="1" t="str">
        <f>IF(t_instalado[[#This Row],[Q.3]]&lt;&gt;"",SUMIFS(t_fluxo_lumin[fluxo],t_fluxo_lumin[tipo],t_instalado[[#This Row],[T.3]])*t_instalado[[#This Row],[Q.3]]*t_instalado[[#This Row],[P.3(W)]],"")</f>
        <v/>
      </c>
      <c r="W445" s="1">
        <f>IF(t_instalado[[#This Row],[Trecho]]&lt;&gt;"",SUM(t_instalado[[#This Row],[f.1]:[f.3]]),"")</f>
        <v>30800</v>
      </c>
      <c r="X445" s="19">
        <f>IF(t_instalado[[#This Row],[Trecho]]&lt;&gt;"",t_instalado[[#This Row],[Q.1]]+t_instalado[[#This Row],[Q.2]]+t_instalado[[#This Row],[Q.3]],"")</f>
        <v>4</v>
      </c>
      <c r="Y445" s="1">
        <f>IF(t_instalado[[#This Row],[FLUXO]]&lt;&gt;"",ROUND(t_instalado[[#This Row],[FLUXO]]/t_instalado[[#This Row],[Luminárias]],0),"")</f>
        <v>7700</v>
      </c>
      <c r="Z445" s="1">
        <f>IF(t_instalado[[#This Row],[Luminárias]]&lt;&gt;"",ROUND(t_instalado[[#This Row],[lm_médio]]/t_instalado[[#This Row],[W_médio]],2),"")</f>
        <v>91.67</v>
      </c>
    </row>
    <row r="446" spans="1:26" x14ac:dyDescent="0.25">
      <c r="A446" s="10">
        <v>109</v>
      </c>
      <c r="B446" s="8" t="str">
        <f>IFERROR(INDEX(t_sitio[Trecho], MATCH(t_instalado[[#This Row],[cód.]], t_sitio[cód], 0)), "")</f>
        <v>RUA GUILHERME MEYER</v>
      </c>
      <c r="C446" s="40" t="s">
        <v>3</v>
      </c>
      <c r="D446" s="117">
        <v>4</v>
      </c>
      <c r="E446" s="117">
        <v>70</v>
      </c>
      <c r="F446" s="40"/>
      <c r="G446" s="117"/>
      <c r="H446" s="112"/>
      <c r="I446" s="40"/>
      <c r="J446" s="117"/>
      <c r="K446" s="41"/>
      <c r="L446" s="5"/>
      <c r="M446" s="9">
        <f>t_instalado[[#This Row],[Q.1]]+t_instalado[[#This Row],[Q.2]]+t_instalado[[#This Row],[Q.3]]</f>
        <v>4</v>
      </c>
      <c r="N446" s="9">
        <f>t_instalado[[#This Row],[Q.1]]+t_instalado[[#This Row],[Q.2]]+t_instalado[[#This Row],[Q.3]]</f>
        <v>4</v>
      </c>
      <c r="O446" s="1">
        <f>IF(t_instalado[[#This Row],[Q.1]]&lt;&gt;"",SUMIFS(t_reator[p],t_reator[tipo],t_instalado[[#This Row],[T.1]],t_reator[w],t_instalado[[#This Row],[P.1(W)]]),"")</f>
        <v>14</v>
      </c>
      <c r="P446" s="1" t="str">
        <f>IF(t_instalado[[#This Row],[Q.2]]&lt;&gt;"",SUMIFS(t_reator[p],t_reator[tipo],t_instalado[[#This Row],[T.2]],t_reator[w],t_instalado[[#This Row],[P.2(W)]]),"")</f>
        <v/>
      </c>
      <c r="Q446" s="1" t="str">
        <f>IF(t_instalado[[#This Row],[Q.3]]&lt;&gt;"",SUMIFS(t_reator[p],t_reator[tipo],t_instalado[[#This Row],[T.3]],t_reator[w],t_instalado[[#This Row],[P.3(W)]]),"")</f>
        <v/>
      </c>
      <c r="R446" s="1">
        <f>IF(t_instalado[[#This Row],[Q.1]]&lt;&gt;"",IFERROR(IFERROR(D446*(E446+O446)+G446*(H446+P446)+J446*(K446+Q446),D446*(E446+O446)+G446*(H446+P446)),D446*(E446+O446)),"")</f>
        <v>336</v>
      </c>
      <c r="S446" s="1">
        <f>IF(t_instalado[[#This Row],[Consumo_W]]&lt;&gt;"",ROUND(t_instalado[[#This Row],[Consumo_W]]/t_instalado[[#This Row],[Luminárias]],0),"")</f>
        <v>84</v>
      </c>
      <c r="T446" s="1">
        <f>IF(t_instalado[[#This Row],[Q.1]]&lt;&gt;"",SUMIFS(t_fluxo_lumin[fluxo],t_fluxo_lumin[tipo],t_instalado[[#This Row],[T.1]])*t_instalado[[#This Row],[P.1(W)]]*t_instalado[[#This Row],[Q.1]],"")</f>
        <v>30800</v>
      </c>
      <c r="U446" s="1" t="str">
        <f>IF(t_instalado[[#This Row],[Q.2]]&lt;&gt;"",SUMIFS(t_fluxo_lumin[fluxo],t_fluxo_lumin[tipo],t_instalado[[#This Row],[T.2]])*t_instalado[[#This Row],[Q.2]]*t_instalado[[#This Row],[P.2(W)]],"")</f>
        <v/>
      </c>
      <c r="V446" s="1" t="str">
        <f>IF(t_instalado[[#This Row],[Q.3]]&lt;&gt;"",SUMIFS(t_fluxo_lumin[fluxo],t_fluxo_lumin[tipo],t_instalado[[#This Row],[T.3]])*t_instalado[[#This Row],[Q.3]]*t_instalado[[#This Row],[P.3(W)]],"")</f>
        <v/>
      </c>
      <c r="W446" s="1">
        <f>IF(t_instalado[[#This Row],[Trecho]]&lt;&gt;"",SUM(t_instalado[[#This Row],[f.1]:[f.3]]),"")</f>
        <v>30800</v>
      </c>
      <c r="X446" s="19">
        <f>IF(t_instalado[[#This Row],[Trecho]]&lt;&gt;"",t_instalado[[#This Row],[Q.1]]+t_instalado[[#This Row],[Q.2]]+t_instalado[[#This Row],[Q.3]],"")</f>
        <v>4</v>
      </c>
      <c r="Y446" s="1">
        <f>IF(t_instalado[[#This Row],[FLUXO]]&lt;&gt;"",ROUND(t_instalado[[#This Row],[FLUXO]]/t_instalado[[#This Row],[Luminárias]],0),"")</f>
        <v>7700</v>
      </c>
      <c r="Z446" s="1">
        <f>IF(t_instalado[[#This Row],[Luminárias]]&lt;&gt;"",ROUND(t_instalado[[#This Row],[lm_médio]]/t_instalado[[#This Row],[W_médio]],2),"")</f>
        <v>91.67</v>
      </c>
    </row>
    <row r="447" spans="1:26" x14ac:dyDescent="0.25">
      <c r="A447" s="10">
        <v>110</v>
      </c>
      <c r="B447" s="8" t="str">
        <f>IFERROR(INDEX(t_sitio[Trecho], MATCH(t_instalado[[#This Row],[cód.]], t_sitio[cód], 0)), "")</f>
        <v>RUA HEIACHIRO HOSOUME</v>
      </c>
      <c r="C447" s="40" t="s">
        <v>3</v>
      </c>
      <c r="D447" s="117">
        <v>6</v>
      </c>
      <c r="E447" s="117">
        <v>70</v>
      </c>
      <c r="F447" s="40"/>
      <c r="G447" s="117"/>
      <c r="H447" s="112"/>
      <c r="I447" s="40"/>
      <c r="J447" s="117"/>
      <c r="K447" s="41"/>
      <c r="L447" s="5"/>
      <c r="M447" s="9">
        <f>t_instalado[[#This Row],[Q.1]]+t_instalado[[#This Row],[Q.2]]+t_instalado[[#This Row],[Q.3]]</f>
        <v>6</v>
      </c>
      <c r="N447" s="9">
        <f>t_instalado[[#This Row],[Q.1]]+t_instalado[[#This Row],[Q.2]]+t_instalado[[#This Row],[Q.3]]</f>
        <v>6</v>
      </c>
      <c r="O447" s="1">
        <f>IF(t_instalado[[#This Row],[Q.1]]&lt;&gt;"",SUMIFS(t_reator[p],t_reator[tipo],t_instalado[[#This Row],[T.1]],t_reator[w],t_instalado[[#This Row],[P.1(W)]]),"")</f>
        <v>14</v>
      </c>
      <c r="P447" s="1" t="str">
        <f>IF(t_instalado[[#This Row],[Q.2]]&lt;&gt;"",SUMIFS(t_reator[p],t_reator[tipo],t_instalado[[#This Row],[T.2]],t_reator[w],t_instalado[[#This Row],[P.2(W)]]),"")</f>
        <v/>
      </c>
      <c r="Q447" s="1" t="str">
        <f>IF(t_instalado[[#This Row],[Q.3]]&lt;&gt;"",SUMIFS(t_reator[p],t_reator[tipo],t_instalado[[#This Row],[T.3]],t_reator[w],t_instalado[[#This Row],[P.3(W)]]),"")</f>
        <v/>
      </c>
      <c r="R447" s="1">
        <f>IF(t_instalado[[#This Row],[Q.1]]&lt;&gt;"",IFERROR(IFERROR(D447*(E447+O447)+G447*(H447+P447)+J447*(K447+Q447),D447*(E447+O447)+G447*(H447+P447)),D447*(E447+O447)),"")</f>
        <v>504</v>
      </c>
      <c r="S447" s="1">
        <f>IF(t_instalado[[#This Row],[Consumo_W]]&lt;&gt;"",ROUND(t_instalado[[#This Row],[Consumo_W]]/t_instalado[[#This Row],[Luminárias]],0),"")</f>
        <v>84</v>
      </c>
      <c r="T447" s="1">
        <f>IF(t_instalado[[#This Row],[Q.1]]&lt;&gt;"",SUMIFS(t_fluxo_lumin[fluxo],t_fluxo_lumin[tipo],t_instalado[[#This Row],[T.1]])*t_instalado[[#This Row],[P.1(W)]]*t_instalado[[#This Row],[Q.1]],"")</f>
        <v>46200</v>
      </c>
      <c r="U447" s="1" t="str">
        <f>IF(t_instalado[[#This Row],[Q.2]]&lt;&gt;"",SUMIFS(t_fluxo_lumin[fluxo],t_fluxo_lumin[tipo],t_instalado[[#This Row],[T.2]])*t_instalado[[#This Row],[Q.2]]*t_instalado[[#This Row],[P.2(W)]],"")</f>
        <v/>
      </c>
      <c r="V447" s="1" t="str">
        <f>IF(t_instalado[[#This Row],[Q.3]]&lt;&gt;"",SUMIFS(t_fluxo_lumin[fluxo],t_fluxo_lumin[tipo],t_instalado[[#This Row],[T.3]])*t_instalado[[#This Row],[Q.3]]*t_instalado[[#This Row],[P.3(W)]],"")</f>
        <v/>
      </c>
      <c r="W447" s="1">
        <f>IF(t_instalado[[#This Row],[Trecho]]&lt;&gt;"",SUM(t_instalado[[#This Row],[f.1]:[f.3]]),"")</f>
        <v>46200</v>
      </c>
      <c r="X447" s="19">
        <f>IF(t_instalado[[#This Row],[Trecho]]&lt;&gt;"",t_instalado[[#This Row],[Q.1]]+t_instalado[[#This Row],[Q.2]]+t_instalado[[#This Row],[Q.3]],"")</f>
        <v>6</v>
      </c>
      <c r="Y447" s="1">
        <f>IF(t_instalado[[#This Row],[FLUXO]]&lt;&gt;"",ROUND(t_instalado[[#This Row],[FLUXO]]/t_instalado[[#This Row],[Luminárias]],0),"")</f>
        <v>7700</v>
      </c>
      <c r="Z447" s="1">
        <f>IF(t_instalado[[#This Row],[Luminárias]]&lt;&gt;"",ROUND(t_instalado[[#This Row],[lm_médio]]/t_instalado[[#This Row],[W_médio]],2),"")</f>
        <v>91.67</v>
      </c>
    </row>
    <row r="448" spans="1:26" x14ac:dyDescent="0.25">
      <c r="A448" s="10">
        <v>111</v>
      </c>
      <c r="B448" s="8" t="str">
        <f>IFERROR(INDEX(t_sitio[Trecho], MATCH(t_instalado[[#This Row],[cód.]], t_sitio[cód], 0)), "")</f>
        <v>RUA HELENA GURPIAN RUIZ</v>
      </c>
      <c r="C448" s="40" t="s">
        <v>3</v>
      </c>
      <c r="D448" s="117">
        <v>17</v>
      </c>
      <c r="E448" s="117">
        <v>70</v>
      </c>
      <c r="F448" s="40"/>
      <c r="G448" s="117"/>
      <c r="H448" s="112"/>
      <c r="I448" s="40"/>
      <c r="J448" s="117"/>
      <c r="K448" s="41"/>
      <c r="L448" s="5"/>
      <c r="M448" s="9">
        <f>t_instalado[[#This Row],[Q.1]]+t_instalado[[#This Row],[Q.2]]+t_instalado[[#This Row],[Q.3]]</f>
        <v>17</v>
      </c>
      <c r="N448" s="9">
        <f>t_instalado[[#This Row],[Q.1]]+t_instalado[[#This Row],[Q.2]]+t_instalado[[#This Row],[Q.3]]</f>
        <v>17</v>
      </c>
      <c r="O448" s="1">
        <f>IF(t_instalado[[#This Row],[Q.1]]&lt;&gt;"",SUMIFS(t_reator[p],t_reator[tipo],t_instalado[[#This Row],[T.1]],t_reator[w],t_instalado[[#This Row],[P.1(W)]]),"")</f>
        <v>14</v>
      </c>
      <c r="P448" s="1" t="str">
        <f>IF(t_instalado[[#This Row],[Q.2]]&lt;&gt;"",SUMIFS(t_reator[p],t_reator[tipo],t_instalado[[#This Row],[T.2]],t_reator[w],t_instalado[[#This Row],[P.2(W)]]),"")</f>
        <v/>
      </c>
      <c r="Q448" s="1" t="str">
        <f>IF(t_instalado[[#This Row],[Q.3]]&lt;&gt;"",SUMIFS(t_reator[p],t_reator[tipo],t_instalado[[#This Row],[T.3]],t_reator[w],t_instalado[[#This Row],[P.3(W)]]),"")</f>
        <v/>
      </c>
      <c r="R448" s="1">
        <f>IF(t_instalado[[#This Row],[Q.1]]&lt;&gt;"",IFERROR(IFERROR(D448*(E448+O448)+G448*(H448+P448)+J448*(K448+Q448),D448*(E448+O448)+G448*(H448+P448)),D448*(E448+O448)),"")</f>
        <v>1428</v>
      </c>
      <c r="S448" s="1">
        <f>IF(t_instalado[[#This Row],[Consumo_W]]&lt;&gt;"",ROUND(t_instalado[[#This Row],[Consumo_W]]/t_instalado[[#This Row],[Luminárias]],0),"")</f>
        <v>84</v>
      </c>
      <c r="T448" s="1">
        <f>IF(t_instalado[[#This Row],[Q.1]]&lt;&gt;"",SUMIFS(t_fluxo_lumin[fluxo],t_fluxo_lumin[tipo],t_instalado[[#This Row],[T.1]])*t_instalado[[#This Row],[P.1(W)]]*t_instalado[[#This Row],[Q.1]],"")</f>
        <v>130900</v>
      </c>
      <c r="U448" s="1" t="str">
        <f>IF(t_instalado[[#This Row],[Q.2]]&lt;&gt;"",SUMIFS(t_fluxo_lumin[fluxo],t_fluxo_lumin[tipo],t_instalado[[#This Row],[T.2]])*t_instalado[[#This Row],[Q.2]]*t_instalado[[#This Row],[P.2(W)]],"")</f>
        <v/>
      </c>
      <c r="V448" s="1" t="str">
        <f>IF(t_instalado[[#This Row],[Q.3]]&lt;&gt;"",SUMIFS(t_fluxo_lumin[fluxo],t_fluxo_lumin[tipo],t_instalado[[#This Row],[T.3]])*t_instalado[[#This Row],[Q.3]]*t_instalado[[#This Row],[P.3(W)]],"")</f>
        <v/>
      </c>
      <c r="W448" s="1">
        <f>IF(t_instalado[[#This Row],[Trecho]]&lt;&gt;"",SUM(t_instalado[[#This Row],[f.1]:[f.3]]),"")</f>
        <v>130900</v>
      </c>
      <c r="X448" s="19">
        <f>IF(t_instalado[[#This Row],[Trecho]]&lt;&gt;"",t_instalado[[#This Row],[Q.1]]+t_instalado[[#This Row],[Q.2]]+t_instalado[[#This Row],[Q.3]],"")</f>
        <v>17</v>
      </c>
      <c r="Y448" s="1">
        <f>IF(t_instalado[[#This Row],[FLUXO]]&lt;&gt;"",ROUND(t_instalado[[#This Row],[FLUXO]]/t_instalado[[#This Row],[Luminárias]],0),"")</f>
        <v>7700</v>
      </c>
      <c r="Z448" s="1">
        <f>IF(t_instalado[[#This Row],[Luminárias]]&lt;&gt;"",ROUND(t_instalado[[#This Row],[lm_médio]]/t_instalado[[#This Row],[W_médio]],2),"")</f>
        <v>91.67</v>
      </c>
    </row>
    <row r="449" spans="1:26" x14ac:dyDescent="0.25">
      <c r="A449" s="10">
        <v>112</v>
      </c>
      <c r="B449" s="8" t="str">
        <f>IFERROR(INDEX(t_sitio[Trecho], MATCH(t_instalado[[#This Row],[cód.]], t_sitio[cód], 0)), "")</f>
        <v>RUA HELENA RODRIGUES</v>
      </c>
      <c r="C449" s="40" t="s">
        <v>3</v>
      </c>
      <c r="D449" s="117">
        <v>3</v>
      </c>
      <c r="E449" s="117">
        <v>70</v>
      </c>
      <c r="F449" s="40"/>
      <c r="G449" s="117"/>
      <c r="H449" s="112"/>
      <c r="I449" s="40"/>
      <c r="J449" s="117"/>
      <c r="K449" s="41"/>
      <c r="L449" s="5"/>
      <c r="M449" s="9">
        <f>t_instalado[[#This Row],[Q.1]]+t_instalado[[#This Row],[Q.2]]+t_instalado[[#This Row],[Q.3]]</f>
        <v>3</v>
      </c>
      <c r="N449" s="9">
        <f>t_instalado[[#This Row],[Q.1]]+t_instalado[[#This Row],[Q.2]]+t_instalado[[#This Row],[Q.3]]</f>
        <v>3</v>
      </c>
      <c r="O449" s="1">
        <f>IF(t_instalado[[#This Row],[Q.1]]&lt;&gt;"",SUMIFS(t_reator[p],t_reator[tipo],t_instalado[[#This Row],[T.1]],t_reator[w],t_instalado[[#This Row],[P.1(W)]]),"")</f>
        <v>14</v>
      </c>
      <c r="P449" s="1" t="str">
        <f>IF(t_instalado[[#This Row],[Q.2]]&lt;&gt;"",SUMIFS(t_reator[p],t_reator[tipo],t_instalado[[#This Row],[T.2]],t_reator[w],t_instalado[[#This Row],[P.2(W)]]),"")</f>
        <v/>
      </c>
      <c r="Q449" s="1" t="str">
        <f>IF(t_instalado[[#This Row],[Q.3]]&lt;&gt;"",SUMIFS(t_reator[p],t_reator[tipo],t_instalado[[#This Row],[T.3]],t_reator[w],t_instalado[[#This Row],[P.3(W)]]),"")</f>
        <v/>
      </c>
      <c r="R449" s="1">
        <f>IF(t_instalado[[#This Row],[Q.1]]&lt;&gt;"",IFERROR(IFERROR(D449*(E449+O449)+G449*(H449+P449)+J449*(K449+Q449),D449*(E449+O449)+G449*(H449+P449)),D449*(E449+O449)),"")</f>
        <v>252</v>
      </c>
      <c r="S449" s="1">
        <f>IF(t_instalado[[#This Row],[Consumo_W]]&lt;&gt;"",ROUND(t_instalado[[#This Row],[Consumo_W]]/t_instalado[[#This Row],[Luminárias]],0),"")</f>
        <v>84</v>
      </c>
      <c r="T449" s="1">
        <f>IF(t_instalado[[#This Row],[Q.1]]&lt;&gt;"",SUMIFS(t_fluxo_lumin[fluxo],t_fluxo_lumin[tipo],t_instalado[[#This Row],[T.1]])*t_instalado[[#This Row],[P.1(W)]]*t_instalado[[#This Row],[Q.1]],"")</f>
        <v>23100</v>
      </c>
      <c r="U449" s="1" t="str">
        <f>IF(t_instalado[[#This Row],[Q.2]]&lt;&gt;"",SUMIFS(t_fluxo_lumin[fluxo],t_fluxo_lumin[tipo],t_instalado[[#This Row],[T.2]])*t_instalado[[#This Row],[Q.2]]*t_instalado[[#This Row],[P.2(W)]],"")</f>
        <v/>
      </c>
      <c r="V449" s="1" t="str">
        <f>IF(t_instalado[[#This Row],[Q.3]]&lt;&gt;"",SUMIFS(t_fluxo_lumin[fluxo],t_fluxo_lumin[tipo],t_instalado[[#This Row],[T.3]])*t_instalado[[#This Row],[Q.3]]*t_instalado[[#This Row],[P.3(W)]],"")</f>
        <v/>
      </c>
      <c r="W449" s="1">
        <f>IF(t_instalado[[#This Row],[Trecho]]&lt;&gt;"",SUM(t_instalado[[#This Row],[f.1]:[f.3]]),"")</f>
        <v>23100</v>
      </c>
      <c r="X449" s="19">
        <f>IF(t_instalado[[#This Row],[Trecho]]&lt;&gt;"",t_instalado[[#This Row],[Q.1]]+t_instalado[[#This Row],[Q.2]]+t_instalado[[#This Row],[Q.3]],"")</f>
        <v>3</v>
      </c>
      <c r="Y449" s="1">
        <f>IF(t_instalado[[#This Row],[FLUXO]]&lt;&gt;"",ROUND(t_instalado[[#This Row],[FLUXO]]/t_instalado[[#This Row],[Luminárias]],0),"")</f>
        <v>7700</v>
      </c>
      <c r="Z449" s="1">
        <f>IF(t_instalado[[#This Row],[Luminárias]]&lt;&gt;"",ROUND(t_instalado[[#This Row],[lm_médio]]/t_instalado[[#This Row],[W_médio]],2),"")</f>
        <v>91.67</v>
      </c>
    </row>
    <row r="450" spans="1:26" x14ac:dyDescent="0.25">
      <c r="A450" s="10">
        <v>113</v>
      </c>
      <c r="B450" s="8" t="str">
        <f>IFERROR(INDEX(t_sitio[Trecho], MATCH(t_instalado[[#This Row],[cód.]], t_sitio[cód], 0)), "")</f>
        <v>RUA HERMELINDO MARODIN</v>
      </c>
      <c r="C450" s="40" t="s">
        <v>3</v>
      </c>
      <c r="D450" s="117">
        <v>3</v>
      </c>
      <c r="E450" s="117">
        <v>70</v>
      </c>
      <c r="F450" s="40"/>
      <c r="G450" s="117"/>
      <c r="H450" s="112"/>
      <c r="I450" s="40"/>
      <c r="J450" s="117"/>
      <c r="K450" s="41"/>
      <c r="L450" s="5"/>
      <c r="M450" s="9">
        <f>t_instalado[[#This Row],[Q.1]]+t_instalado[[#This Row],[Q.2]]+t_instalado[[#This Row],[Q.3]]</f>
        <v>3</v>
      </c>
      <c r="N450" s="9">
        <f>t_instalado[[#This Row],[Q.1]]+t_instalado[[#This Row],[Q.2]]+t_instalado[[#This Row],[Q.3]]</f>
        <v>3</v>
      </c>
      <c r="O450" s="1">
        <f>IF(t_instalado[[#This Row],[Q.1]]&lt;&gt;"",SUMIFS(t_reator[p],t_reator[tipo],t_instalado[[#This Row],[T.1]],t_reator[w],t_instalado[[#This Row],[P.1(W)]]),"")</f>
        <v>14</v>
      </c>
      <c r="P450" s="1" t="str">
        <f>IF(t_instalado[[#This Row],[Q.2]]&lt;&gt;"",SUMIFS(t_reator[p],t_reator[tipo],t_instalado[[#This Row],[T.2]],t_reator[w],t_instalado[[#This Row],[P.2(W)]]),"")</f>
        <v/>
      </c>
      <c r="Q450" s="1" t="str">
        <f>IF(t_instalado[[#This Row],[Q.3]]&lt;&gt;"",SUMIFS(t_reator[p],t_reator[tipo],t_instalado[[#This Row],[T.3]],t_reator[w],t_instalado[[#This Row],[P.3(W)]]),"")</f>
        <v/>
      </c>
      <c r="R450" s="1">
        <f>IF(t_instalado[[#This Row],[Q.1]]&lt;&gt;"",IFERROR(IFERROR(D450*(E450+O450)+G450*(H450+P450)+J450*(K450+Q450),D450*(E450+O450)+G450*(H450+P450)),D450*(E450+O450)),"")</f>
        <v>252</v>
      </c>
      <c r="S450" s="1">
        <f>IF(t_instalado[[#This Row],[Consumo_W]]&lt;&gt;"",ROUND(t_instalado[[#This Row],[Consumo_W]]/t_instalado[[#This Row],[Luminárias]],0),"")</f>
        <v>84</v>
      </c>
      <c r="T450" s="1">
        <f>IF(t_instalado[[#This Row],[Q.1]]&lt;&gt;"",SUMIFS(t_fluxo_lumin[fluxo],t_fluxo_lumin[tipo],t_instalado[[#This Row],[T.1]])*t_instalado[[#This Row],[P.1(W)]]*t_instalado[[#This Row],[Q.1]],"")</f>
        <v>23100</v>
      </c>
      <c r="U450" s="1" t="str">
        <f>IF(t_instalado[[#This Row],[Q.2]]&lt;&gt;"",SUMIFS(t_fluxo_lumin[fluxo],t_fluxo_lumin[tipo],t_instalado[[#This Row],[T.2]])*t_instalado[[#This Row],[Q.2]]*t_instalado[[#This Row],[P.2(W)]],"")</f>
        <v/>
      </c>
      <c r="V450" s="1" t="str">
        <f>IF(t_instalado[[#This Row],[Q.3]]&lt;&gt;"",SUMIFS(t_fluxo_lumin[fluxo],t_fluxo_lumin[tipo],t_instalado[[#This Row],[T.3]])*t_instalado[[#This Row],[Q.3]]*t_instalado[[#This Row],[P.3(W)]],"")</f>
        <v/>
      </c>
      <c r="W450" s="1">
        <f>IF(t_instalado[[#This Row],[Trecho]]&lt;&gt;"",SUM(t_instalado[[#This Row],[f.1]:[f.3]]),"")</f>
        <v>23100</v>
      </c>
      <c r="X450" s="19">
        <f>IF(t_instalado[[#This Row],[Trecho]]&lt;&gt;"",t_instalado[[#This Row],[Q.1]]+t_instalado[[#This Row],[Q.2]]+t_instalado[[#This Row],[Q.3]],"")</f>
        <v>3</v>
      </c>
      <c r="Y450" s="1">
        <f>IF(t_instalado[[#This Row],[FLUXO]]&lt;&gt;"",ROUND(t_instalado[[#This Row],[FLUXO]]/t_instalado[[#This Row],[Luminárias]],0),"")</f>
        <v>7700</v>
      </c>
      <c r="Z450" s="1">
        <f>IF(t_instalado[[#This Row],[Luminárias]]&lt;&gt;"",ROUND(t_instalado[[#This Row],[lm_médio]]/t_instalado[[#This Row],[W_médio]],2),"")</f>
        <v>91.67</v>
      </c>
    </row>
    <row r="451" spans="1:26" x14ac:dyDescent="0.25">
      <c r="A451" s="10">
        <v>114</v>
      </c>
      <c r="B451" s="8" t="str">
        <f>IFERROR(INDEX(t_sitio[Trecho], MATCH(t_instalado[[#This Row],[cód.]], t_sitio[cód], 0)), "")</f>
        <v>RUA HERMENEGILDO ABUCARUB</v>
      </c>
      <c r="C451" s="40" t="s">
        <v>3</v>
      </c>
      <c r="D451" s="117">
        <v>3</v>
      </c>
      <c r="E451" s="117">
        <v>70</v>
      </c>
      <c r="F451" s="40"/>
      <c r="G451" s="117"/>
      <c r="H451" s="112"/>
      <c r="I451" s="40"/>
      <c r="J451" s="117"/>
      <c r="K451" s="41"/>
      <c r="L451" s="5"/>
      <c r="M451" s="9">
        <f>t_instalado[[#This Row],[Q.1]]+t_instalado[[#This Row],[Q.2]]+t_instalado[[#This Row],[Q.3]]</f>
        <v>3</v>
      </c>
      <c r="N451" s="9">
        <f>t_instalado[[#This Row],[Q.1]]+t_instalado[[#This Row],[Q.2]]+t_instalado[[#This Row],[Q.3]]</f>
        <v>3</v>
      </c>
      <c r="O451" s="1">
        <f>IF(t_instalado[[#This Row],[Q.1]]&lt;&gt;"",SUMIFS(t_reator[p],t_reator[tipo],t_instalado[[#This Row],[T.1]],t_reator[w],t_instalado[[#This Row],[P.1(W)]]),"")</f>
        <v>14</v>
      </c>
      <c r="P451" s="1" t="str">
        <f>IF(t_instalado[[#This Row],[Q.2]]&lt;&gt;"",SUMIFS(t_reator[p],t_reator[tipo],t_instalado[[#This Row],[T.2]],t_reator[w],t_instalado[[#This Row],[P.2(W)]]),"")</f>
        <v/>
      </c>
      <c r="Q451" s="1" t="str">
        <f>IF(t_instalado[[#This Row],[Q.3]]&lt;&gt;"",SUMIFS(t_reator[p],t_reator[tipo],t_instalado[[#This Row],[T.3]],t_reator[w],t_instalado[[#This Row],[P.3(W)]]),"")</f>
        <v/>
      </c>
      <c r="R451" s="1">
        <f>IF(t_instalado[[#This Row],[Q.1]]&lt;&gt;"",IFERROR(IFERROR(D451*(E451+O451)+G451*(H451+P451)+J451*(K451+Q451),D451*(E451+O451)+G451*(H451+P451)),D451*(E451+O451)),"")</f>
        <v>252</v>
      </c>
      <c r="S451" s="1">
        <f>IF(t_instalado[[#This Row],[Consumo_W]]&lt;&gt;"",ROUND(t_instalado[[#This Row],[Consumo_W]]/t_instalado[[#This Row],[Luminárias]],0),"")</f>
        <v>84</v>
      </c>
      <c r="T451" s="1">
        <f>IF(t_instalado[[#This Row],[Q.1]]&lt;&gt;"",SUMIFS(t_fluxo_lumin[fluxo],t_fluxo_lumin[tipo],t_instalado[[#This Row],[T.1]])*t_instalado[[#This Row],[P.1(W)]]*t_instalado[[#This Row],[Q.1]],"")</f>
        <v>23100</v>
      </c>
      <c r="U451" s="1" t="str">
        <f>IF(t_instalado[[#This Row],[Q.2]]&lt;&gt;"",SUMIFS(t_fluxo_lumin[fluxo],t_fluxo_lumin[tipo],t_instalado[[#This Row],[T.2]])*t_instalado[[#This Row],[Q.2]]*t_instalado[[#This Row],[P.2(W)]],"")</f>
        <v/>
      </c>
      <c r="V451" s="1" t="str">
        <f>IF(t_instalado[[#This Row],[Q.3]]&lt;&gt;"",SUMIFS(t_fluxo_lumin[fluxo],t_fluxo_lumin[tipo],t_instalado[[#This Row],[T.3]])*t_instalado[[#This Row],[Q.3]]*t_instalado[[#This Row],[P.3(W)]],"")</f>
        <v/>
      </c>
      <c r="W451" s="1">
        <f>IF(t_instalado[[#This Row],[Trecho]]&lt;&gt;"",SUM(t_instalado[[#This Row],[f.1]:[f.3]]),"")</f>
        <v>23100</v>
      </c>
      <c r="X451" s="19">
        <f>IF(t_instalado[[#This Row],[Trecho]]&lt;&gt;"",t_instalado[[#This Row],[Q.1]]+t_instalado[[#This Row],[Q.2]]+t_instalado[[#This Row],[Q.3]],"")</f>
        <v>3</v>
      </c>
      <c r="Y451" s="1">
        <f>IF(t_instalado[[#This Row],[FLUXO]]&lt;&gt;"",ROUND(t_instalado[[#This Row],[FLUXO]]/t_instalado[[#This Row],[Luminárias]],0),"")</f>
        <v>7700</v>
      </c>
      <c r="Z451" s="1">
        <f>IF(t_instalado[[#This Row],[Luminárias]]&lt;&gt;"",ROUND(t_instalado[[#This Row],[lm_médio]]/t_instalado[[#This Row],[W_médio]],2),"")</f>
        <v>91.67</v>
      </c>
    </row>
    <row r="452" spans="1:26" x14ac:dyDescent="0.25">
      <c r="A452" s="10">
        <v>115</v>
      </c>
      <c r="B452" s="8" t="str">
        <f>IFERROR(INDEX(t_sitio[Trecho], MATCH(t_instalado[[#This Row],[cód.]], t_sitio[cód], 0)), "")</f>
        <v>RUA INES GALVA DE SOUZA</v>
      </c>
      <c r="C452" s="40" t="s">
        <v>3</v>
      </c>
      <c r="D452" s="117">
        <v>3</v>
      </c>
      <c r="E452" s="117">
        <v>70</v>
      </c>
      <c r="F452" s="40"/>
      <c r="G452" s="117"/>
      <c r="H452" s="112"/>
      <c r="I452" s="40"/>
      <c r="J452" s="117"/>
      <c r="K452" s="41"/>
      <c r="L452" s="5"/>
      <c r="M452" s="9">
        <f>t_instalado[[#This Row],[Q.1]]+t_instalado[[#This Row],[Q.2]]+t_instalado[[#This Row],[Q.3]]</f>
        <v>3</v>
      </c>
      <c r="N452" s="9">
        <f>t_instalado[[#This Row],[Q.1]]+t_instalado[[#This Row],[Q.2]]+t_instalado[[#This Row],[Q.3]]</f>
        <v>3</v>
      </c>
      <c r="O452" s="1">
        <f>IF(t_instalado[[#This Row],[Q.1]]&lt;&gt;"",SUMIFS(t_reator[p],t_reator[tipo],t_instalado[[#This Row],[T.1]],t_reator[w],t_instalado[[#This Row],[P.1(W)]]),"")</f>
        <v>14</v>
      </c>
      <c r="P452" s="1" t="str">
        <f>IF(t_instalado[[#This Row],[Q.2]]&lt;&gt;"",SUMIFS(t_reator[p],t_reator[tipo],t_instalado[[#This Row],[T.2]],t_reator[w],t_instalado[[#This Row],[P.2(W)]]),"")</f>
        <v/>
      </c>
      <c r="Q452" s="1" t="str">
        <f>IF(t_instalado[[#This Row],[Q.3]]&lt;&gt;"",SUMIFS(t_reator[p],t_reator[tipo],t_instalado[[#This Row],[T.3]],t_reator[w],t_instalado[[#This Row],[P.3(W)]]),"")</f>
        <v/>
      </c>
      <c r="R452" s="1">
        <f>IF(t_instalado[[#This Row],[Q.1]]&lt;&gt;"",IFERROR(IFERROR(D452*(E452+O452)+G452*(H452+P452)+J452*(K452+Q452),D452*(E452+O452)+G452*(H452+P452)),D452*(E452+O452)),"")</f>
        <v>252</v>
      </c>
      <c r="S452" s="1">
        <f>IF(t_instalado[[#This Row],[Consumo_W]]&lt;&gt;"",ROUND(t_instalado[[#This Row],[Consumo_W]]/t_instalado[[#This Row],[Luminárias]],0),"")</f>
        <v>84</v>
      </c>
      <c r="T452" s="1">
        <f>IF(t_instalado[[#This Row],[Q.1]]&lt;&gt;"",SUMIFS(t_fluxo_lumin[fluxo],t_fluxo_lumin[tipo],t_instalado[[#This Row],[T.1]])*t_instalado[[#This Row],[P.1(W)]]*t_instalado[[#This Row],[Q.1]],"")</f>
        <v>23100</v>
      </c>
      <c r="U452" s="1" t="str">
        <f>IF(t_instalado[[#This Row],[Q.2]]&lt;&gt;"",SUMIFS(t_fluxo_lumin[fluxo],t_fluxo_lumin[tipo],t_instalado[[#This Row],[T.2]])*t_instalado[[#This Row],[Q.2]]*t_instalado[[#This Row],[P.2(W)]],"")</f>
        <v/>
      </c>
      <c r="V452" s="1" t="str">
        <f>IF(t_instalado[[#This Row],[Q.3]]&lt;&gt;"",SUMIFS(t_fluxo_lumin[fluxo],t_fluxo_lumin[tipo],t_instalado[[#This Row],[T.3]])*t_instalado[[#This Row],[Q.3]]*t_instalado[[#This Row],[P.3(W)]],"")</f>
        <v/>
      </c>
      <c r="W452" s="1">
        <f>IF(t_instalado[[#This Row],[Trecho]]&lt;&gt;"",SUM(t_instalado[[#This Row],[f.1]:[f.3]]),"")</f>
        <v>23100</v>
      </c>
      <c r="X452" s="19">
        <f>IF(t_instalado[[#This Row],[Trecho]]&lt;&gt;"",t_instalado[[#This Row],[Q.1]]+t_instalado[[#This Row],[Q.2]]+t_instalado[[#This Row],[Q.3]],"")</f>
        <v>3</v>
      </c>
      <c r="Y452" s="1">
        <f>IF(t_instalado[[#This Row],[FLUXO]]&lt;&gt;"",ROUND(t_instalado[[#This Row],[FLUXO]]/t_instalado[[#This Row],[Luminárias]],0),"")</f>
        <v>7700</v>
      </c>
      <c r="Z452" s="1">
        <f>IF(t_instalado[[#This Row],[Luminárias]]&lt;&gt;"",ROUND(t_instalado[[#This Row],[lm_médio]]/t_instalado[[#This Row],[W_médio]],2),"")</f>
        <v>91.67</v>
      </c>
    </row>
    <row r="453" spans="1:26" x14ac:dyDescent="0.25">
      <c r="A453" s="10">
        <v>116</v>
      </c>
      <c r="B453" s="8" t="str">
        <f>IFERROR(INDEX(t_sitio[Trecho], MATCH(t_instalado[[#This Row],[cód.]], t_sitio[cód], 0)), "")</f>
        <v>RUA IRENI ALBERGONI MENDES</v>
      </c>
      <c r="C453" s="40" t="s">
        <v>3</v>
      </c>
      <c r="D453" s="117">
        <v>4</v>
      </c>
      <c r="E453" s="117">
        <v>70</v>
      </c>
      <c r="F453" s="40"/>
      <c r="G453" s="117"/>
      <c r="H453" s="112"/>
      <c r="I453" s="40"/>
      <c r="J453" s="117"/>
      <c r="K453" s="41"/>
      <c r="L453" s="5"/>
      <c r="M453" s="9">
        <f>t_instalado[[#This Row],[Q.1]]+t_instalado[[#This Row],[Q.2]]+t_instalado[[#This Row],[Q.3]]</f>
        <v>4</v>
      </c>
      <c r="N453" s="9">
        <f>t_instalado[[#This Row],[Q.1]]+t_instalado[[#This Row],[Q.2]]+t_instalado[[#This Row],[Q.3]]</f>
        <v>4</v>
      </c>
      <c r="O453" s="1">
        <f>IF(t_instalado[[#This Row],[Q.1]]&lt;&gt;"",SUMIFS(t_reator[p],t_reator[tipo],t_instalado[[#This Row],[T.1]],t_reator[w],t_instalado[[#This Row],[P.1(W)]]),"")</f>
        <v>14</v>
      </c>
      <c r="P453" s="1" t="str">
        <f>IF(t_instalado[[#This Row],[Q.2]]&lt;&gt;"",SUMIFS(t_reator[p],t_reator[tipo],t_instalado[[#This Row],[T.2]],t_reator[w],t_instalado[[#This Row],[P.2(W)]]),"")</f>
        <v/>
      </c>
      <c r="Q453" s="1" t="str">
        <f>IF(t_instalado[[#This Row],[Q.3]]&lt;&gt;"",SUMIFS(t_reator[p],t_reator[tipo],t_instalado[[#This Row],[T.3]],t_reator[w],t_instalado[[#This Row],[P.3(W)]]),"")</f>
        <v/>
      </c>
      <c r="R453" s="1">
        <f>IF(t_instalado[[#This Row],[Q.1]]&lt;&gt;"",IFERROR(IFERROR(D453*(E453+O453)+G453*(H453+P453)+J453*(K453+Q453),D453*(E453+O453)+G453*(H453+P453)),D453*(E453+O453)),"")</f>
        <v>336</v>
      </c>
      <c r="S453" s="1">
        <f>IF(t_instalado[[#This Row],[Consumo_W]]&lt;&gt;"",ROUND(t_instalado[[#This Row],[Consumo_W]]/t_instalado[[#This Row],[Luminárias]],0),"")</f>
        <v>84</v>
      </c>
      <c r="T453" s="1">
        <f>IF(t_instalado[[#This Row],[Q.1]]&lt;&gt;"",SUMIFS(t_fluxo_lumin[fluxo],t_fluxo_lumin[tipo],t_instalado[[#This Row],[T.1]])*t_instalado[[#This Row],[P.1(W)]]*t_instalado[[#This Row],[Q.1]],"")</f>
        <v>30800</v>
      </c>
      <c r="U453" s="1" t="str">
        <f>IF(t_instalado[[#This Row],[Q.2]]&lt;&gt;"",SUMIFS(t_fluxo_lumin[fluxo],t_fluxo_lumin[tipo],t_instalado[[#This Row],[T.2]])*t_instalado[[#This Row],[Q.2]]*t_instalado[[#This Row],[P.2(W)]],"")</f>
        <v/>
      </c>
      <c r="V453" s="1" t="str">
        <f>IF(t_instalado[[#This Row],[Q.3]]&lt;&gt;"",SUMIFS(t_fluxo_lumin[fluxo],t_fluxo_lumin[tipo],t_instalado[[#This Row],[T.3]])*t_instalado[[#This Row],[Q.3]]*t_instalado[[#This Row],[P.3(W)]],"")</f>
        <v/>
      </c>
      <c r="W453" s="1">
        <f>IF(t_instalado[[#This Row],[Trecho]]&lt;&gt;"",SUM(t_instalado[[#This Row],[f.1]:[f.3]]),"")</f>
        <v>30800</v>
      </c>
      <c r="X453" s="19">
        <f>IF(t_instalado[[#This Row],[Trecho]]&lt;&gt;"",t_instalado[[#This Row],[Q.1]]+t_instalado[[#This Row],[Q.2]]+t_instalado[[#This Row],[Q.3]],"")</f>
        <v>4</v>
      </c>
      <c r="Y453" s="1">
        <f>IF(t_instalado[[#This Row],[FLUXO]]&lt;&gt;"",ROUND(t_instalado[[#This Row],[FLUXO]]/t_instalado[[#This Row],[Luminárias]],0),"")</f>
        <v>7700</v>
      </c>
      <c r="Z453" s="1">
        <f>IF(t_instalado[[#This Row],[Luminárias]]&lt;&gt;"",ROUND(t_instalado[[#This Row],[lm_médio]]/t_instalado[[#This Row],[W_médio]],2),"")</f>
        <v>91.67</v>
      </c>
    </row>
    <row r="454" spans="1:26" x14ac:dyDescent="0.25">
      <c r="A454" s="10">
        <v>117</v>
      </c>
      <c r="B454" s="8" t="str">
        <f>IFERROR(INDEX(t_sitio[Trecho], MATCH(t_instalado[[#This Row],[cód.]], t_sitio[cód], 0)), "")</f>
        <v>RUA ISABELA CASSIA DE QUEIROZ</v>
      </c>
      <c r="C454" s="40" t="s">
        <v>3</v>
      </c>
      <c r="D454" s="117">
        <v>8</v>
      </c>
      <c r="E454" s="117">
        <v>70</v>
      </c>
      <c r="F454" s="40"/>
      <c r="G454" s="117"/>
      <c r="H454" s="112"/>
      <c r="I454" s="40"/>
      <c r="J454" s="117"/>
      <c r="K454" s="41"/>
      <c r="L454" s="5"/>
      <c r="M454" s="9">
        <f>t_instalado[[#This Row],[Q.1]]+t_instalado[[#This Row],[Q.2]]+t_instalado[[#This Row],[Q.3]]</f>
        <v>8</v>
      </c>
      <c r="N454" s="9">
        <f>t_instalado[[#This Row],[Q.1]]+t_instalado[[#This Row],[Q.2]]+t_instalado[[#This Row],[Q.3]]</f>
        <v>8</v>
      </c>
      <c r="O454" s="1">
        <f>IF(t_instalado[[#This Row],[Q.1]]&lt;&gt;"",SUMIFS(t_reator[p],t_reator[tipo],t_instalado[[#This Row],[T.1]],t_reator[w],t_instalado[[#This Row],[P.1(W)]]),"")</f>
        <v>14</v>
      </c>
      <c r="P454" s="1" t="str">
        <f>IF(t_instalado[[#This Row],[Q.2]]&lt;&gt;"",SUMIFS(t_reator[p],t_reator[tipo],t_instalado[[#This Row],[T.2]],t_reator[w],t_instalado[[#This Row],[P.2(W)]]),"")</f>
        <v/>
      </c>
      <c r="Q454" s="1" t="str">
        <f>IF(t_instalado[[#This Row],[Q.3]]&lt;&gt;"",SUMIFS(t_reator[p],t_reator[tipo],t_instalado[[#This Row],[T.3]],t_reator[w],t_instalado[[#This Row],[P.3(W)]]),"")</f>
        <v/>
      </c>
      <c r="R454" s="1">
        <f>IF(t_instalado[[#This Row],[Q.1]]&lt;&gt;"",IFERROR(IFERROR(D454*(E454+O454)+G454*(H454+P454)+J454*(K454+Q454),D454*(E454+O454)+G454*(H454+P454)),D454*(E454+O454)),"")</f>
        <v>672</v>
      </c>
      <c r="S454" s="1">
        <f>IF(t_instalado[[#This Row],[Consumo_W]]&lt;&gt;"",ROUND(t_instalado[[#This Row],[Consumo_W]]/t_instalado[[#This Row],[Luminárias]],0),"")</f>
        <v>84</v>
      </c>
      <c r="T454" s="1">
        <f>IF(t_instalado[[#This Row],[Q.1]]&lt;&gt;"",SUMIFS(t_fluxo_lumin[fluxo],t_fluxo_lumin[tipo],t_instalado[[#This Row],[T.1]])*t_instalado[[#This Row],[P.1(W)]]*t_instalado[[#This Row],[Q.1]],"")</f>
        <v>61600</v>
      </c>
      <c r="U454" s="1" t="str">
        <f>IF(t_instalado[[#This Row],[Q.2]]&lt;&gt;"",SUMIFS(t_fluxo_lumin[fluxo],t_fluxo_lumin[tipo],t_instalado[[#This Row],[T.2]])*t_instalado[[#This Row],[Q.2]]*t_instalado[[#This Row],[P.2(W)]],"")</f>
        <v/>
      </c>
      <c r="V454" s="1" t="str">
        <f>IF(t_instalado[[#This Row],[Q.3]]&lt;&gt;"",SUMIFS(t_fluxo_lumin[fluxo],t_fluxo_lumin[tipo],t_instalado[[#This Row],[T.3]])*t_instalado[[#This Row],[Q.3]]*t_instalado[[#This Row],[P.3(W)]],"")</f>
        <v/>
      </c>
      <c r="W454" s="1">
        <f>IF(t_instalado[[#This Row],[Trecho]]&lt;&gt;"",SUM(t_instalado[[#This Row],[f.1]:[f.3]]),"")</f>
        <v>61600</v>
      </c>
      <c r="X454" s="19">
        <f>IF(t_instalado[[#This Row],[Trecho]]&lt;&gt;"",t_instalado[[#This Row],[Q.1]]+t_instalado[[#This Row],[Q.2]]+t_instalado[[#This Row],[Q.3]],"")</f>
        <v>8</v>
      </c>
      <c r="Y454" s="1">
        <f>IF(t_instalado[[#This Row],[FLUXO]]&lt;&gt;"",ROUND(t_instalado[[#This Row],[FLUXO]]/t_instalado[[#This Row],[Luminárias]],0),"")</f>
        <v>7700</v>
      </c>
      <c r="Z454" s="1">
        <f>IF(t_instalado[[#This Row],[Luminárias]]&lt;&gt;"",ROUND(t_instalado[[#This Row],[lm_médio]]/t_instalado[[#This Row],[W_médio]],2),"")</f>
        <v>91.67</v>
      </c>
    </row>
    <row r="455" spans="1:26" x14ac:dyDescent="0.25">
      <c r="A455" s="10">
        <v>118</v>
      </c>
      <c r="B455" s="8" t="str">
        <f>IFERROR(INDEX(t_sitio[Trecho], MATCH(t_instalado[[#This Row],[cód.]], t_sitio[cód], 0)), "")</f>
        <v>RUA IVONE DE ALMEIDA COSTA</v>
      </c>
      <c r="C455" s="40" t="s">
        <v>3</v>
      </c>
      <c r="D455" s="117">
        <v>6</v>
      </c>
      <c r="E455" s="117">
        <v>70</v>
      </c>
      <c r="F455" s="40"/>
      <c r="G455" s="117"/>
      <c r="H455" s="112"/>
      <c r="I455" s="40"/>
      <c r="J455" s="117"/>
      <c r="K455" s="41"/>
      <c r="L455" s="5"/>
      <c r="M455" s="9">
        <f>t_instalado[[#This Row],[Q.1]]+t_instalado[[#This Row],[Q.2]]+t_instalado[[#This Row],[Q.3]]</f>
        <v>6</v>
      </c>
      <c r="N455" s="9">
        <f>t_instalado[[#This Row],[Q.1]]+t_instalado[[#This Row],[Q.2]]+t_instalado[[#This Row],[Q.3]]</f>
        <v>6</v>
      </c>
      <c r="O455" s="1">
        <f>IF(t_instalado[[#This Row],[Q.1]]&lt;&gt;"",SUMIFS(t_reator[p],t_reator[tipo],t_instalado[[#This Row],[T.1]],t_reator[w],t_instalado[[#This Row],[P.1(W)]]),"")</f>
        <v>14</v>
      </c>
      <c r="P455" s="1" t="str">
        <f>IF(t_instalado[[#This Row],[Q.2]]&lt;&gt;"",SUMIFS(t_reator[p],t_reator[tipo],t_instalado[[#This Row],[T.2]],t_reator[w],t_instalado[[#This Row],[P.2(W)]]),"")</f>
        <v/>
      </c>
      <c r="Q455" s="1" t="str">
        <f>IF(t_instalado[[#This Row],[Q.3]]&lt;&gt;"",SUMIFS(t_reator[p],t_reator[tipo],t_instalado[[#This Row],[T.3]],t_reator[w],t_instalado[[#This Row],[P.3(W)]]),"")</f>
        <v/>
      </c>
      <c r="R455" s="1">
        <f>IF(t_instalado[[#This Row],[Q.1]]&lt;&gt;"",IFERROR(IFERROR(D455*(E455+O455)+G455*(H455+P455)+J455*(K455+Q455),D455*(E455+O455)+G455*(H455+P455)),D455*(E455+O455)),"")</f>
        <v>504</v>
      </c>
      <c r="S455" s="1">
        <f>IF(t_instalado[[#This Row],[Consumo_W]]&lt;&gt;"",ROUND(t_instalado[[#This Row],[Consumo_W]]/t_instalado[[#This Row],[Luminárias]],0),"")</f>
        <v>84</v>
      </c>
      <c r="T455" s="1">
        <f>IF(t_instalado[[#This Row],[Q.1]]&lt;&gt;"",SUMIFS(t_fluxo_lumin[fluxo],t_fluxo_lumin[tipo],t_instalado[[#This Row],[T.1]])*t_instalado[[#This Row],[P.1(W)]]*t_instalado[[#This Row],[Q.1]],"")</f>
        <v>46200</v>
      </c>
      <c r="U455" s="1" t="str">
        <f>IF(t_instalado[[#This Row],[Q.2]]&lt;&gt;"",SUMIFS(t_fluxo_lumin[fluxo],t_fluxo_lumin[tipo],t_instalado[[#This Row],[T.2]])*t_instalado[[#This Row],[Q.2]]*t_instalado[[#This Row],[P.2(W)]],"")</f>
        <v/>
      </c>
      <c r="V455" s="1" t="str">
        <f>IF(t_instalado[[#This Row],[Q.3]]&lt;&gt;"",SUMIFS(t_fluxo_lumin[fluxo],t_fluxo_lumin[tipo],t_instalado[[#This Row],[T.3]])*t_instalado[[#This Row],[Q.3]]*t_instalado[[#This Row],[P.3(W)]],"")</f>
        <v/>
      </c>
      <c r="W455" s="1">
        <f>IF(t_instalado[[#This Row],[Trecho]]&lt;&gt;"",SUM(t_instalado[[#This Row],[f.1]:[f.3]]),"")</f>
        <v>46200</v>
      </c>
      <c r="X455" s="19">
        <f>IF(t_instalado[[#This Row],[Trecho]]&lt;&gt;"",t_instalado[[#This Row],[Q.1]]+t_instalado[[#This Row],[Q.2]]+t_instalado[[#This Row],[Q.3]],"")</f>
        <v>6</v>
      </c>
      <c r="Y455" s="1">
        <f>IF(t_instalado[[#This Row],[FLUXO]]&lt;&gt;"",ROUND(t_instalado[[#This Row],[FLUXO]]/t_instalado[[#This Row],[Luminárias]],0),"")</f>
        <v>7700</v>
      </c>
      <c r="Z455" s="1">
        <f>IF(t_instalado[[#This Row],[Luminárias]]&lt;&gt;"",ROUND(t_instalado[[#This Row],[lm_médio]]/t_instalado[[#This Row],[W_médio]],2),"")</f>
        <v>91.67</v>
      </c>
    </row>
    <row r="456" spans="1:26" x14ac:dyDescent="0.25">
      <c r="A456" s="10">
        <v>119</v>
      </c>
      <c r="B456" s="8" t="str">
        <f>IFERROR(INDEX(t_sitio[Trecho], MATCH(t_instalado[[#This Row],[cód.]], t_sitio[cód], 0)), "")</f>
        <v>RUA IZALTINA A BUENO</v>
      </c>
      <c r="C456" s="40" t="s">
        <v>3</v>
      </c>
      <c r="D456" s="117">
        <v>2</v>
      </c>
      <c r="E456" s="117">
        <v>70</v>
      </c>
      <c r="F456" s="40"/>
      <c r="G456" s="117"/>
      <c r="H456" s="112"/>
      <c r="I456" s="40"/>
      <c r="J456" s="117"/>
      <c r="K456" s="41"/>
      <c r="L456" s="5"/>
      <c r="M456" s="9">
        <f>t_instalado[[#This Row],[Q.1]]+t_instalado[[#This Row],[Q.2]]+t_instalado[[#This Row],[Q.3]]</f>
        <v>2</v>
      </c>
      <c r="N456" s="9">
        <f>t_instalado[[#This Row],[Q.1]]+t_instalado[[#This Row],[Q.2]]+t_instalado[[#This Row],[Q.3]]</f>
        <v>2</v>
      </c>
      <c r="O456" s="1">
        <f>IF(t_instalado[[#This Row],[Q.1]]&lt;&gt;"",SUMIFS(t_reator[p],t_reator[tipo],t_instalado[[#This Row],[T.1]],t_reator[w],t_instalado[[#This Row],[P.1(W)]]),"")</f>
        <v>14</v>
      </c>
      <c r="P456" s="1" t="str">
        <f>IF(t_instalado[[#This Row],[Q.2]]&lt;&gt;"",SUMIFS(t_reator[p],t_reator[tipo],t_instalado[[#This Row],[T.2]],t_reator[w],t_instalado[[#This Row],[P.2(W)]]),"")</f>
        <v/>
      </c>
      <c r="Q456" s="1" t="str">
        <f>IF(t_instalado[[#This Row],[Q.3]]&lt;&gt;"",SUMIFS(t_reator[p],t_reator[tipo],t_instalado[[#This Row],[T.3]],t_reator[w],t_instalado[[#This Row],[P.3(W)]]),"")</f>
        <v/>
      </c>
      <c r="R456" s="1">
        <f>IF(t_instalado[[#This Row],[Q.1]]&lt;&gt;"",IFERROR(IFERROR(D456*(E456+O456)+G456*(H456+P456)+J456*(K456+Q456),D456*(E456+O456)+G456*(H456+P456)),D456*(E456+O456)),"")</f>
        <v>168</v>
      </c>
      <c r="S456" s="1">
        <f>IF(t_instalado[[#This Row],[Consumo_W]]&lt;&gt;"",ROUND(t_instalado[[#This Row],[Consumo_W]]/t_instalado[[#This Row],[Luminárias]],0),"")</f>
        <v>84</v>
      </c>
      <c r="T456" s="1">
        <f>IF(t_instalado[[#This Row],[Q.1]]&lt;&gt;"",SUMIFS(t_fluxo_lumin[fluxo],t_fluxo_lumin[tipo],t_instalado[[#This Row],[T.1]])*t_instalado[[#This Row],[P.1(W)]]*t_instalado[[#This Row],[Q.1]],"")</f>
        <v>15400</v>
      </c>
      <c r="U456" s="1" t="str">
        <f>IF(t_instalado[[#This Row],[Q.2]]&lt;&gt;"",SUMIFS(t_fluxo_lumin[fluxo],t_fluxo_lumin[tipo],t_instalado[[#This Row],[T.2]])*t_instalado[[#This Row],[Q.2]]*t_instalado[[#This Row],[P.2(W)]],"")</f>
        <v/>
      </c>
      <c r="V456" s="1" t="str">
        <f>IF(t_instalado[[#This Row],[Q.3]]&lt;&gt;"",SUMIFS(t_fluxo_lumin[fluxo],t_fluxo_lumin[tipo],t_instalado[[#This Row],[T.3]])*t_instalado[[#This Row],[Q.3]]*t_instalado[[#This Row],[P.3(W)]],"")</f>
        <v/>
      </c>
      <c r="W456" s="1">
        <f>IF(t_instalado[[#This Row],[Trecho]]&lt;&gt;"",SUM(t_instalado[[#This Row],[f.1]:[f.3]]),"")</f>
        <v>15400</v>
      </c>
      <c r="X456" s="19">
        <f>IF(t_instalado[[#This Row],[Trecho]]&lt;&gt;"",t_instalado[[#This Row],[Q.1]]+t_instalado[[#This Row],[Q.2]]+t_instalado[[#This Row],[Q.3]],"")</f>
        <v>2</v>
      </c>
      <c r="Y456" s="1">
        <f>IF(t_instalado[[#This Row],[FLUXO]]&lt;&gt;"",ROUND(t_instalado[[#This Row],[FLUXO]]/t_instalado[[#This Row],[Luminárias]],0),"")</f>
        <v>7700</v>
      </c>
      <c r="Z456" s="1">
        <f>IF(t_instalado[[#This Row],[Luminárias]]&lt;&gt;"",ROUND(t_instalado[[#This Row],[lm_médio]]/t_instalado[[#This Row],[W_médio]],2),"")</f>
        <v>91.67</v>
      </c>
    </row>
    <row r="457" spans="1:26" x14ac:dyDescent="0.25">
      <c r="A457" s="10">
        <v>120</v>
      </c>
      <c r="B457" s="8" t="str">
        <f>IFERROR(INDEX(t_sitio[Trecho], MATCH(t_instalado[[#This Row],[cód.]], t_sitio[cód], 0)), "")</f>
        <v>RUA JACOB NEUMAN</v>
      </c>
      <c r="C457" s="40" t="s">
        <v>3</v>
      </c>
      <c r="D457" s="117">
        <v>8</v>
      </c>
      <c r="E457" s="117">
        <v>70</v>
      </c>
      <c r="F457" s="40"/>
      <c r="G457" s="117"/>
      <c r="H457" s="112"/>
      <c r="I457" s="40"/>
      <c r="J457" s="117"/>
      <c r="K457" s="41"/>
      <c r="L457" s="5"/>
      <c r="M457" s="9">
        <f>t_instalado[[#This Row],[Q.1]]+t_instalado[[#This Row],[Q.2]]+t_instalado[[#This Row],[Q.3]]</f>
        <v>8</v>
      </c>
      <c r="N457" s="9">
        <f>t_instalado[[#This Row],[Q.1]]+t_instalado[[#This Row],[Q.2]]+t_instalado[[#This Row],[Q.3]]</f>
        <v>8</v>
      </c>
      <c r="O457" s="1">
        <f>IF(t_instalado[[#This Row],[Q.1]]&lt;&gt;"",SUMIFS(t_reator[p],t_reator[tipo],t_instalado[[#This Row],[T.1]],t_reator[w],t_instalado[[#This Row],[P.1(W)]]),"")</f>
        <v>14</v>
      </c>
      <c r="P457" s="1" t="str">
        <f>IF(t_instalado[[#This Row],[Q.2]]&lt;&gt;"",SUMIFS(t_reator[p],t_reator[tipo],t_instalado[[#This Row],[T.2]],t_reator[w],t_instalado[[#This Row],[P.2(W)]]),"")</f>
        <v/>
      </c>
      <c r="Q457" s="1" t="str">
        <f>IF(t_instalado[[#This Row],[Q.3]]&lt;&gt;"",SUMIFS(t_reator[p],t_reator[tipo],t_instalado[[#This Row],[T.3]],t_reator[w],t_instalado[[#This Row],[P.3(W)]]),"")</f>
        <v/>
      </c>
      <c r="R457" s="1">
        <f>IF(t_instalado[[#This Row],[Q.1]]&lt;&gt;"",IFERROR(IFERROR(D457*(E457+O457)+G457*(H457+P457)+J457*(K457+Q457),D457*(E457+O457)+G457*(H457+P457)),D457*(E457+O457)),"")</f>
        <v>672</v>
      </c>
      <c r="S457" s="1">
        <f>IF(t_instalado[[#This Row],[Consumo_W]]&lt;&gt;"",ROUND(t_instalado[[#This Row],[Consumo_W]]/t_instalado[[#This Row],[Luminárias]],0),"")</f>
        <v>84</v>
      </c>
      <c r="T457" s="1">
        <f>IF(t_instalado[[#This Row],[Q.1]]&lt;&gt;"",SUMIFS(t_fluxo_lumin[fluxo],t_fluxo_lumin[tipo],t_instalado[[#This Row],[T.1]])*t_instalado[[#This Row],[P.1(W)]]*t_instalado[[#This Row],[Q.1]],"")</f>
        <v>61600</v>
      </c>
      <c r="U457" s="1" t="str">
        <f>IF(t_instalado[[#This Row],[Q.2]]&lt;&gt;"",SUMIFS(t_fluxo_lumin[fluxo],t_fluxo_lumin[tipo],t_instalado[[#This Row],[T.2]])*t_instalado[[#This Row],[Q.2]]*t_instalado[[#This Row],[P.2(W)]],"")</f>
        <v/>
      </c>
      <c r="V457" s="1" t="str">
        <f>IF(t_instalado[[#This Row],[Q.3]]&lt;&gt;"",SUMIFS(t_fluxo_lumin[fluxo],t_fluxo_lumin[tipo],t_instalado[[#This Row],[T.3]])*t_instalado[[#This Row],[Q.3]]*t_instalado[[#This Row],[P.3(W)]],"")</f>
        <v/>
      </c>
      <c r="W457" s="1">
        <f>IF(t_instalado[[#This Row],[Trecho]]&lt;&gt;"",SUM(t_instalado[[#This Row],[f.1]:[f.3]]),"")</f>
        <v>61600</v>
      </c>
      <c r="X457" s="19">
        <f>IF(t_instalado[[#This Row],[Trecho]]&lt;&gt;"",t_instalado[[#This Row],[Q.1]]+t_instalado[[#This Row],[Q.2]]+t_instalado[[#This Row],[Q.3]],"")</f>
        <v>8</v>
      </c>
      <c r="Y457" s="1">
        <f>IF(t_instalado[[#This Row],[FLUXO]]&lt;&gt;"",ROUND(t_instalado[[#This Row],[FLUXO]]/t_instalado[[#This Row],[Luminárias]],0),"")</f>
        <v>7700</v>
      </c>
      <c r="Z457" s="1">
        <f>IF(t_instalado[[#This Row],[Luminárias]]&lt;&gt;"",ROUND(t_instalado[[#This Row],[lm_médio]]/t_instalado[[#This Row],[W_médio]],2),"")</f>
        <v>91.67</v>
      </c>
    </row>
    <row r="458" spans="1:26" x14ac:dyDescent="0.25">
      <c r="A458" s="10">
        <v>121</v>
      </c>
      <c r="B458" s="8" t="str">
        <f>IFERROR(INDEX(t_sitio[Trecho], MATCH(t_instalado[[#This Row],[cód.]], t_sitio[cód], 0)), "")</f>
        <v>RUA JAIME ALVES BUENO</v>
      </c>
      <c r="C458" s="40" t="s">
        <v>3</v>
      </c>
      <c r="D458" s="117">
        <v>2</v>
      </c>
      <c r="E458" s="117">
        <v>70</v>
      </c>
      <c r="F458" s="40"/>
      <c r="G458" s="117"/>
      <c r="H458" s="112"/>
      <c r="I458" s="40"/>
      <c r="J458" s="117"/>
      <c r="K458" s="41"/>
      <c r="L458" s="5"/>
      <c r="M458" s="9">
        <f>t_instalado[[#This Row],[Q.1]]+t_instalado[[#This Row],[Q.2]]+t_instalado[[#This Row],[Q.3]]</f>
        <v>2</v>
      </c>
      <c r="N458" s="9">
        <f>t_instalado[[#This Row],[Q.1]]+t_instalado[[#This Row],[Q.2]]+t_instalado[[#This Row],[Q.3]]</f>
        <v>2</v>
      </c>
      <c r="O458" s="1">
        <f>IF(t_instalado[[#This Row],[Q.1]]&lt;&gt;"",SUMIFS(t_reator[p],t_reator[tipo],t_instalado[[#This Row],[T.1]],t_reator[w],t_instalado[[#This Row],[P.1(W)]]),"")</f>
        <v>14</v>
      </c>
      <c r="P458" s="1" t="str">
        <f>IF(t_instalado[[#This Row],[Q.2]]&lt;&gt;"",SUMIFS(t_reator[p],t_reator[tipo],t_instalado[[#This Row],[T.2]],t_reator[w],t_instalado[[#This Row],[P.2(W)]]),"")</f>
        <v/>
      </c>
      <c r="Q458" s="1" t="str">
        <f>IF(t_instalado[[#This Row],[Q.3]]&lt;&gt;"",SUMIFS(t_reator[p],t_reator[tipo],t_instalado[[#This Row],[T.3]],t_reator[w],t_instalado[[#This Row],[P.3(W)]]),"")</f>
        <v/>
      </c>
      <c r="R458" s="1">
        <f>IF(t_instalado[[#This Row],[Q.1]]&lt;&gt;"",IFERROR(IFERROR(D458*(E458+O458)+G458*(H458+P458)+J458*(K458+Q458),D458*(E458+O458)+G458*(H458+P458)),D458*(E458+O458)),"")</f>
        <v>168</v>
      </c>
      <c r="S458" s="1">
        <f>IF(t_instalado[[#This Row],[Consumo_W]]&lt;&gt;"",ROUND(t_instalado[[#This Row],[Consumo_W]]/t_instalado[[#This Row],[Luminárias]],0),"")</f>
        <v>84</v>
      </c>
      <c r="T458" s="1">
        <f>IF(t_instalado[[#This Row],[Q.1]]&lt;&gt;"",SUMIFS(t_fluxo_lumin[fluxo],t_fluxo_lumin[tipo],t_instalado[[#This Row],[T.1]])*t_instalado[[#This Row],[P.1(W)]]*t_instalado[[#This Row],[Q.1]],"")</f>
        <v>15400</v>
      </c>
      <c r="U458" s="1" t="str">
        <f>IF(t_instalado[[#This Row],[Q.2]]&lt;&gt;"",SUMIFS(t_fluxo_lumin[fluxo],t_fluxo_lumin[tipo],t_instalado[[#This Row],[T.2]])*t_instalado[[#This Row],[Q.2]]*t_instalado[[#This Row],[P.2(W)]],"")</f>
        <v/>
      </c>
      <c r="V458" s="1" t="str">
        <f>IF(t_instalado[[#This Row],[Q.3]]&lt;&gt;"",SUMIFS(t_fluxo_lumin[fluxo],t_fluxo_lumin[tipo],t_instalado[[#This Row],[T.3]])*t_instalado[[#This Row],[Q.3]]*t_instalado[[#This Row],[P.3(W)]],"")</f>
        <v/>
      </c>
      <c r="W458" s="1">
        <f>IF(t_instalado[[#This Row],[Trecho]]&lt;&gt;"",SUM(t_instalado[[#This Row],[f.1]:[f.3]]),"")</f>
        <v>15400</v>
      </c>
      <c r="X458" s="19">
        <f>IF(t_instalado[[#This Row],[Trecho]]&lt;&gt;"",t_instalado[[#This Row],[Q.1]]+t_instalado[[#This Row],[Q.2]]+t_instalado[[#This Row],[Q.3]],"")</f>
        <v>2</v>
      </c>
      <c r="Y458" s="1">
        <f>IF(t_instalado[[#This Row],[FLUXO]]&lt;&gt;"",ROUND(t_instalado[[#This Row],[FLUXO]]/t_instalado[[#This Row],[Luminárias]],0),"")</f>
        <v>7700</v>
      </c>
      <c r="Z458" s="1">
        <f>IF(t_instalado[[#This Row],[Luminárias]]&lt;&gt;"",ROUND(t_instalado[[#This Row],[lm_médio]]/t_instalado[[#This Row],[W_médio]],2),"")</f>
        <v>91.67</v>
      </c>
    </row>
    <row r="459" spans="1:26" x14ac:dyDescent="0.25">
      <c r="A459" s="10">
        <v>122</v>
      </c>
      <c r="B459" s="8" t="str">
        <f>IFERROR(INDEX(t_sitio[Trecho], MATCH(t_instalado[[#This Row],[cód.]], t_sitio[cód], 0)), "")</f>
        <v>RUA JAIME CARVALHO DE SANTANA</v>
      </c>
      <c r="C459" s="40" t="s">
        <v>3</v>
      </c>
      <c r="D459" s="117">
        <v>4</v>
      </c>
      <c r="E459" s="117">
        <v>70</v>
      </c>
      <c r="F459" s="40"/>
      <c r="G459" s="117"/>
      <c r="H459" s="112"/>
      <c r="I459" s="40"/>
      <c r="J459" s="117"/>
      <c r="K459" s="41"/>
      <c r="L459" s="5"/>
      <c r="M459" s="9">
        <f>t_instalado[[#This Row],[Q.1]]+t_instalado[[#This Row],[Q.2]]+t_instalado[[#This Row],[Q.3]]</f>
        <v>4</v>
      </c>
      <c r="N459" s="9">
        <f>t_instalado[[#This Row],[Q.1]]+t_instalado[[#This Row],[Q.2]]+t_instalado[[#This Row],[Q.3]]</f>
        <v>4</v>
      </c>
      <c r="O459" s="1">
        <f>IF(t_instalado[[#This Row],[Q.1]]&lt;&gt;"",SUMIFS(t_reator[p],t_reator[tipo],t_instalado[[#This Row],[T.1]],t_reator[w],t_instalado[[#This Row],[P.1(W)]]),"")</f>
        <v>14</v>
      </c>
      <c r="P459" s="1" t="str">
        <f>IF(t_instalado[[#This Row],[Q.2]]&lt;&gt;"",SUMIFS(t_reator[p],t_reator[tipo],t_instalado[[#This Row],[T.2]],t_reator[w],t_instalado[[#This Row],[P.2(W)]]),"")</f>
        <v/>
      </c>
      <c r="Q459" s="1" t="str">
        <f>IF(t_instalado[[#This Row],[Q.3]]&lt;&gt;"",SUMIFS(t_reator[p],t_reator[tipo],t_instalado[[#This Row],[T.3]],t_reator[w],t_instalado[[#This Row],[P.3(W)]]),"")</f>
        <v/>
      </c>
      <c r="R459" s="1">
        <f>IF(t_instalado[[#This Row],[Q.1]]&lt;&gt;"",IFERROR(IFERROR(D459*(E459+O459)+G459*(H459+P459)+J459*(K459+Q459),D459*(E459+O459)+G459*(H459+P459)),D459*(E459+O459)),"")</f>
        <v>336</v>
      </c>
      <c r="S459" s="1">
        <f>IF(t_instalado[[#This Row],[Consumo_W]]&lt;&gt;"",ROUND(t_instalado[[#This Row],[Consumo_W]]/t_instalado[[#This Row],[Luminárias]],0),"")</f>
        <v>84</v>
      </c>
      <c r="T459" s="1">
        <f>IF(t_instalado[[#This Row],[Q.1]]&lt;&gt;"",SUMIFS(t_fluxo_lumin[fluxo],t_fluxo_lumin[tipo],t_instalado[[#This Row],[T.1]])*t_instalado[[#This Row],[P.1(W)]]*t_instalado[[#This Row],[Q.1]],"")</f>
        <v>30800</v>
      </c>
      <c r="U459" s="1" t="str">
        <f>IF(t_instalado[[#This Row],[Q.2]]&lt;&gt;"",SUMIFS(t_fluxo_lumin[fluxo],t_fluxo_lumin[tipo],t_instalado[[#This Row],[T.2]])*t_instalado[[#This Row],[Q.2]]*t_instalado[[#This Row],[P.2(W)]],"")</f>
        <v/>
      </c>
      <c r="V459" s="1" t="str">
        <f>IF(t_instalado[[#This Row],[Q.3]]&lt;&gt;"",SUMIFS(t_fluxo_lumin[fluxo],t_fluxo_lumin[tipo],t_instalado[[#This Row],[T.3]])*t_instalado[[#This Row],[Q.3]]*t_instalado[[#This Row],[P.3(W)]],"")</f>
        <v/>
      </c>
      <c r="W459" s="1">
        <f>IF(t_instalado[[#This Row],[Trecho]]&lt;&gt;"",SUM(t_instalado[[#This Row],[f.1]:[f.3]]),"")</f>
        <v>30800</v>
      </c>
      <c r="X459" s="19">
        <f>IF(t_instalado[[#This Row],[Trecho]]&lt;&gt;"",t_instalado[[#This Row],[Q.1]]+t_instalado[[#This Row],[Q.2]]+t_instalado[[#This Row],[Q.3]],"")</f>
        <v>4</v>
      </c>
      <c r="Y459" s="1">
        <f>IF(t_instalado[[#This Row],[FLUXO]]&lt;&gt;"",ROUND(t_instalado[[#This Row],[FLUXO]]/t_instalado[[#This Row],[Luminárias]],0),"")</f>
        <v>7700</v>
      </c>
      <c r="Z459" s="1">
        <f>IF(t_instalado[[#This Row],[Luminárias]]&lt;&gt;"",ROUND(t_instalado[[#This Row],[lm_médio]]/t_instalado[[#This Row],[W_médio]],2),"")</f>
        <v>91.67</v>
      </c>
    </row>
    <row r="460" spans="1:26" x14ac:dyDescent="0.25">
      <c r="A460" s="10">
        <v>123</v>
      </c>
      <c r="B460" s="8" t="str">
        <f>IFERROR(INDEX(t_sitio[Trecho], MATCH(t_instalado[[#This Row],[cód.]], t_sitio[cód], 0)), "")</f>
        <v>RUA JAIME NOGUEIRA</v>
      </c>
      <c r="C460" s="40" t="s">
        <v>3</v>
      </c>
      <c r="D460" s="117">
        <v>2</v>
      </c>
      <c r="E460" s="117">
        <v>70</v>
      </c>
      <c r="F460" s="40"/>
      <c r="G460" s="117"/>
      <c r="H460" s="112"/>
      <c r="I460" s="40"/>
      <c r="J460" s="117"/>
      <c r="K460" s="41"/>
      <c r="L460" s="5"/>
      <c r="M460" s="9">
        <f>t_instalado[[#This Row],[Q.1]]+t_instalado[[#This Row],[Q.2]]+t_instalado[[#This Row],[Q.3]]</f>
        <v>2</v>
      </c>
      <c r="N460" s="9">
        <f>t_instalado[[#This Row],[Q.1]]+t_instalado[[#This Row],[Q.2]]+t_instalado[[#This Row],[Q.3]]</f>
        <v>2</v>
      </c>
      <c r="O460" s="1">
        <f>IF(t_instalado[[#This Row],[Q.1]]&lt;&gt;"",SUMIFS(t_reator[p],t_reator[tipo],t_instalado[[#This Row],[T.1]],t_reator[w],t_instalado[[#This Row],[P.1(W)]]),"")</f>
        <v>14</v>
      </c>
      <c r="P460" s="1" t="str">
        <f>IF(t_instalado[[#This Row],[Q.2]]&lt;&gt;"",SUMIFS(t_reator[p],t_reator[tipo],t_instalado[[#This Row],[T.2]],t_reator[w],t_instalado[[#This Row],[P.2(W)]]),"")</f>
        <v/>
      </c>
      <c r="Q460" s="1" t="str">
        <f>IF(t_instalado[[#This Row],[Q.3]]&lt;&gt;"",SUMIFS(t_reator[p],t_reator[tipo],t_instalado[[#This Row],[T.3]],t_reator[w],t_instalado[[#This Row],[P.3(W)]]),"")</f>
        <v/>
      </c>
      <c r="R460" s="1">
        <f>IF(t_instalado[[#This Row],[Q.1]]&lt;&gt;"",IFERROR(IFERROR(D460*(E460+O460)+G460*(H460+P460)+J460*(K460+Q460),D460*(E460+O460)+G460*(H460+P460)),D460*(E460+O460)),"")</f>
        <v>168</v>
      </c>
      <c r="S460" s="1">
        <f>IF(t_instalado[[#This Row],[Consumo_W]]&lt;&gt;"",ROUND(t_instalado[[#This Row],[Consumo_W]]/t_instalado[[#This Row],[Luminárias]],0),"")</f>
        <v>84</v>
      </c>
      <c r="T460" s="1">
        <f>IF(t_instalado[[#This Row],[Q.1]]&lt;&gt;"",SUMIFS(t_fluxo_lumin[fluxo],t_fluxo_lumin[tipo],t_instalado[[#This Row],[T.1]])*t_instalado[[#This Row],[P.1(W)]]*t_instalado[[#This Row],[Q.1]],"")</f>
        <v>15400</v>
      </c>
      <c r="U460" s="1" t="str">
        <f>IF(t_instalado[[#This Row],[Q.2]]&lt;&gt;"",SUMIFS(t_fluxo_lumin[fluxo],t_fluxo_lumin[tipo],t_instalado[[#This Row],[T.2]])*t_instalado[[#This Row],[Q.2]]*t_instalado[[#This Row],[P.2(W)]],"")</f>
        <v/>
      </c>
      <c r="V460" s="1" t="str">
        <f>IF(t_instalado[[#This Row],[Q.3]]&lt;&gt;"",SUMIFS(t_fluxo_lumin[fluxo],t_fluxo_lumin[tipo],t_instalado[[#This Row],[T.3]])*t_instalado[[#This Row],[Q.3]]*t_instalado[[#This Row],[P.3(W)]],"")</f>
        <v/>
      </c>
      <c r="W460" s="1">
        <f>IF(t_instalado[[#This Row],[Trecho]]&lt;&gt;"",SUM(t_instalado[[#This Row],[f.1]:[f.3]]),"")</f>
        <v>15400</v>
      </c>
      <c r="X460" s="19">
        <f>IF(t_instalado[[#This Row],[Trecho]]&lt;&gt;"",t_instalado[[#This Row],[Q.1]]+t_instalado[[#This Row],[Q.2]]+t_instalado[[#This Row],[Q.3]],"")</f>
        <v>2</v>
      </c>
      <c r="Y460" s="1">
        <f>IF(t_instalado[[#This Row],[FLUXO]]&lt;&gt;"",ROUND(t_instalado[[#This Row],[FLUXO]]/t_instalado[[#This Row],[Luminárias]],0),"")</f>
        <v>7700</v>
      </c>
      <c r="Z460" s="1">
        <f>IF(t_instalado[[#This Row],[Luminárias]]&lt;&gt;"",ROUND(t_instalado[[#This Row],[lm_médio]]/t_instalado[[#This Row],[W_médio]],2),"")</f>
        <v>91.67</v>
      </c>
    </row>
    <row r="461" spans="1:26" x14ac:dyDescent="0.25">
      <c r="A461" s="10">
        <v>124</v>
      </c>
      <c r="B461" s="8" t="str">
        <f>IFERROR(INDEX(t_sitio[Trecho], MATCH(t_instalado[[#This Row],[cód.]], t_sitio[cód], 0)), "")</f>
        <v>RUA JANETE FADEL HEIDGGER</v>
      </c>
      <c r="C461" s="40" t="s">
        <v>3</v>
      </c>
      <c r="D461" s="117">
        <v>1</v>
      </c>
      <c r="E461" s="117">
        <v>150</v>
      </c>
      <c r="F461" s="40"/>
      <c r="G461" s="117"/>
      <c r="H461" s="112"/>
      <c r="I461" s="40"/>
      <c r="J461" s="117"/>
      <c r="K461" s="41"/>
      <c r="L461" s="5"/>
      <c r="M461" s="9">
        <f>t_instalado[[#This Row],[Q.1]]+t_instalado[[#This Row],[Q.2]]+t_instalado[[#This Row],[Q.3]]</f>
        <v>1</v>
      </c>
      <c r="N461" s="9">
        <f>t_instalado[[#This Row],[Q.1]]+t_instalado[[#This Row],[Q.2]]+t_instalado[[#This Row],[Q.3]]</f>
        <v>1</v>
      </c>
      <c r="O461" s="1">
        <f>IF(t_instalado[[#This Row],[Q.1]]&lt;&gt;"",SUMIFS(t_reator[p],t_reator[tipo],t_instalado[[#This Row],[T.1]],t_reator[w],t_instalado[[#This Row],[P.1(W)]]),"")</f>
        <v>22</v>
      </c>
      <c r="P461" s="1" t="str">
        <f>IF(t_instalado[[#This Row],[Q.2]]&lt;&gt;"",SUMIFS(t_reator[p],t_reator[tipo],t_instalado[[#This Row],[T.2]],t_reator[w],t_instalado[[#This Row],[P.2(W)]]),"")</f>
        <v/>
      </c>
      <c r="Q461" s="1" t="str">
        <f>IF(t_instalado[[#This Row],[Q.3]]&lt;&gt;"",SUMIFS(t_reator[p],t_reator[tipo],t_instalado[[#This Row],[T.3]],t_reator[w],t_instalado[[#This Row],[P.3(W)]]),"")</f>
        <v/>
      </c>
      <c r="R461" s="1">
        <f>IF(t_instalado[[#This Row],[Q.1]]&lt;&gt;"",IFERROR(IFERROR(D461*(E461+O461)+G461*(H461+P461)+J461*(K461+Q461),D461*(E461+O461)+G461*(H461+P461)),D461*(E461+O461)),"")</f>
        <v>172</v>
      </c>
      <c r="S461" s="1">
        <f>IF(t_instalado[[#This Row],[Consumo_W]]&lt;&gt;"",ROUND(t_instalado[[#This Row],[Consumo_W]]/t_instalado[[#This Row],[Luminárias]],0),"")</f>
        <v>172</v>
      </c>
      <c r="T461" s="1">
        <f>IF(t_instalado[[#This Row],[Q.1]]&lt;&gt;"",SUMIFS(t_fluxo_lumin[fluxo],t_fluxo_lumin[tipo],t_instalado[[#This Row],[T.1]])*t_instalado[[#This Row],[P.1(W)]]*t_instalado[[#This Row],[Q.1]],"")</f>
        <v>16500</v>
      </c>
      <c r="U461" s="1" t="str">
        <f>IF(t_instalado[[#This Row],[Q.2]]&lt;&gt;"",SUMIFS(t_fluxo_lumin[fluxo],t_fluxo_lumin[tipo],t_instalado[[#This Row],[T.2]])*t_instalado[[#This Row],[Q.2]]*t_instalado[[#This Row],[P.2(W)]],"")</f>
        <v/>
      </c>
      <c r="V461" s="1" t="str">
        <f>IF(t_instalado[[#This Row],[Q.3]]&lt;&gt;"",SUMIFS(t_fluxo_lumin[fluxo],t_fluxo_lumin[tipo],t_instalado[[#This Row],[T.3]])*t_instalado[[#This Row],[Q.3]]*t_instalado[[#This Row],[P.3(W)]],"")</f>
        <v/>
      </c>
      <c r="W461" s="1">
        <f>IF(t_instalado[[#This Row],[Trecho]]&lt;&gt;"",SUM(t_instalado[[#This Row],[f.1]:[f.3]]),"")</f>
        <v>16500</v>
      </c>
      <c r="X461" s="19">
        <f>IF(t_instalado[[#This Row],[Trecho]]&lt;&gt;"",t_instalado[[#This Row],[Q.1]]+t_instalado[[#This Row],[Q.2]]+t_instalado[[#This Row],[Q.3]],"")</f>
        <v>1</v>
      </c>
      <c r="Y461" s="1">
        <f>IF(t_instalado[[#This Row],[FLUXO]]&lt;&gt;"",ROUND(t_instalado[[#This Row],[FLUXO]]/t_instalado[[#This Row],[Luminárias]],0),"")</f>
        <v>16500</v>
      </c>
      <c r="Z461" s="1">
        <f>IF(t_instalado[[#This Row],[Luminárias]]&lt;&gt;"",ROUND(t_instalado[[#This Row],[lm_médio]]/t_instalado[[#This Row],[W_médio]],2),"")</f>
        <v>95.93</v>
      </c>
    </row>
    <row r="462" spans="1:26" x14ac:dyDescent="0.25">
      <c r="A462" s="10">
        <v>125</v>
      </c>
      <c r="B462" s="8" t="str">
        <f>IFERROR(INDEX(t_sitio[Trecho], MATCH(t_instalado[[#This Row],[cód.]], t_sitio[cód], 0)), "")</f>
        <v>RUA JOAO ALFREDO COSTA</v>
      </c>
      <c r="C462" s="40" t="s">
        <v>3</v>
      </c>
      <c r="D462" s="117">
        <v>14</v>
      </c>
      <c r="E462" s="117">
        <v>70</v>
      </c>
      <c r="F462" s="40"/>
      <c r="G462" s="117"/>
      <c r="H462" s="112"/>
      <c r="I462" s="40"/>
      <c r="J462" s="117"/>
      <c r="K462" s="41"/>
      <c r="L462" s="5"/>
      <c r="M462" s="9">
        <f>t_instalado[[#This Row],[Q.1]]+t_instalado[[#This Row],[Q.2]]+t_instalado[[#This Row],[Q.3]]</f>
        <v>14</v>
      </c>
      <c r="N462" s="9">
        <f>t_instalado[[#This Row],[Q.1]]+t_instalado[[#This Row],[Q.2]]+t_instalado[[#This Row],[Q.3]]</f>
        <v>14</v>
      </c>
      <c r="O462" s="1">
        <f>IF(t_instalado[[#This Row],[Q.1]]&lt;&gt;"",SUMIFS(t_reator[p],t_reator[tipo],t_instalado[[#This Row],[T.1]],t_reator[w],t_instalado[[#This Row],[P.1(W)]]),"")</f>
        <v>14</v>
      </c>
      <c r="P462" s="1" t="str">
        <f>IF(t_instalado[[#This Row],[Q.2]]&lt;&gt;"",SUMIFS(t_reator[p],t_reator[tipo],t_instalado[[#This Row],[T.2]],t_reator[w],t_instalado[[#This Row],[P.2(W)]]),"")</f>
        <v/>
      </c>
      <c r="Q462" s="1" t="str">
        <f>IF(t_instalado[[#This Row],[Q.3]]&lt;&gt;"",SUMIFS(t_reator[p],t_reator[tipo],t_instalado[[#This Row],[T.3]],t_reator[w],t_instalado[[#This Row],[P.3(W)]]),"")</f>
        <v/>
      </c>
      <c r="R462" s="1">
        <f>IF(t_instalado[[#This Row],[Q.1]]&lt;&gt;"",IFERROR(IFERROR(D462*(E462+O462)+G462*(H462+P462)+J462*(K462+Q462),D462*(E462+O462)+G462*(H462+P462)),D462*(E462+O462)),"")</f>
        <v>1176</v>
      </c>
      <c r="S462" s="1">
        <f>IF(t_instalado[[#This Row],[Consumo_W]]&lt;&gt;"",ROUND(t_instalado[[#This Row],[Consumo_W]]/t_instalado[[#This Row],[Luminárias]],0),"")</f>
        <v>84</v>
      </c>
      <c r="T462" s="1">
        <f>IF(t_instalado[[#This Row],[Q.1]]&lt;&gt;"",SUMIFS(t_fluxo_lumin[fluxo],t_fluxo_lumin[tipo],t_instalado[[#This Row],[T.1]])*t_instalado[[#This Row],[P.1(W)]]*t_instalado[[#This Row],[Q.1]],"")</f>
        <v>107800</v>
      </c>
      <c r="U462" s="1" t="str">
        <f>IF(t_instalado[[#This Row],[Q.2]]&lt;&gt;"",SUMIFS(t_fluxo_lumin[fluxo],t_fluxo_lumin[tipo],t_instalado[[#This Row],[T.2]])*t_instalado[[#This Row],[Q.2]]*t_instalado[[#This Row],[P.2(W)]],"")</f>
        <v/>
      </c>
      <c r="V462" s="1" t="str">
        <f>IF(t_instalado[[#This Row],[Q.3]]&lt;&gt;"",SUMIFS(t_fluxo_lumin[fluxo],t_fluxo_lumin[tipo],t_instalado[[#This Row],[T.3]])*t_instalado[[#This Row],[Q.3]]*t_instalado[[#This Row],[P.3(W)]],"")</f>
        <v/>
      </c>
      <c r="W462" s="1">
        <f>IF(t_instalado[[#This Row],[Trecho]]&lt;&gt;"",SUM(t_instalado[[#This Row],[f.1]:[f.3]]),"")</f>
        <v>107800</v>
      </c>
      <c r="X462" s="19">
        <f>IF(t_instalado[[#This Row],[Trecho]]&lt;&gt;"",t_instalado[[#This Row],[Q.1]]+t_instalado[[#This Row],[Q.2]]+t_instalado[[#This Row],[Q.3]],"")</f>
        <v>14</v>
      </c>
      <c r="Y462" s="1">
        <f>IF(t_instalado[[#This Row],[FLUXO]]&lt;&gt;"",ROUND(t_instalado[[#This Row],[FLUXO]]/t_instalado[[#This Row],[Luminárias]],0),"")</f>
        <v>7700</v>
      </c>
      <c r="Z462" s="1">
        <f>IF(t_instalado[[#This Row],[Luminárias]]&lt;&gt;"",ROUND(t_instalado[[#This Row],[lm_médio]]/t_instalado[[#This Row],[W_médio]],2),"")</f>
        <v>91.67</v>
      </c>
    </row>
    <row r="463" spans="1:26" x14ac:dyDescent="0.25">
      <c r="A463" s="10">
        <v>126</v>
      </c>
      <c r="B463" s="8" t="str">
        <f>IFERROR(INDEX(t_sitio[Trecho], MATCH(t_instalado[[#This Row],[cód.]], t_sitio[cód], 0)), "")</f>
        <v>RUA JOAO BATISTA BALMANT</v>
      </c>
      <c r="C463" s="40" t="s">
        <v>3</v>
      </c>
      <c r="D463" s="117">
        <v>20</v>
      </c>
      <c r="E463" s="117">
        <v>70</v>
      </c>
      <c r="F463" s="40"/>
      <c r="G463" s="117"/>
      <c r="H463" s="112"/>
      <c r="I463" s="40"/>
      <c r="J463" s="117"/>
      <c r="K463" s="41"/>
      <c r="L463" s="5"/>
      <c r="M463" s="9">
        <f>t_instalado[[#This Row],[Q.1]]+t_instalado[[#This Row],[Q.2]]+t_instalado[[#This Row],[Q.3]]</f>
        <v>20</v>
      </c>
      <c r="N463" s="9">
        <f>t_instalado[[#This Row],[Q.1]]+t_instalado[[#This Row],[Q.2]]+t_instalado[[#This Row],[Q.3]]</f>
        <v>20</v>
      </c>
      <c r="O463" s="1">
        <f>IF(t_instalado[[#This Row],[Q.1]]&lt;&gt;"",SUMIFS(t_reator[p],t_reator[tipo],t_instalado[[#This Row],[T.1]],t_reator[w],t_instalado[[#This Row],[P.1(W)]]),"")</f>
        <v>14</v>
      </c>
      <c r="P463" s="1" t="str">
        <f>IF(t_instalado[[#This Row],[Q.2]]&lt;&gt;"",SUMIFS(t_reator[p],t_reator[tipo],t_instalado[[#This Row],[T.2]],t_reator[w],t_instalado[[#This Row],[P.2(W)]]),"")</f>
        <v/>
      </c>
      <c r="Q463" s="1" t="str">
        <f>IF(t_instalado[[#This Row],[Q.3]]&lt;&gt;"",SUMIFS(t_reator[p],t_reator[tipo],t_instalado[[#This Row],[T.3]],t_reator[w],t_instalado[[#This Row],[P.3(W)]]),"")</f>
        <v/>
      </c>
      <c r="R463" s="1">
        <f>IF(t_instalado[[#This Row],[Q.1]]&lt;&gt;"",IFERROR(IFERROR(D463*(E463+O463)+G463*(H463+P463)+J463*(K463+Q463),D463*(E463+O463)+G463*(H463+P463)),D463*(E463+O463)),"")</f>
        <v>1680</v>
      </c>
      <c r="S463" s="1">
        <f>IF(t_instalado[[#This Row],[Consumo_W]]&lt;&gt;"",ROUND(t_instalado[[#This Row],[Consumo_W]]/t_instalado[[#This Row],[Luminárias]],0),"")</f>
        <v>84</v>
      </c>
      <c r="T463" s="1">
        <f>IF(t_instalado[[#This Row],[Q.1]]&lt;&gt;"",SUMIFS(t_fluxo_lumin[fluxo],t_fluxo_lumin[tipo],t_instalado[[#This Row],[T.1]])*t_instalado[[#This Row],[P.1(W)]]*t_instalado[[#This Row],[Q.1]],"")</f>
        <v>154000</v>
      </c>
      <c r="U463" s="1" t="str">
        <f>IF(t_instalado[[#This Row],[Q.2]]&lt;&gt;"",SUMIFS(t_fluxo_lumin[fluxo],t_fluxo_lumin[tipo],t_instalado[[#This Row],[T.2]])*t_instalado[[#This Row],[Q.2]]*t_instalado[[#This Row],[P.2(W)]],"")</f>
        <v/>
      </c>
      <c r="V463" s="1" t="str">
        <f>IF(t_instalado[[#This Row],[Q.3]]&lt;&gt;"",SUMIFS(t_fluxo_lumin[fluxo],t_fluxo_lumin[tipo],t_instalado[[#This Row],[T.3]])*t_instalado[[#This Row],[Q.3]]*t_instalado[[#This Row],[P.3(W)]],"")</f>
        <v/>
      </c>
      <c r="W463" s="1">
        <f>IF(t_instalado[[#This Row],[Trecho]]&lt;&gt;"",SUM(t_instalado[[#This Row],[f.1]:[f.3]]),"")</f>
        <v>154000</v>
      </c>
      <c r="X463" s="19">
        <f>IF(t_instalado[[#This Row],[Trecho]]&lt;&gt;"",t_instalado[[#This Row],[Q.1]]+t_instalado[[#This Row],[Q.2]]+t_instalado[[#This Row],[Q.3]],"")</f>
        <v>20</v>
      </c>
      <c r="Y463" s="1">
        <f>IF(t_instalado[[#This Row],[FLUXO]]&lt;&gt;"",ROUND(t_instalado[[#This Row],[FLUXO]]/t_instalado[[#This Row],[Luminárias]],0),"")</f>
        <v>7700</v>
      </c>
      <c r="Z463" s="1">
        <f>IF(t_instalado[[#This Row],[Luminárias]]&lt;&gt;"",ROUND(t_instalado[[#This Row],[lm_médio]]/t_instalado[[#This Row],[W_médio]],2),"")</f>
        <v>91.67</v>
      </c>
    </row>
    <row r="464" spans="1:26" x14ac:dyDescent="0.25">
      <c r="A464" s="10">
        <v>127</v>
      </c>
      <c r="B464" s="8" t="str">
        <f>IFERROR(INDEX(t_sitio[Trecho], MATCH(t_instalado[[#This Row],[cód.]], t_sitio[cód], 0)), "")</f>
        <v>RUA JOAO BENEDITO</v>
      </c>
      <c r="C464" s="40" t="s">
        <v>3</v>
      </c>
      <c r="D464" s="117">
        <v>17</v>
      </c>
      <c r="E464" s="117">
        <v>70</v>
      </c>
      <c r="F464" s="40"/>
      <c r="G464" s="117"/>
      <c r="H464" s="112"/>
      <c r="I464" s="40"/>
      <c r="J464" s="117"/>
      <c r="K464" s="41"/>
      <c r="L464" s="5"/>
      <c r="M464" s="9">
        <f>t_instalado[[#This Row],[Q.1]]+t_instalado[[#This Row],[Q.2]]+t_instalado[[#This Row],[Q.3]]</f>
        <v>17</v>
      </c>
      <c r="N464" s="9">
        <f>t_instalado[[#This Row],[Q.1]]+t_instalado[[#This Row],[Q.2]]+t_instalado[[#This Row],[Q.3]]</f>
        <v>17</v>
      </c>
      <c r="O464" s="1">
        <f>IF(t_instalado[[#This Row],[Q.1]]&lt;&gt;"",SUMIFS(t_reator[p],t_reator[tipo],t_instalado[[#This Row],[T.1]],t_reator[w],t_instalado[[#This Row],[P.1(W)]]),"")</f>
        <v>14</v>
      </c>
      <c r="P464" s="1" t="str">
        <f>IF(t_instalado[[#This Row],[Q.2]]&lt;&gt;"",SUMIFS(t_reator[p],t_reator[tipo],t_instalado[[#This Row],[T.2]],t_reator[w],t_instalado[[#This Row],[P.2(W)]]),"")</f>
        <v/>
      </c>
      <c r="Q464" s="1" t="str">
        <f>IF(t_instalado[[#This Row],[Q.3]]&lt;&gt;"",SUMIFS(t_reator[p],t_reator[tipo],t_instalado[[#This Row],[T.3]],t_reator[w],t_instalado[[#This Row],[P.3(W)]]),"")</f>
        <v/>
      </c>
      <c r="R464" s="1">
        <f>IF(t_instalado[[#This Row],[Q.1]]&lt;&gt;"",IFERROR(IFERROR(D464*(E464+O464)+G464*(H464+P464)+J464*(K464+Q464),D464*(E464+O464)+G464*(H464+P464)),D464*(E464+O464)),"")</f>
        <v>1428</v>
      </c>
      <c r="S464" s="1">
        <f>IF(t_instalado[[#This Row],[Consumo_W]]&lt;&gt;"",ROUND(t_instalado[[#This Row],[Consumo_W]]/t_instalado[[#This Row],[Luminárias]],0),"")</f>
        <v>84</v>
      </c>
      <c r="T464" s="1">
        <f>IF(t_instalado[[#This Row],[Q.1]]&lt;&gt;"",SUMIFS(t_fluxo_lumin[fluxo],t_fluxo_lumin[tipo],t_instalado[[#This Row],[T.1]])*t_instalado[[#This Row],[P.1(W)]]*t_instalado[[#This Row],[Q.1]],"")</f>
        <v>130900</v>
      </c>
      <c r="U464" s="1" t="str">
        <f>IF(t_instalado[[#This Row],[Q.2]]&lt;&gt;"",SUMIFS(t_fluxo_lumin[fluxo],t_fluxo_lumin[tipo],t_instalado[[#This Row],[T.2]])*t_instalado[[#This Row],[Q.2]]*t_instalado[[#This Row],[P.2(W)]],"")</f>
        <v/>
      </c>
      <c r="V464" s="1" t="str">
        <f>IF(t_instalado[[#This Row],[Q.3]]&lt;&gt;"",SUMIFS(t_fluxo_lumin[fluxo],t_fluxo_lumin[tipo],t_instalado[[#This Row],[T.3]])*t_instalado[[#This Row],[Q.3]]*t_instalado[[#This Row],[P.3(W)]],"")</f>
        <v/>
      </c>
      <c r="W464" s="1">
        <f>IF(t_instalado[[#This Row],[Trecho]]&lt;&gt;"",SUM(t_instalado[[#This Row],[f.1]:[f.3]]),"")</f>
        <v>130900</v>
      </c>
      <c r="X464" s="19">
        <f>IF(t_instalado[[#This Row],[Trecho]]&lt;&gt;"",t_instalado[[#This Row],[Q.1]]+t_instalado[[#This Row],[Q.2]]+t_instalado[[#This Row],[Q.3]],"")</f>
        <v>17</v>
      </c>
      <c r="Y464" s="1">
        <f>IF(t_instalado[[#This Row],[FLUXO]]&lt;&gt;"",ROUND(t_instalado[[#This Row],[FLUXO]]/t_instalado[[#This Row],[Luminárias]],0),"")</f>
        <v>7700</v>
      </c>
      <c r="Z464" s="1">
        <f>IF(t_instalado[[#This Row],[Luminárias]]&lt;&gt;"",ROUND(t_instalado[[#This Row],[lm_médio]]/t_instalado[[#This Row],[W_médio]],2),"")</f>
        <v>91.67</v>
      </c>
    </row>
    <row r="465" spans="1:26" x14ac:dyDescent="0.25">
      <c r="A465" s="10">
        <v>128</v>
      </c>
      <c r="B465" s="8" t="str">
        <f>IFERROR(INDEX(t_sitio[Trecho], MATCH(t_instalado[[#This Row],[cód.]], t_sitio[cód], 0)), "")</f>
        <v>RUA JOAO FERRAS</v>
      </c>
      <c r="C465" s="40" t="s">
        <v>3</v>
      </c>
      <c r="D465" s="117">
        <v>11</v>
      </c>
      <c r="E465" s="117">
        <v>70</v>
      </c>
      <c r="F465" s="40"/>
      <c r="G465" s="117"/>
      <c r="H465" s="112"/>
      <c r="I465" s="40"/>
      <c r="J465" s="117"/>
      <c r="K465" s="41"/>
      <c r="L465" s="5"/>
      <c r="M465" s="9">
        <f>t_instalado[[#This Row],[Q.1]]+t_instalado[[#This Row],[Q.2]]+t_instalado[[#This Row],[Q.3]]</f>
        <v>11</v>
      </c>
      <c r="N465" s="9">
        <f>t_instalado[[#This Row],[Q.1]]+t_instalado[[#This Row],[Q.2]]+t_instalado[[#This Row],[Q.3]]</f>
        <v>11</v>
      </c>
      <c r="O465" s="1">
        <f>IF(t_instalado[[#This Row],[Q.1]]&lt;&gt;"",SUMIFS(t_reator[p],t_reator[tipo],t_instalado[[#This Row],[T.1]],t_reator[w],t_instalado[[#This Row],[P.1(W)]]),"")</f>
        <v>14</v>
      </c>
      <c r="P465" s="1" t="str">
        <f>IF(t_instalado[[#This Row],[Q.2]]&lt;&gt;"",SUMIFS(t_reator[p],t_reator[tipo],t_instalado[[#This Row],[T.2]],t_reator[w],t_instalado[[#This Row],[P.2(W)]]),"")</f>
        <v/>
      </c>
      <c r="Q465" s="1" t="str">
        <f>IF(t_instalado[[#This Row],[Q.3]]&lt;&gt;"",SUMIFS(t_reator[p],t_reator[tipo],t_instalado[[#This Row],[T.3]],t_reator[w],t_instalado[[#This Row],[P.3(W)]]),"")</f>
        <v/>
      </c>
      <c r="R465" s="1">
        <f>IF(t_instalado[[#This Row],[Q.1]]&lt;&gt;"",IFERROR(IFERROR(D465*(E465+O465)+G465*(H465+P465)+J465*(K465+Q465),D465*(E465+O465)+G465*(H465+P465)),D465*(E465+O465)),"")</f>
        <v>924</v>
      </c>
      <c r="S465" s="1">
        <f>IF(t_instalado[[#This Row],[Consumo_W]]&lt;&gt;"",ROUND(t_instalado[[#This Row],[Consumo_W]]/t_instalado[[#This Row],[Luminárias]],0),"")</f>
        <v>84</v>
      </c>
      <c r="T465" s="1">
        <f>IF(t_instalado[[#This Row],[Q.1]]&lt;&gt;"",SUMIFS(t_fluxo_lumin[fluxo],t_fluxo_lumin[tipo],t_instalado[[#This Row],[T.1]])*t_instalado[[#This Row],[P.1(W)]]*t_instalado[[#This Row],[Q.1]],"")</f>
        <v>84700</v>
      </c>
      <c r="U465" s="1" t="str">
        <f>IF(t_instalado[[#This Row],[Q.2]]&lt;&gt;"",SUMIFS(t_fluxo_lumin[fluxo],t_fluxo_lumin[tipo],t_instalado[[#This Row],[T.2]])*t_instalado[[#This Row],[Q.2]]*t_instalado[[#This Row],[P.2(W)]],"")</f>
        <v/>
      </c>
      <c r="V465" s="1" t="str">
        <f>IF(t_instalado[[#This Row],[Q.3]]&lt;&gt;"",SUMIFS(t_fluxo_lumin[fluxo],t_fluxo_lumin[tipo],t_instalado[[#This Row],[T.3]])*t_instalado[[#This Row],[Q.3]]*t_instalado[[#This Row],[P.3(W)]],"")</f>
        <v/>
      </c>
      <c r="W465" s="1">
        <f>IF(t_instalado[[#This Row],[Trecho]]&lt;&gt;"",SUM(t_instalado[[#This Row],[f.1]:[f.3]]),"")</f>
        <v>84700</v>
      </c>
      <c r="X465" s="19">
        <f>IF(t_instalado[[#This Row],[Trecho]]&lt;&gt;"",t_instalado[[#This Row],[Q.1]]+t_instalado[[#This Row],[Q.2]]+t_instalado[[#This Row],[Q.3]],"")</f>
        <v>11</v>
      </c>
      <c r="Y465" s="1">
        <f>IF(t_instalado[[#This Row],[FLUXO]]&lt;&gt;"",ROUND(t_instalado[[#This Row],[FLUXO]]/t_instalado[[#This Row],[Luminárias]],0),"")</f>
        <v>7700</v>
      </c>
      <c r="Z465" s="1">
        <f>IF(t_instalado[[#This Row],[Luminárias]]&lt;&gt;"",ROUND(t_instalado[[#This Row],[lm_médio]]/t_instalado[[#This Row],[W_médio]],2),"")</f>
        <v>91.67</v>
      </c>
    </row>
    <row r="466" spans="1:26" x14ac:dyDescent="0.25">
      <c r="A466" s="10">
        <v>129</v>
      </c>
      <c r="B466" s="8" t="str">
        <f>IFERROR(INDEX(t_sitio[Trecho], MATCH(t_instalado[[#This Row],[cód.]], t_sitio[cód], 0)), "")</f>
        <v>RUA JOAO GOMES</v>
      </c>
      <c r="C466" s="40" t="s">
        <v>3</v>
      </c>
      <c r="D466" s="117">
        <v>3</v>
      </c>
      <c r="E466" s="117">
        <v>70</v>
      </c>
      <c r="F466" s="40"/>
      <c r="G466" s="117"/>
      <c r="H466" s="112"/>
      <c r="I466" s="40"/>
      <c r="J466" s="117"/>
      <c r="K466" s="41"/>
      <c r="L466" s="5"/>
      <c r="M466" s="9">
        <f>t_instalado[[#This Row],[Q.1]]+t_instalado[[#This Row],[Q.2]]+t_instalado[[#This Row],[Q.3]]</f>
        <v>3</v>
      </c>
      <c r="N466" s="9">
        <f>t_instalado[[#This Row],[Q.1]]+t_instalado[[#This Row],[Q.2]]+t_instalado[[#This Row],[Q.3]]</f>
        <v>3</v>
      </c>
      <c r="O466" s="1">
        <f>IF(t_instalado[[#This Row],[Q.1]]&lt;&gt;"",SUMIFS(t_reator[p],t_reator[tipo],t_instalado[[#This Row],[T.1]],t_reator[w],t_instalado[[#This Row],[P.1(W)]]),"")</f>
        <v>14</v>
      </c>
      <c r="P466" s="1" t="str">
        <f>IF(t_instalado[[#This Row],[Q.2]]&lt;&gt;"",SUMIFS(t_reator[p],t_reator[tipo],t_instalado[[#This Row],[T.2]],t_reator[w],t_instalado[[#This Row],[P.2(W)]]),"")</f>
        <v/>
      </c>
      <c r="Q466" s="1" t="str">
        <f>IF(t_instalado[[#This Row],[Q.3]]&lt;&gt;"",SUMIFS(t_reator[p],t_reator[tipo],t_instalado[[#This Row],[T.3]],t_reator[w],t_instalado[[#This Row],[P.3(W)]]),"")</f>
        <v/>
      </c>
      <c r="R466" s="1">
        <f>IF(t_instalado[[#This Row],[Q.1]]&lt;&gt;"",IFERROR(IFERROR(D466*(E466+O466)+G466*(H466+P466)+J466*(K466+Q466),D466*(E466+O466)+G466*(H466+P466)),D466*(E466+O466)),"")</f>
        <v>252</v>
      </c>
      <c r="S466" s="1">
        <f>IF(t_instalado[[#This Row],[Consumo_W]]&lt;&gt;"",ROUND(t_instalado[[#This Row],[Consumo_W]]/t_instalado[[#This Row],[Luminárias]],0),"")</f>
        <v>84</v>
      </c>
      <c r="T466" s="1">
        <f>IF(t_instalado[[#This Row],[Q.1]]&lt;&gt;"",SUMIFS(t_fluxo_lumin[fluxo],t_fluxo_lumin[tipo],t_instalado[[#This Row],[T.1]])*t_instalado[[#This Row],[P.1(W)]]*t_instalado[[#This Row],[Q.1]],"")</f>
        <v>23100</v>
      </c>
      <c r="U466" s="1" t="str">
        <f>IF(t_instalado[[#This Row],[Q.2]]&lt;&gt;"",SUMIFS(t_fluxo_lumin[fluxo],t_fluxo_lumin[tipo],t_instalado[[#This Row],[T.2]])*t_instalado[[#This Row],[Q.2]]*t_instalado[[#This Row],[P.2(W)]],"")</f>
        <v/>
      </c>
      <c r="V466" s="1" t="str">
        <f>IF(t_instalado[[#This Row],[Q.3]]&lt;&gt;"",SUMIFS(t_fluxo_lumin[fluxo],t_fluxo_lumin[tipo],t_instalado[[#This Row],[T.3]])*t_instalado[[#This Row],[Q.3]]*t_instalado[[#This Row],[P.3(W)]],"")</f>
        <v/>
      </c>
      <c r="W466" s="1">
        <f>IF(t_instalado[[#This Row],[Trecho]]&lt;&gt;"",SUM(t_instalado[[#This Row],[f.1]:[f.3]]),"")</f>
        <v>23100</v>
      </c>
      <c r="X466" s="19">
        <f>IF(t_instalado[[#This Row],[Trecho]]&lt;&gt;"",t_instalado[[#This Row],[Q.1]]+t_instalado[[#This Row],[Q.2]]+t_instalado[[#This Row],[Q.3]],"")</f>
        <v>3</v>
      </c>
      <c r="Y466" s="1">
        <f>IF(t_instalado[[#This Row],[FLUXO]]&lt;&gt;"",ROUND(t_instalado[[#This Row],[FLUXO]]/t_instalado[[#This Row],[Luminárias]],0),"")</f>
        <v>7700</v>
      </c>
      <c r="Z466" s="1">
        <f>IF(t_instalado[[#This Row],[Luminárias]]&lt;&gt;"",ROUND(t_instalado[[#This Row],[lm_médio]]/t_instalado[[#This Row],[W_médio]],2),"")</f>
        <v>91.67</v>
      </c>
    </row>
    <row r="467" spans="1:26" x14ac:dyDescent="0.25">
      <c r="A467" s="10">
        <v>130</v>
      </c>
      <c r="B467" s="8" t="str">
        <f>IFERROR(INDEX(t_sitio[Trecho], MATCH(t_instalado[[#This Row],[cód.]], t_sitio[cód], 0)), "")</f>
        <v>RUA JOAO KULAS</v>
      </c>
      <c r="C467" s="40" t="s">
        <v>3</v>
      </c>
      <c r="D467" s="117">
        <v>3</v>
      </c>
      <c r="E467" s="117">
        <v>70</v>
      </c>
      <c r="F467" s="40"/>
      <c r="G467" s="117"/>
      <c r="H467" s="112"/>
      <c r="I467" s="40"/>
      <c r="J467" s="117"/>
      <c r="K467" s="41"/>
      <c r="L467" s="5"/>
      <c r="M467" s="9">
        <f>t_instalado[[#This Row],[Q.1]]+t_instalado[[#This Row],[Q.2]]+t_instalado[[#This Row],[Q.3]]</f>
        <v>3</v>
      </c>
      <c r="N467" s="9">
        <f>t_instalado[[#This Row],[Q.1]]+t_instalado[[#This Row],[Q.2]]+t_instalado[[#This Row],[Q.3]]</f>
        <v>3</v>
      </c>
      <c r="O467" s="1">
        <f>IF(t_instalado[[#This Row],[Q.1]]&lt;&gt;"",SUMIFS(t_reator[p],t_reator[tipo],t_instalado[[#This Row],[T.1]],t_reator[w],t_instalado[[#This Row],[P.1(W)]]),"")</f>
        <v>14</v>
      </c>
      <c r="P467" s="1" t="str">
        <f>IF(t_instalado[[#This Row],[Q.2]]&lt;&gt;"",SUMIFS(t_reator[p],t_reator[tipo],t_instalado[[#This Row],[T.2]],t_reator[w],t_instalado[[#This Row],[P.2(W)]]),"")</f>
        <v/>
      </c>
      <c r="Q467" s="1" t="str">
        <f>IF(t_instalado[[#This Row],[Q.3]]&lt;&gt;"",SUMIFS(t_reator[p],t_reator[tipo],t_instalado[[#This Row],[T.3]],t_reator[w],t_instalado[[#This Row],[P.3(W)]]),"")</f>
        <v/>
      </c>
      <c r="R467" s="1">
        <f>IF(t_instalado[[#This Row],[Q.1]]&lt;&gt;"",IFERROR(IFERROR(D467*(E467+O467)+G467*(H467+P467)+J467*(K467+Q467),D467*(E467+O467)+G467*(H467+P467)),D467*(E467+O467)),"")</f>
        <v>252</v>
      </c>
      <c r="S467" s="1">
        <f>IF(t_instalado[[#This Row],[Consumo_W]]&lt;&gt;"",ROUND(t_instalado[[#This Row],[Consumo_W]]/t_instalado[[#This Row],[Luminárias]],0),"")</f>
        <v>84</v>
      </c>
      <c r="T467" s="1">
        <f>IF(t_instalado[[#This Row],[Q.1]]&lt;&gt;"",SUMIFS(t_fluxo_lumin[fluxo],t_fluxo_lumin[tipo],t_instalado[[#This Row],[T.1]])*t_instalado[[#This Row],[P.1(W)]]*t_instalado[[#This Row],[Q.1]],"")</f>
        <v>23100</v>
      </c>
      <c r="U467" s="1" t="str">
        <f>IF(t_instalado[[#This Row],[Q.2]]&lt;&gt;"",SUMIFS(t_fluxo_lumin[fluxo],t_fluxo_lumin[tipo],t_instalado[[#This Row],[T.2]])*t_instalado[[#This Row],[Q.2]]*t_instalado[[#This Row],[P.2(W)]],"")</f>
        <v/>
      </c>
      <c r="V467" s="1" t="str">
        <f>IF(t_instalado[[#This Row],[Q.3]]&lt;&gt;"",SUMIFS(t_fluxo_lumin[fluxo],t_fluxo_lumin[tipo],t_instalado[[#This Row],[T.3]])*t_instalado[[#This Row],[Q.3]]*t_instalado[[#This Row],[P.3(W)]],"")</f>
        <v/>
      </c>
      <c r="W467" s="1">
        <f>IF(t_instalado[[#This Row],[Trecho]]&lt;&gt;"",SUM(t_instalado[[#This Row],[f.1]:[f.3]]),"")</f>
        <v>23100</v>
      </c>
      <c r="X467" s="19">
        <f>IF(t_instalado[[#This Row],[Trecho]]&lt;&gt;"",t_instalado[[#This Row],[Q.1]]+t_instalado[[#This Row],[Q.2]]+t_instalado[[#This Row],[Q.3]],"")</f>
        <v>3</v>
      </c>
      <c r="Y467" s="1">
        <f>IF(t_instalado[[#This Row],[FLUXO]]&lt;&gt;"",ROUND(t_instalado[[#This Row],[FLUXO]]/t_instalado[[#This Row],[Luminárias]],0),"")</f>
        <v>7700</v>
      </c>
      <c r="Z467" s="1">
        <f>IF(t_instalado[[#This Row],[Luminárias]]&lt;&gt;"",ROUND(t_instalado[[#This Row],[lm_médio]]/t_instalado[[#This Row],[W_médio]],2),"")</f>
        <v>91.67</v>
      </c>
    </row>
    <row r="468" spans="1:26" x14ac:dyDescent="0.25">
      <c r="A468" s="10">
        <v>131</v>
      </c>
      <c r="B468" s="8" t="str">
        <f>IFERROR(INDEX(t_sitio[Trecho], MATCH(t_instalado[[#This Row],[cód.]], t_sitio[cód], 0)), "")</f>
        <v>RUA JOAO LEANDRO</v>
      </c>
      <c r="C468" s="40" t="s">
        <v>3</v>
      </c>
      <c r="D468" s="117">
        <v>10</v>
      </c>
      <c r="E468" s="117">
        <v>70</v>
      </c>
      <c r="F468" s="40"/>
      <c r="G468" s="117"/>
      <c r="H468" s="112"/>
      <c r="I468" s="40"/>
      <c r="J468" s="117"/>
      <c r="K468" s="41"/>
      <c r="L468" s="5"/>
      <c r="M468" s="9">
        <f>t_instalado[[#This Row],[Q.1]]+t_instalado[[#This Row],[Q.2]]+t_instalado[[#This Row],[Q.3]]</f>
        <v>10</v>
      </c>
      <c r="N468" s="9">
        <f>t_instalado[[#This Row],[Q.1]]+t_instalado[[#This Row],[Q.2]]+t_instalado[[#This Row],[Q.3]]</f>
        <v>10</v>
      </c>
      <c r="O468" s="1">
        <f>IF(t_instalado[[#This Row],[Q.1]]&lt;&gt;"",SUMIFS(t_reator[p],t_reator[tipo],t_instalado[[#This Row],[T.1]],t_reator[w],t_instalado[[#This Row],[P.1(W)]]),"")</f>
        <v>14</v>
      </c>
      <c r="P468" s="1" t="str">
        <f>IF(t_instalado[[#This Row],[Q.2]]&lt;&gt;"",SUMIFS(t_reator[p],t_reator[tipo],t_instalado[[#This Row],[T.2]],t_reator[w],t_instalado[[#This Row],[P.2(W)]]),"")</f>
        <v/>
      </c>
      <c r="Q468" s="1" t="str">
        <f>IF(t_instalado[[#This Row],[Q.3]]&lt;&gt;"",SUMIFS(t_reator[p],t_reator[tipo],t_instalado[[#This Row],[T.3]],t_reator[w],t_instalado[[#This Row],[P.3(W)]]),"")</f>
        <v/>
      </c>
      <c r="R468" s="1">
        <f>IF(t_instalado[[#This Row],[Q.1]]&lt;&gt;"",IFERROR(IFERROR(D468*(E468+O468)+G468*(H468+P468)+J468*(K468+Q468),D468*(E468+O468)+G468*(H468+P468)),D468*(E468+O468)),"")</f>
        <v>840</v>
      </c>
      <c r="S468" s="1">
        <f>IF(t_instalado[[#This Row],[Consumo_W]]&lt;&gt;"",ROUND(t_instalado[[#This Row],[Consumo_W]]/t_instalado[[#This Row],[Luminárias]],0),"")</f>
        <v>84</v>
      </c>
      <c r="T468" s="1">
        <f>IF(t_instalado[[#This Row],[Q.1]]&lt;&gt;"",SUMIFS(t_fluxo_lumin[fluxo],t_fluxo_lumin[tipo],t_instalado[[#This Row],[T.1]])*t_instalado[[#This Row],[P.1(W)]]*t_instalado[[#This Row],[Q.1]],"")</f>
        <v>77000</v>
      </c>
      <c r="U468" s="1" t="str">
        <f>IF(t_instalado[[#This Row],[Q.2]]&lt;&gt;"",SUMIFS(t_fluxo_lumin[fluxo],t_fluxo_lumin[tipo],t_instalado[[#This Row],[T.2]])*t_instalado[[#This Row],[Q.2]]*t_instalado[[#This Row],[P.2(W)]],"")</f>
        <v/>
      </c>
      <c r="V468" s="1" t="str">
        <f>IF(t_instalado[[#This Row],[Q.3]]&lt;&gt;"",SUMIFS(t_fluxo_lumin[fluxo],t_fluxo_lumin[tipo],t_instalado[[#This Row],[T.3]])*t_instalado[[#This Row],[Q.3]]*t_instalado[[#This Row],[P.3(W)]],"")</f>
        <v/>
      </c>
      <c r="W468" s="1">
        <f>IF(t_instalado[[#This Row],[Trecho]]&lt;&gt;"",SUM(t_instalado[[#This Row],[f.1]:[f.3]]),"")</f>
        <v>77000</v>
      </c>
      <c r="X468" s="19">
        <f>IF(t_instalado[[#This Row],[Trecho]]&lt;&gt;"",t_instalado[[#This Row],[Q.1]]+t_instalado[[#This Row],[Q.2]]+t_instalado[[#This Row],[Q.3]],"")</f>
        <v>10</v>
      </c>
      <c r="Y468" s="1">
        <f>IF(t_instalado[[#This Row],[FLUXO]]&lt;&gt;"",ROUND(t_instalado[[#This Row],[FLUXO]]/t_instalado[[#This Row],[Luminárias]],0),"")</f>
        <v>7700</v>
      </c>
      <c r="Z468" s="1">
        <f>IF(t_instalado[[#This Row],[Luminárias]]&lt;&gt;"",ROUND(t_instalado[[#This Row],[lm_médio]]/t_instalado[[#This Row],[W_médio]],2),"")</f>
        <v>91.67</v>
      </c>
    </row>
    <row r="469" spans="1:26" x14ac:dyDescent="0.25">
      <c r="A469" s="10">
        <v>132</v>
      </c>
      <c r="B469" s="8" t="str">
        <f>IFERROR(INDEX(t_sitio[Trecho], MATCH(t_instalado[[#This Row],[cód.]], t_sitio[cód], 0)), "")</f>
        <v>RUA JOAO RIBEIRO DE ALMEIDA</v>
      </c>
      <c r="C469" s="40" t="s">
        <v>3</v>
      </c>
      <c r="D469" s="117">
        <v>3</v>
      </c>
      <c r="E469" s="117">
        <v>70</v>
      </c>
      <c r="F469" s="40"/>
      <c r="G469" s="117"/>
      <c r="H469" s="112"/>
      <c r="I469" s="40"/>
      <c r="J469" s="117"/>
      <c r="K469" s="41"/>
      <c r="L469" s="5"/>
      <c r="M469" s="9">
        <f>t_instalado[[#This Row],[Q.1]]+t_instalado[[#This Row],[Q.2]]+t_instalado[[#This Row],[Q.3]]</f>
        <v>3</v>
      </c>
      <c r="N469" s="9">
        <f>t_instalado[[#This Row],[Q.1]]+t_instalado[[#This Row],[Q.2]]+t_instalado[[#This Row],[Q.3]]</f>
        <v>3</v>
      </c>
      <c r="O469" s="1">
        <f>IF(t_instalado[[#This Row],[Q.1]]&lt;&gt;"",SUMIFS(t_reator[p],t_reator[tipo],t_instalado[[#This Row],[T.1]],t_reator[w],t_instalado[[#This Row],[P.1(W)]]),"")</f>
        <v>14</v>
      </c>
      <c r="P469" s="1" t="str">
        <f>IF(t_instalado[[#This Row],[Q.2]]&lt;&gt;"",SUMIFS(t_reator[p],t_reator[tipo],t_instalado[[#This Row],[T.2]],t_reator[w],t_instalado[[#This Row],[P.2(W)]]),"")</f>
        <v/>
      </c>
      <c r="Q469" s="1" t="str">
        <f>IF(t_instalado[[#This Row],[Q.3]]&lt;&gt;"",SUMIFS(t_reator[p],t_reator[tipo],t_instalado[[#This Row],[T.3]],t_reator[w],t_instalado[[#This Row],[P.3(W)]]),"")</f>
        <v/>
      </c>
      <c r="R469" s="1">
        <f>IF(t_instalado[[#This Row],[Q.1]]&lt;&gt;"",IFERROR(IFERROR(D469*(E469+O469)+G469*(H469+P469)+J469*(K469+Q469),D469*(E469+O469)+G469*(H469+P469)),D469*(E469+O469)),"")</f>
        <v>252</v>
      </c>
      <c r="S469" s="1">
        <f>IF(t_instalado[[#This Row],[Consumo_W]]&lt;&gt;"",ROUND(t_instalado[[#This Row],[Consumo_W]]/t_instalado[[#This Row],[Luminárias]],0),"")</f>
        <v>84</v>
      </c>
      <c r="T469" s="1">
        <f>IF(t_instalado[[#This Row],[Q.1]]&lt;&gt;"",SUMIFS(t_fluxo_lumin[fluxo],t_fluxo_lumin[tipo],t_instalado[[#This Row],[T.1]])*t_instalado[[#This Row],[P.1(W)]]*t_instalado[[#This Row],[Q.1]],"")</f>
        <v>23100</v>
      </c>
      <c r="U469" s="1" t="str">
        <f>IF(t_instalado[[#This Row],[Q.2]]&lt;&gt;"",SUMIFS(t_fluxo_lumin[fluxo],t_fluxo_lumin[tipo],t_instalado[[#This Row],[T.2]])*t_instalado[[#This Row],[Q.2]]*t_instalado[[#This Row],[P.2(W)]],"")</f>
        <v/>
      </c>
      <c r="V469" s="1" t="str">
        <f>IF(t_instalado[[#This Row],[Q.3]]&lt;&gt;"",SUMIFS(t_fluxo_lumin[fluxo],t_fluxo_lumin[tipo],t_instalado[[#This Row],[T.3]])*t_instalado[[#This Row],[Q.3]]*t_instalado[[#This Row],[P.3(W)]],"")</f>
        <v/>
      </c>
      <c r="W469" s="1">
        <f>IF(t_instalado[[#This Row],[Trecho]]&lt;&gt;"",SUM(t_instalado[[#This Row],[f.1]:[f.3]]),"")</f>
        <v>23100</v>
      </c>
      <c r="X469" s="19">
        <f>IF(t_instalado[[#This Row],[Trecho]]&lt;&gt;"",t_instalado[[#This Row],[Q.1]]+t_instalado[[#This Row],[Q.2]]+t_instalado[[#This Row],[Q.3]],"")</f>
        <v>3</v>
      </c>
      <c r="Y469" s="1">
        <f>IF(t_instalado[[#This Row],[FLUXO]]&lt;&gt;"",ROUND(t_instalado[[#This Row],[FLUXO]]/t_instalado[[#This Row],[Luminárias]],0),"")</f>
        <v>7700</v>
      </c>
      <c r="Z469" s="1">
        <f>IF(t_instalado[[#This Row],[Luminárias]]&lt;&gt;"",ROUND(t_instalado[[#This Row],[lm_médio]]/t_instalado[[#This Row],[W_médio]],2),"")</f>
        <v>91.67</v>
      </c>
    </row>
    <row r="470" spans="1:26" x14ac:dyDescent="0.25">
      <c r="A470" s="10">
        <v>133</v>
      </c>
      <c r="B470" s="8" t="str">
        <f>IFERROR(INDEX(t_sitio[Trecho], MATCH(t_instalado[[#This Row],[cód.]], t_sitio[cód], 0)), "")</f>
        <v>RUA JOAO SOARES DE SOUZA</v>
      </c>
      <c r="C470" s="40" t="s">
        <v>3</v>
      </c>
      <c r="D470" s="117">
        <v>3</v>
      </c>
      <c r="E470" s="117">
        <v>70</v>
      </c>
      <c r="F470" s="40"/>
      <c r="G470" s="117"/>
      <c r="H470" s="112"/>
      <c r="I470" s="40"/>
      <c r="J470" s="117"/>
      <c r="K470" s="41"/>
      <c r="L470" s="5"/>
      <c r="M470" s="9">
        <f>t_instalado[[#This Row],[Q.1]]+t_instalado[[#This Row],[Q.2]]+t_instalado[[#This Row],[Q.3]]</f>
        <v>3</v>
      </c>
      <c r="N470" s="9">
        <f>t_instalado[[#This Row],[Q.1]]+t_instalado[[#This Row],[Q.2]]+t_instalado[[#This Row],[Q.3]]</f>
        <v>3</v>
      </c>
      <c r="O470" s="1">
        <f>IF(t_instalado[[#This Row],[Q.1]]&lt;&gt;"",SUMIFS(t_reator[p],t_reator[tipo],t_instalado[[#This Row],[T.1]],t_reator[w],t_instalado[[#This Row],[P.1(W)]]),"")</f>
        <v>14</v>
      </c>
      <c r="P470" s="1" t="str">
        <f>IF(t_instalado[[#This Row],[Q.2]]&lt;&gt;"",SUMIFS(t_reator[p],t_reator[tipo],t_instalado[[#This Row],[T.2]],t_reator[w],t_instalado[[#This Row],[P.2(W)]]),"")</f>
        <v/>
      </c>
      <c r="Q470" s="1" t="str">
        <f>IF(t_instalado[[#This Row],[Q.3]]&lt;&gt;"",SUMIFS(t_reator[p],t_reator[tipo],t_instalado[[#This Row],[T.3]],t_reator[w],t_instalado[[#This Row],[P.3(W)]]),"")</f>
        <v/>
      </c>
      <c r="R470" s="1">
        <f>IF(t_instalado[[#This Row],[Q.1]]&lt;&gt;"",IFERROR(IFERROR(D470*(E470+O470)+G470*(H470+P470)+J470*(K470+Q470),D470*(E470+O470)+G470*(H470+P470)),D470*(E470+O470)),"")</f>
        <v>252</v>
      </c>
      <c r="S470" s="1">
        <f>IF(t_instalado[[#This Row],[Consumo_W]]&lt;&gt;"",ROUND(t_instalado[[#This Row],[Consumo_W]]/t_instalado[[#This Row],[Luminárias]],0),"")</f>
        <v>84</v>
      </c>
      <c r="T470" s="1">
        <f>IF(t_instalado[[#This Row],[Q.1]]&lt;&gt;"",SUMIFS(t_fluxo_lumin[fluxo],t_fluxo_lumin[tipo],t_instalado[[#This Row],[T.1]])*t_instalado[[#This Row],[P.1(W)]]*t_instalado[[#This Row],[Q.1]],"")</f>
        <v>23100</v>
      </c>
      <c r="U470" s="1" t="str">
        <f>IF(t_instalado[[#This Row],[Q.2]]&lt;&gt;"",SUMIFS(t_fluxo_lumin[fluxo],t_fluxo_lumin[tipo],t_instalado[[#This Row],[T.2]])*t_instalado[[#This Row],[Q.2]]*t_instalado[[#This Row],[P.2(W)]],"")</f>
        <v/>
      </c>
      <c r="V470" s="1" t="str">
        <f>IF(t_instalado[[#This Row],[Q.3]]&lt;&gt;"",SUMIFS(t_fluxo_lumin[fluxo],t_fluxo_lumin[tipo],t_instalado[[#This Row],[T.3]])*t_instalado[[#This Row],[Q.3]]*t_instalado[[#This Row],[P.3(W)]],"")</f>
        <v/>
      </c>
      <c r="W470" s="1">
        <f>IF(t_instalado[[#This Row],[Trecho]]&lt;&gt;"",SUM(t_instalado[[#This Row],[f.1]:[f.3]]),"")</f>
        <v>23100</v>
      </c>
      <c r="X470" s="19">
        <f>IF(t_instalado[[#This Row],[Trecho]]&lt;&gt;"",t_instalado[[#This Row],[Q.1]]+t_instalado[[#This Row],[Q.2]]+t_instalado[[#This Row],[Q.3]],"")</f>
        <v>3</v>
      </c>
      <c r="Y470" s="1">
        <f>IF(t_instalado[[#This Row],[FLUXO]]&lt;&gt;"",ROUND(t_instalado[[#This Row],[FLUXO]]/t_instalado[[#This Row],[Luminárias]],0),"")</f>
        <v>7700</v>
      </c>
      <c r="Z470" s="1">
        <f>IF(t_instalado[[#This Row],[Luminárias]]&lt;&gt;"",ROUND(t_instalado[[#This Row],[lm_médio]]/t_instalado[[#This Row],[W_médio]],2),"")</f>
        <v>91.67</v>
      </c>
    </row>
    <row r="471" spans="1:26" x14ac:dyDescent="0.25">
      <c r="A471" s="10">
        <v>134</v>
      </c>
      <c r="B471" s="8" t="str">
        <f>IFERROR(INDEX(t_sitio[Trecho], MATCH(t_instalado[[#This Row],[cód.]], t_sitio[cód], 0)), "")</f>
        <v>RUA JOAQUIM SAO NETO</v>
      </c>
      <c r="C471" s="40" t="s">
        <v>3</v>
      </c>
      <c r="D471" s="117">
        <v>3</v>
      </c>
      <c r="E471" s="117">
        <v>70</v>
      </c>
      <c r="F471" s="40"/>
      <c r="G471" s="117"/>
      <c r="H471" s="112"/>
      <c r="I471" s="40"/>
      <c r="J471" s="117"/>
      <c r="K471" s="41"/>
      <c r="L471" s="5"/>
      <c r="M471" s="9">
        <f>t_instalado[[#This Row],[Q.1]]+t_instalado[[#This Row],[Q.2]]+t_instalado[[#This Row],[Q.3]]</f>
        <v>3</v>
      </c>
      <c r="N471" s="9">
        <f>t_instalado[[#This Row],[Q.1]]+t_instalado[[#This Row],[Q.2]]+t_instalado[[#This Row],[Q.3]]</f>
        <v>3</v>
      </c>
      <c r="O471" s="1">
        <f>IF(t_instalado[[#This Row],[Q.1]]&lt;&gt;"",SUMIFS(t_reator[p],t_reator[tipo],t_instalado[[#This Row],[T.1]],t_reator[w],t_instalado[[#This Row],[P.1(W)]]),"")</f>
        <v>14</v>
      </c>
      <c r="P471" s="1" t="str">
        <f>IF(t_instalado[[#This Row],[Q.2]]&lt;&gt;"",SUMIFS(t_reator[p],t_reator[tipo],t_instalado[[#This Row],[T.2]],t_reator[w],t_instalado[[#This Row],[P.2(W)]]),"")</f>
        <v/>
      </c>
      <c r="Q471" s="1" t="str">
        <f>IF(t_instalado[[#This Row],[Q.3]]&lt;&gt;"",SUMIFS(t_reator[p],t_reator[tipo],t_instalado[[#This Row],[T.3]],t_reator[w],t_instalado[[#This Row],[P.3(W)]]),"")</f>
        <v/>
      </c>
      <c r="R471" s="1">
        <f>IF(t_instalado[[#This Row],[Q.1]]&lt;&gt;"",IFERROR(IFERROR(D471*(E471+O471)+G471*(H471+P471)+J471*(K471+Q471),D471*(E471+O471)+G471*(H471+P471)),D471*(E471+O471)),"")</f>
        <v>252</v>
      </c>
      <c r="S471" s="1">
        <f>IF(t_instalado[[#This Row],[Consumo_W]]&lt;&gt;"",ROUND(t_instalado[[#This Row],[Consumo_W]]/t_instalado[[#This Row],[Luminárias]],0),"")</f>
        <v>84</v>
      </c>
      <c r="T471" s="1">
        <f>IF(t_instalado[[#This Row],[Q.1]]&lt;&gt;"",SUMIFS(t_fluxo_lumin[fluxo],t_fluxo_lumin[tipo],t_instalado[[#This Row],[T.1]])*t_instalado[[#This Row],[P.1(W)]]*t_instalado[[#This Row],[Q.1]],"")</f>
        <v>23100</v>
      </c>
      <c r="U471" s="1" t="str">
        <f>IF(t_instalado[[#This Row],[Q.2]]&lt;&gt;"",SUMIFS(t_fluxo_lumin[fluxo],t_fluxo_lumin[tipo],t_instalado[[#This Row],[T.2]])*t_instalado[[#This Row],[Q.2]]*t_instalado[[#This Row],[P.2(W)]],"")</f>
        <v/>
      </c>
      <c r="V471" s="1" t="str">
        <f>IF(t_instalado[[#This Row],[Q.3]]&lt;&gt;"",SUMIFS(t_fluxo_lumin[fluxo],t_fluxo_lumin[tipo],t_instalado[[#This Row],[T.3]])*t_instalado[[#This Row],[Q.3]]*t_instalado[[#This Row],[P.3(W)]],"")</f>
        <v/>
      </c>
      <c r="W471" s="1">
        <f>IF(t_instalado[[#This Row],[Trecho]]&lt;&gt;"",SUM(t_instalado[[#This Row],[f.1]:[f.3]]),"")</f>
        <v>23100</v>
      </c>
      <c r="X471" s="19">
        <f>IF(t_instalado[[#This Row],[Trecho]]&lt;&gt;"",t_instalado[[#This Row],[Q.1]]+t_instalado[[#This Row],[Q.2]]+t_instalado[[#This Row],[Q.3]],"")</f>
        <v>3</v>
      </c>
      <c r="Y471" s="1">
        <f>IF(t_instalado[[#This Row],[FLUXO]]&lt;&gt;"",ROUND(t_instalado[[#This Row],[FLUXO]]/t_instalado[[#This Row],[Luminárias]],0),"")</f>
        <v>7700</v>
      </c>
      <c r="Z471" s="1">
        <f>IF(t_instalado[[#This Row],[Luminárias]]&lt;&gt;"",ROUND(t_instalado[[#This Row],[lm_médio]]/t_instalado[[#This Row],[W_médio]],2),"")</f>
        <v>91.67</v>
      </c>
    </row>
    <row r="472" spans="1:26" x14ac:dyDescent="0.25">
      <c r="A472" s="10">
        <v>135</v>
      </c>
      <c r="B472" s="8" t="str">
        <f>IFERROR(INDEX(t_sitio[Trecho], MATCH(t_instalado[[#This Row],[cód.]], t_sitio[cód], 0)), "")</f>
        <v>RUA JONAS R MARQUES DA SILVA</v>
      </c>
      <c r="C472" s="40" t="s">
        <v>3</v>
      </c>
      <c r="D472" s="117">
        <v>18</v>
      </c>
      <c r="E472" s="117">
        <v>70</v>
      </c>
      <c r="F472" s="40"/>
      <c r="G472" s="117"/>
      <c r="H472" s="112"/>
      <c r="I472" s="40"/>
      <c r="J472" s="117"/>
      <c r="K472" s="41"/>
      <c r="L472" s="5"/>
      <c r="M472" s="9">
        <f>t_instalado[[#This Row],[Q.1]]+t_instalado[[#This Row],[Q.2]]+t_instalado[[#This Row],[Q.3]]</f>
        <v>18</v>
      </c>
      <c r="N472" s="9">
        <f>t_instalado[[#This Row],[Q.1]]+t_instalado[[#This Row],[Q.2]]+t_instalado[[#This Row],[Q.3]]</f>
        <v>18</v>
      </c>
      <c r="O472" s="1">
        <f>IF(t_instalado[[#This Row],[Q.1]]&lt;&gt;"",SUMIFS(t_reator[p],t_reator[tipo],t_instalado[[#This Row],[T.1]],t_reator[w],t_instalado[[#This Row],[P.1(W)]]),"")</f>
        <v>14</v>
      </c>
      <c r="P472" s="1" t="str">
        <f>IF(t_instalado[[#This Row],[Q.2]]&lt;&gt;"",SUMIFS(t_reator[p],t_reator[tipo],t_instalado[[#This Row],[T.2]],t_reator[w],t_instalado[[#This Row],[P.2(W)]]),"")</f>
        <v/>
      </c>
      <c r="Q472" s="1" t="str">
        <f>IF(t_instalado[[#This Row],[Q.3]]&lt;&gt;"",SUMIFS(t_reator[p],t_reator[tipo],t_instalado[[#This Row],[T.3]],t_reator[w],t_instalado[[#This Row],[P.3(W)]]),"")</f>
        <v/>
      </c>
      <c r="R472" s="1">
        <f>IF(t_instalado[[#This Row],[Q.1]]&lt;&gt;"",IFERROR(IFERROR(D472*(E472+O472)+G472*(H472+P472)+J472*(K472+Q472),D472*(E472+O472)+G472*(H472+P472)),D472*(E472+O472)),"")</f>
        <v>1512</v>
      </c>
      <c r="S472" s="1">
        <f>IF(t_instalado[[#This Row],[Consumo_W]]&lt;&gt;"",ROUND(t_instalado[[#This Row],[Consumo_W]]/t_instalado[[#This Row],[Luminárias]],0),"")</f>
        <v>84</v>
      </c>
      <c r="T472" s="1">
        <f>IF(t_instalado[[#This Row],[Q.1]]&lt;&gt;"",SUMIFS(t_fluxo_lumin[fluxo],t_fluxo_lumin[tipo],t_instalado[[#This Row],[T.1]])*t_instalado[[#This Row],[P.1(W)]]*t_instalado[[#This Row],[Q.1]],"")</f>
        <v>138600</v>
      </c>
      <c r="U472" s="1" t="str">
        <f>IF(t_instalado[[#This Row],[Q.2]]&lt;&gt;"",SUMIFS(t_fluxo_lumin[fluxo],t_fluxo_lumin[tipo],t_instalado[[#This Row],[T.2]])*t_instalado[[#This Row],[Q.2]]*t_instalado[[#This Row],[P.2(W)]],"")</f>
        <v/>
      </c>
      <c r="V472" s="1" t="str">
        <f>IF(t_instalado[[#This Row],[Q.3]]&lt;&gt;"",SUMIFS(t_fluxo_lumin[fluxo],t_fluxo_lumin[tipo],t_instalado[[#This Row],[T.3]])*t_instalado[[#This Row],[Q.3]]*t_instalado[[#This Row],[P.3(W)]],"")</f>
        <v/>
      </c>
      <c r="W472" s="1">
        <f>IF(t_instalado[[#This Row],[Trecho]]&lt;&gt;"",SUM(t_instalado[[#This Row],[f.1]:[f.3]]),"")</f>
        <v>138600</v>
      </c>
      <c r="X472" s="19">
        <f>IF(t_instalado[[#This Row],[Trecho]]&lt;&gt;"",t_instalado[[#This Row],[Q.1]]+t_instalado[[#This Row],[Q.2]]+t_instalado[[#This Row],[Q.3]],"")</f>
        <v>18</v>
      </c>
      <c r="Y472" s="1">
        <f>IF(t_instalado[[#This Row],[FLUXO]]&lt;&gt;"",ROUND(t_instalado[[#This Row],[FLUXO]]/t_instalado[[#This Row],[Luminárias]],0),"")</f>
        <v>7700</v>
      </c>
      <c r="Z472" s="1">
        <f>IF(t_instalado[[#This Row],[Luminárias]]&lt;&gt;"",ROUND(t_instalado[[#This Row],[lm_médio]]/t_instalado[[#This Row],[W_médio]],2),"")</f>
        <v>91.67</v>
      </c>
    </row>
    <row r="473" spans="1:26" x14ac:dyDescent="0.25">
      <c r="A473" s="10">
        <v>136</v>
      </c>
      <c r="B473" s="8" t="str">
        <f>IFERROR(INDEX(t_sitio[Trecho], MATCH(t_instalado[[#This Row],[cód.]], t_sitio[cód], 0)), "")</f>
        <v>RUA JONAS TEIXEIRA</v>
      </c>
      <c r="C473" s="40" t="s">
        <v>3</v>
      </c>
      <c r="D473" s="117">
        <v>13</v>
      </c>
      <c r="E473" s="117">
        <v>70</v>
      </c>
      <c r="F473" s="40"/>
      <c r="G473" s="117"/>
      <c r="H473" s="112"/>
      <c r="I473" s="40"/>
      <c r="J473" s="117"/>
      <c r="K473" s="41"/>
      <c r="L473" s="5"/>
      <c r="M473" s="9">
        <f>t_instalado[[#This Row],[Q.1]]+t_instalado[[#This Row],[Q.2]]+t_instalado[[#This Row],[Q.3]]</f>
        <v>13</v>
      </c>
      <c r="N473" s="9">
        <f>t_instalado[[#This Row],[Q.1]]+t_instalado[[#This Row],[Q.2]]+t_instalado[[#This Row],[Q.3]]</f>
        <v>13</v>
      </c>
      <c r="O473" s="1">
        <f>IF(t_instalado[[#This Row],[Q.1]]&lt;&gt;"",SUMIFS(t_reator[p],t_reator[tipo],t_instalado[[#This Row],[T.1]],t_reator[w],t_instalado[[#This Row],[P.1(W)]]),"")</f>
        <v>14</v>
      </c>
      <c r="P473" s="1" t="str">
        <f>IF(t_instalado[[#This Row],[Q.2]]&lt;&gt;"",SUMIFS(t_reator[p],t_reator[tipo],t_instalado[[#This Row],[T.2]],t_reator[w],t_instalado[[#This Row],[P.2(W)]]),"")</f>
        <v/>
      </c>
      <c r="Q473" s="1" t="str">
        <f>IF(t_instalado[[#This Row],[Q.3]]&lt;&gt;"",SUMIFS(t_reator[p],t_reator[tipo],t_instalado[[#This Row],[T.3]],t_reator[w],t_instalado[[#This Row],[P.3(W)]]),"")</f>
        <v/>
      </c>
      <c r="R473" s="1">
        <f>IF(t_instalado[[#This Row],[Q.1]]&lt;&gt;"",IFERROR(IFERROR(D473*(E473+O473)+G473*(H473+P473)+J473*(K473+Q473),D473*(E473+O473)+G473*(H473+P473)),D473*(E473+O473)),"")</f>
        <v>1092</v>
      </c>
      <c r="S473" s="1">
        <f>IF(t_instalado[[#This Row],[Consumo_W]]&lt;&gt;"",ROUND(t_instalado[[#This Row],[Consumo_W]]/t_instalado[[#This Row],[Luminárias]],0),"")</f>
        <v>84</v>
      </c>
      <c r="T473" s="1">
        <f>IF(t_instalado[[#This Row],[Q.1]]&lt;&gt;"",SUMIFS(t_fluxo_lumin[fluxo],t_fluxo_lumin[tipo],t_instalado[[#This Row],[T.1]])*t_instalado[[#This Row],[P.1(W)]]*t_instalado[[#This Row],[Q.1]],"")</f>
        <v>100100</v>
      </c>
      <c r="U473" s="1" t="str">
        <f>IF(t_instalado[[#This Row],[Q.2]]&lt;&gt;"",SUMIFS(t_fluxo_lumin[fluxo],t_fluxo_lumin[tipo],t_instalado[[#This Row],[T.2]])*t_instalado[[#This Row],[Q.2]]*t_instalado[[#This Row],[P.2(W)]],"")</f>
        <v/>
      </c>
      <c r="V473" s="1" t="str">
        <f>IF(t_instalado[[#This Row],[Q.3]]&lt;&gt;"",SUMIFS(t_fluxo_lumin[fluxo],t_fluxo_lumin[tipo],t_instalado[[#This Row],[T.3]])*t_instalado[[#This Row],[Q.3]]*t_instalado[[#This Row],[P.3(W)]],"")</f>
        <v/>
      </c>
      <c r="W473" s="1">
        <f>IF(t_instalado[[#This Row],[Trecho]]&lt;&gt;"",SUM(t_instalado[[#This Row],[f.1]:[f.3]]),"")</f>
        <v>100100</v>
      </c>
      <c r="X473" s="19">
        <f>IF(t_instalado[[#This Row],[Trecho]]&lt;&gt;"",t_instalado[[#This Row],[Q.1]]+t_instalado[[#This Row],[Q.2]]+t_instalado[[#This Row],[Q.3]],"")</f>
        <v>13</v>
      </c>
      <c r="Y473" s="1">
        <f>IF(t_instalado[[#This Row],[FLUXO]]&lt;&gt;"",ROUND(t_instalado[[#This Row],[FLUXO]]/t_instalado[[#This Row],[Luminárias]],0),"")</f>
        <v>7700</v>
      </c>
      <c r="Z473" s="1">
        <f>IF(t_instalado[[#This Row],[Luminárias]]&lt;&gt;"",ROUND(t_instalado[[#This Row],[lm_médio]]/t_instalado[[#This Row],[W_médio]],2),"")</f>
        <v>91.67</v>
      </c>
    </row>
    <row r="474" spans="1:26" x14ac:dyDescent="0.25">
      <c r="A474" s="10">
        <v>137</v>
      </c>
      <c r="B474" s="8" t="str">
        <f>IFERROR(INDEX(t_sitio[Trecho], MATCH(t_instalado[[#This Row],[cód.]], t_sitio[cód], 0)), "")</f>
        <v>RUA JORGE POLICARPO FERREIRA</v>
      </c>
      <c r="C474" s="40" t="s">
        <v>3</v>
      </c>
      <c r="D474" s="117">
        <v>14</v>
      </c>
      <c r="E474" s="117">
        <v>70</v>
      </c>
      <c r="F474" s="40"/>
      <c r="G474" s="117"/>
      <c r="H474" s="112"/>
      <c r="I474" s="40"/>
      <c r="J474" s="117"/>
      <c r="K474" s="41"/>
      <c r="L474" s="5"/>
      <c r="M474" s="9">
        <f>t_instalado[[#This Row],[Q.1]]+t_instalado[[#This Row],[Q.2]]+t_instalado[[#This Row],[Q.3]]</f>
        <v>14</v>
      </c>
      <c r="N474" s="9">
        <f>t_instalado[[#This Row],[Q.1]]+t_instalado[[#This Row],[Q.2]]+t_instalado[[#This Row],[Q.3]]</f>
        <v>14</v>
      </c>
      <c r="O474" s="1">
        <f>IF(t_instalado[[#This Row],[Q.1]]&lt;&gt;"",SUMIFS(t_reator[p],t_reator[tipo],t_instalado[[#This Row],[T.1]],t_reator[w],t_instalado[[#This Row],[P.1(W)]]),"")</f>
        <v>14</v>
      </c>
      <c r="P474" s="1" t="str">
        <f>IF(t_instalado[[#This Row],[Q.2]]&lt;&gt;"",SUMIFS(t_reator[p],t_reator[tipo],t_instalado[[#This Row],[T.2]],t_reator[w],t_instalado[[#This Row],[P.2(W)]]),"")</f>
        <v/>
      </c>
      <c r="Q474" s="1" t="str">
        <f>IF(t_instalado[[#This Row],[Q.3]]&lt;&gt;"",SUMIFS(t_reator[p],t_reator[tipo],t_instalado[[#This Row],[T.3]],t_reator[w],t_instalado[[#This Row],[P.3(W)]]),"")</f>
        <v/>
      </c>
      <c r="R474" s="1">
        <f>IF(t_instalado[[#This Row],[Q.1]]&lt;&gt;"",IFERROR(IFERROR(D474*(E474+O474)+G474*(H474+P474)+J474*(K474+Q474),D474*(E474+O474)+G474*(H474+P474)),D474*(E474+O474)),"")</f>
        <v>1176</v>
      </c>
      <c r="S474" s="1">
        <f>IF(t_instalado[[#This Row],[Consumo_W]]&lt;&gt;"",ROUND(t_instalado[[#This Row],[Consumo_W]]/t_instalado[[#This Row],[Luminárias]],0),"")</f>
        <v>84</v>
      </c>
      <c r="T474" s="1">
        <f>IF(t_instalado[[#This Row],[Q.1]]&lt;&gt;"",SUMIFS(t_fluxo_lumin[fluxo],t_fluxo_lumin[tipo],t_instalado[[#This Row],[T.1]])*t_instalado[[#This Row],[P.1(W)]]*t_instalado[[#This Row],[Q.1]],"")</f>
        <v>107800</v>
      </c>
      <c r="U474" s="1" t="str">
        <f>IF(t_instalado[[#This Row],[Q.2]]&lt;&gt;"",SUMIFS(t_fluxo_lumin[fluxo],t_fluxo_lumin[tipo],t_instalado[[#This Row],[T.2]])*t_instalado[[#This Row],[Q.2]]*t_instalado[[#This Row],[P.2(W)]],"")</f>
        <v/>
      </c>
      <c r="V474" s="1" t="str">
        <f>IF(t_instalado[[#This Row],[Q.3]]&lt;&gt;"",SUMIFS(t_fluxo_lumin[fluxo],t_fluxo_lumin[tipo],t_instalado[[#This Row],[T.3]])*t_instalado[[#This Row],[Q.3]]*t_instalado[[#This Row],[P.3(W)]],"")</f>
        <v/>
      </c>
      <c r="W474" s="1">
        <f>IF(t_instalado[[#This Row],[Trecho]]&lt;&gt;"",SUM(t_instalado[[#This Row],[f.1]:[f.3]]),"")</f>
        <v>107800</v>
      </c>
      <c r="X474" s="19">
        <f>IF(t_instalado[[#This Row],[Trecho]]&lt;&gt;"",t_instalado[[#This Row],[Q.1]]+t_instalado[[#This Row],[Q.2]]+t_instalado[[#This Row],[Q.3]],"")</f>
        <v>14</v>
      </c>
      <c r="Y474" s="1">
        <f>IF(t_instalado[[#This Row],[FLUXO]]&lt;&gt;"",ROUND(t_instalado[[#This Row],[FLUXO]]/t_instalado[[#This Row],[Luminárias]],0),"")</f>
        <v>7700</v>
      </c>
      <c r="Z474" s="1">
        <f>IF(t_instalado[[#This Row],[Luminárias]]&lt;&gt;"",ROUND(t_instalado[[#This Row],[lm_médio]]/t_instalado[[#This Row],[W_médio]],2),"")</f>
        <v>91.67</v>
      </c>
    </row>
    <row r="475" spans="1:26" x14ac:dyDescent="0.25">
      <c r="A475" s="10">
        <v>138</v>
      </c>
      <c r="B475" s="8" t="str">
        <f>IFERROR(INDEX(t_sitio[Trecho], MATCH(t_instalado[[#This Row],[cód.]], t_sitio[cód], 0)), "")</f>
        <v>RUA JOSE AVELINO INOCENCIO</v>
      </c>
      <c r="C475" s="40" t="s">
        <v>3</v>
      </c>
      <c r="D475" s="117">
        <v>9</v>
      </c>
      <c r="E475" s="117">
        <v>70</v>
      </c>
      <c r="F475" s="40"/>
      <c r="G475" s="117"/>
      <c r="H475" s="112"/>
      <c r="I475" s="40"/>
      <c r="J475" s="117"/>
      <c r="K475" s="41"/>
      <c r="L475" s="5"/>
      <c r="M475" s="9">
        <f>t_instalado[[#This Row],[Q.1]]+t_instalado[[#This Row],[Q.2]]+t_instalado[[#This Row],[Q.3]]</f>
        <v>9</v>
      </c>
      <c r="N475" s="9">
        <f>t_instalado[[#This Row],[Q.1]]+t_instalado[[#This Row],[Q.2]]+t_instalado[[#This Row],[Q.3]]</f>
        <v>9</v>
      </c>
      <c r="O475" s="1">
        <f>IF(t_instalado[[#This Row],[Q.1]]&lt;&gt;"",SUMIFS(t_reator[p],t_reator[tipo],t_instalado[[#This Row],[T.1]],t_reator[w],t_instalado[[#This Row],[P.1(W)]]),"")</f>
        <v>14</v>
      </c>
      <c r="P475" s="1" t="str">
        <f>IF(t_instalado[[#This Row],[Q.2]]&lt;&gt;"",SUMIFS(t_reator[p],t_reator[tipo],t_instalado[[#This Row],[T.2]],t_reator[w],t_instalado[[#This Row],[P.2(W)]]),"")</f>
        <v/>
      </c>
      <c r="Q475" s="1" t="str">
        <f>IF(t_instalado[[#This Row],[Q.3]]&lt;&gt;"",SUMIFS(t_reator[p],t_reator[tipo],t_instalado[[#This Row],[T.3]],t_reator[w],t_instalado[[#This Row],[P.3(W)]]),"")</f>
        <v/>
      </c>
      <c r="R475" s="1">
        <f>IF(t_instalado[[#This Row],[Q.1]]&lt;&gt;"",IFERROR(IFERROR(D475*(E475+O475)+G475*(H475+P475)+J475*(K475+Q475),D475*(E475+O475)+G475*(H475+P475)),D475*(E475+O475)),"")</f>
        <v>756</v>
      </c>
      <c r="S475" s="1">
        <f>IF(t_instalado[[#This Row],[Consumo_W]]&lt;&gt;"",ROUND(t_instalado[[#This Row],[Consumo_W]]/t_instalado[[#This Row],[Luminárias]],0),"")</f>
        <v>84</v>
      </c>
      <c r="T475" s="1">
        <f>IF(t_instalado[[#This Row],[Q.1]]&lt;&gt;"",SUMIFS(t_fluxo_lumin[fluxo],t_fluxo_lumin[tipo],t_instalado[[#This Row],[T.1]])*t_instalado[[#This Row],[P.1(W)]]*t_instalado[[#This Row],[Q.1]],"")</f>
        <v>69300</v>
      </c>
      <c r="U475" s="1" t="str">
        <f>IF(t_instalado[[#This Row],[Q.2]]&lt;&gt;"",SUMIFS(t_fluxo_lumin[fluxo],t_fluxo_lumin[tipo],t_instalado[[#This Row],[T.2]])*t_instalado[[#This Row],[Q.2]]*t_instalado[[#This Row],[P.2(W)]],"")</f>
        <v/>
      </c>
      <c r="V475" s="1" t="str">
        <f>IF(t_instalado[[#This Row],[Q.3]]&lt;&gt;"",SUMIFS(t_fluxo_lumin[fluxo],t_fluxo_lumin[tipo],t_instalado[[#This Row],[T.3]])*t_instalado[[#This Row],[Q.3]]*t_instalado[[#This Row],[P.3(W)]],"")</f>
        <v/>
      </c>
      <c r="W475" s="1">
        <f>IF(t_instalado[[#This Row],[Trecho]]&lt;&gt;"",SUM(t_instalado[[#This Row],[f.1]:[f.3]]),"")</f>
        <v>69300</v>
      </c>
      <c r="X475" s="19">
        <f>IF(t_instalado[[#This Row],[Trecho]]&lt;&gt;"",t_instalado[[#This Row],[Q.1]]+t_instalado[[#This Row],[Q.2]]+t_instalado[[#This Row],[Q.3]],"")</f>
        <v>9</v>
      </c>
      <c r="Y475" s="1">
        <f>IF(t_instalado[[#This Row],[FLUXO]]&lt;&gt;"",ROUND(t_instalado[[#This Row],[FLUXO]]/t_instalado[[#This Row],[Luminárias]],0),"")</f>
        <v>7700</v>
      </c>
      <c r="Z475" s="1">
        <f>IF(t_instalado[[#This Row],[Luminárias]]&lt;&gt;"",ROUND(t_instalado[[#This Row],[lm_médio]]/t_instalado[[#This Row],[W_médio]],2),"")</f>
        <v>91.67</v>
      </c>
    </row>
    <row r="476" spans="1:26" x14ac:dyDescent="0.25">
      <c r="A476" s="10">
        <v>139</v>
      </c>
      <c r="B476" s="8" t="str">
        <f>IFERROR(INDEX(t_sitio[Trecho], MATCH(t_instalado[[#This Row],[cód.]], t_sitio[cód], 0)), "")</f>
        <v>RUA JOSÉ AVELINO TELES</v>
      </c>
      <c r="C476" s="40" t="s">
        <v>3</v>
      </c>
      <c r="D476" s="117">
        <v>4</v>
      </c>
      <c r="E476" s="117">
        <v>70</v>
      </c>
      <c r="F476" s="40"/>
      <c r="G476" s="117"/>
      <c r="H476" s="112"/>
      <c r="I476" s="40"/>
      <c r="J476" s="117"/>
      <c r="K476" s="41"/>
      <c r="L476" s="5"/>
      <c r="M476" s="9">
        <f>t_instalado[[#This Row],[Q.1]]+t_instalado[[#This Row],[Q.2]]+t_instalado[[#This Row],[Q.3]]</f>
        <v>4</v>
      </c>
      <c r="N476" s="9">
        <f>t_instalado[[#This Row],[Q.1]]+t_instalado[[#This Row],[Q.2]]+t_instalado[[#This Row],[Q.3]]</f>
        <v>4</v>
      </c>
      <c r="O476" s="1">
        <f>IF(t_instalado[[#This Row],[Q.1]]&lt;&gt;"",SUMIFS(t_reator[p],t_reator[tipo],t_instalado[[#This Row],[T.1]],t_reator[w],t_instalado[[#This Row],[P.1(W)]]),"")</f>
        <v>14</v>
      </c>
      <c r="P476" s="1" t="str">
        <f>IF(t_instalado[[#This Row],[Q.2]]&lt;&gt;"",SUMIFS(t_reator[p],t_reator[tipo],t_instalado[[#This Row],[T.2]],t_reator[w],t_instalado[[#This Row],[P.2(W)]]),"")</f>
        <v/>
      </c>
      <c r="Q476" s="1" t="str">
        <f>IF(t_instalado[[#This Row],[Q.3]]&lt;&gt;"",SUMIFS(t_reator[p],t_reator[tipo],t_instalado[[#This Row],[T.3]],t_reator[w],t_instalado[[#This Row],[P.3(W)]]),"")</f>
        <v/>
      </c>
      <c r="R476" s="1">
        <f>IF(t_instalado[[#This Row],[Q.1]]&lt;&gt;"",IFERROR(IFERROR(D476*(E476+O476)+G476*(H476+P476)+J476*(K476+Q476),D476*(E476+O476)+G476*(H476+P476)),D476*(E476+O476)),"")</f>
        <v>336</v>
      </c>
      <c r="S476" s="1">
        <f>IF(t_instalado[[#This Row],[Consumo_W]]&lt;&gt;"",ROUND(t_instalado[[#This Row],[Consumo_W]]/t_instalado[[#This Row],[Luminárias]],0),"")</f>
        <v>84</v>
      </c>
      <c r="T476" s="1">
        <f>IF(t_instalado[[#This Row],[Q.1]]&lt;&gt;"",SUMIFS(t_fluxo_lumin[fluxo],t_fluxo_lumin[tipo],t_instalado[[#This Row],[T.1]])*t_instalado[[#This Row],[P.1(W)]]*t_instalado[[#This Row],[Q.1]],"")</f>
        <v>30800</v>
      </c>
      <c r="U476" s="1" t="str">
        <f>IF(t_instalado[[#This Row],[Q.2]]&lt;&gt;"",SUMIFS(t_fluxo_lumin[fluxo],t_fluxo_lumin[tipo],t_instalado[[#This Row],[T.2]])*t_instalado[[#This Row],[Q.2]]*t_instalado[[#This Row],[P.2(W)]],"")</f>
        <v/>
      </c>
      <c r="V476" s="1" t="str">
        <f>IF(t_instalado[[#This Row],[Q.3]]&lt;&gt;"",SUMIFS(t_fluxo_lumin[fluxo],t_fluxo_lumin[tipo],t_instalado[[#This Row],[T.3]])*t_instalado[[#This Row],[Q.3]]*t_instalado[[#This Row],[P.3(W)]],"")</f>
        <v/>
      </c>
      <c r="W476" s="1">
        <f>IF(t_instalado[[#This Row],[Trecho]]&lt;&gt;"",SUM(t_instalado[[#This Row],[f.1]:[f.3]]),"")</f>
        <v>30800</v>
      </c>
      <c r="X476" s="19">
        <f>IF(t_instalado[[#This Row],[Trecho]]&lt;&gt;"",t_instalado[[#This Row],[Q.1]]+t_instalado[[#This Row],[Q.2]]+t_instalado[[#This Row],[Q.3]],"")</f>
        <v>4</v>
      </c>
      <c r="Y476" s="1">
        <f>IF(t_instalado[[#This Row],[FLUXO]]&lt;&gt;"",ROUND(t_instalado[[#This Row],[FLUXO]]/t_instalado[[#This Row],[Luminárias]],0),"")</f>
        <v>7700</v>
      </c>
      <c r="Z476" s="1">
        <f>IF(t_instalado[[#This Row],[Luminárias]]&lt;&gt;"",ROUND(t_instalado[[#This Row],[lm_médio]]/t_instalado[[#This Row],[W_médio]],2),"")</f>
        <v>91.67</v>
      </c>
    </row>
    <row r="477" spans="1:26" x14ac:dyDescent="0.25">
      <c r="A477" s="10">
        <v>140</v>
      </c>
      <c r="B477" s="8" t="str">
        <f>IFERROR(INDEX(t_sitio[Trecho], MATCH(t_instalado[[#This Row],[cód.]], t_sitio[cód], 0)), "")</f>
        <v>RUA JOSE CARLOS JACOB</v>
      </c>
      <c r="C477" s="40" t="s">
        <v>3</v>
      </c>
      <c r="D477" s="117">
        <v>11</v>
      </c>
      <c r="E477" s="117">
        <v>70</v>
      </c>
      <c r="F477" s="40"/>
      <c r="G477" s="117"/>
      <c r="H477" s="112"/>
      <c r="I477" s="40"/>
      <c r="J477" s="117"/>
      <c r="K477" s="41"/>
      <c r="L477" s="5"/>
      <c r="M477" s="9">
        <f>t_instalado[[#This Row],[Q.1]]+t_instalado[[#This Row],[Q.2]]+t_instalado[[#This Row],[Q.3]]</f>
        <v>11</v>
      </c>
      <c r="N477" s="9">
        <f>t_instalado[[#This Row],[Q.1]]+t_instalado[[#This Row],[Q.2]]+t_instalado[[#This Row],[Q.3]]</f>
        <v>11</v>
      </c>
      <c r="O477" s="1">
        <f>IF(t_instalado[[#This Row],[Q.1]]&lt;&gt;"",SUMIFS(t_reator[p],t_reator[tipo],t_instalado[[#This Row],[T.1]],t_reator[w],t_instalado[[#This Row],[P.1(W)]]),"")</f>
        <v>14</v>
      </c>
      <c r="P477" s="1" t="str">
        <f>IF(t_instalado[[#This Row],[Q.2]]&lt;&gt;"",SUMIFS(t_reator[p],t_reator[tipo],t_instalado[[#This Row],[T.2]],t_reator[w],t_instalado[[#This Row],[P.2(W)]]),"")</f>
        <v/>
      </c>
      <c r="Q477" s="1" t="str">
        <f>IF(t_instalado[[#This Row],[Q.3]]&lt;&gt;"",SUMIFS(t_reator[p],t_reator[tipo],t_instalado[[#This Row],[T.3]],t_reator[w],t_instalado[[#This Row],[P.3(W)]]),"")</f>
        <v/>
      </c>
      <c r="R477" s="1">
        <f>IF(t_instalado[[#This Row],[Q.1]]&lt;&gt;"",IFERROR(IFERROR(D477*(E477+O477)+G477*(H477+P477)+J477*(K477+Q477),D477*(E477+O477)+G477*(H477+P477)),D477*(E477+O477)),"")</f>
        <v>924</v>
      </c>
      <c r="S477" s="1">
        <f>IF(t_instalado[[#This Row],[Consumo_W]]&lt;&gt;"",ROUND(t_instalado[[#This Row],[Consumo_W]]/t_instalado[[#This Row],[Luminárias]],0),"")</f>
        <v>84</v>
      </c>
      <c r="T477" s="1">
        <f>IF(t_instalado[[#This Row],[Q.1]]&lt;&gt;"",SUMIFS(t_fluxo_lumin[fluxo],t_fluxo_lumin[tipo],t_instalado[[#This Row],[T.1]])*t_instalado[[#This Row],[P.1(W)]]*t_instalado[[#This Row],[Q.1]],"")</f>
        <v>84700</v>
      </c>
      <c r="U477" s="1" t="str">
        <f>IF(t_instalado[[#This Row],[Q.2]]&lt;&gt;"",SUMIFS(t_fluxo_lumin[fluxo],t_fluxo_lumin[tipo],t_instalado[[#This Row],[T.2]])*t_instalado[[#This Row],[Q.2]]*t_instalado[[#This Row],[P.2(W)]],"")</f>
        <v/>
      </c>
      <c r="V477" s="1" t="str">
        <f>IF(t_instalado[[#This Row],[Q.3]]&lt;&gt;"",SUMIFS(t_fluxo_lumin[fluxo],t_fluxo_lumin[tipo],t_instalado[[#This Row],[T.3]])*t_instalado[[#This Row],[Q.3]]*t_instalado[[#This Row],[P.3(W)]],"")</f>
        <v/>
      </c>
      <c r="W477" s="1">
        <f>IF(t_instalado[[#This Row],[Trecho]]&lt;&gt;"",SUM(t_instalado[[#This Row],[f.1]:[f.3]]),"")</f>
        <v>84700</v>
      </c>
      <c r="X477" s="19">
        <f>IF(t_instalado[[#This Row],[Trecho]]&lt;&gt;"",t_instalado[[#This Row],[Q.1]]+t_instalado[[#This Row],[Q.2]]+t_instalado[[#This Row],[Q.3]],"")</f>
        <v>11</v>
      </c>
      <c r="Y477" s="1">
        <f>IF(t_instalado[[#This Row],[FLUXO]]&lt;&gt;"",ROUND(t_instalado[[#This Row],[FLUXO]]/t_instalado[[#This Row],[Luminárias]],0),"")</f>
        <v>7700</v>
      </c>
      <c r="Z477" s="1">
        <f>IF(t_instalado[[#This Row],[Luminárias]]&lt;&gt;"",ROUND(t_instalado[[#This Row],[lm_médio]]/t_instalado[[#This Row],[W_médio]],2),"")</f>
        <v>91.67</v>
      </c>
    </row>
    <row r="478" spans="1:26" x14ac:dyDescent="0.25">
      <c r="A478" s="10">
        <v>141</v>
      </c>
      <c r="B478" s="8" t="str">
        <f>IFERROR(INDEX(t_sitio[Trecho], MATCH(t_instalado[[#This Row],[cód.]], t_sitio[cód], 0)), "")</f>
        <v>RUA JOSE CLAUDOMIRO GONÇALVES</v>
      </c>
      <c r="C478" s="40" t="s">
        <v>3</v>
      </c>
      <c r="D478" s="117">
        <v>29</v>
      </c>
      <c r="E478" s="117">
        <v>70</v>
      </c>
      <c r="F478" s="40"/>
      <c r="G478" s="117"/>
      <c r="H478" s="112"/>
      <c r="I478" s="40"/>
      <c r="J478" s="117"/>
      <c r="K478" s="41"/>
      <c r="L478" s="5"/>
      <c r="M478" s="9">
        <f>t_instalado[[#This Row],[Q.1]]+t_instalado[[#This Row],[Q.2]]+t_instalado[[#This Row],[Q.3]]</f>
        <v>29</v>
      </c>
      <c r="N478" s="9">
        <f>t_instalado[[#This Row],[Q.1]]+t_instalado[[#This Row],[Q.2]]+t_instalado[[#This Row],[Q.3]]</f>
        <v>29</v>
      </c>
      <c r="O478" s="1">
        <f>IF(t_instalado[[#This Row],[Q.1]]&lt;&gt;"",SUMIFS(t_reator[p],t_reator[tipo],t_instalado[[#This Row],[T.1]],t_reator[w],t_instalado[[#This Row],[P.1(W)]]),"")</f>
        <v>14</v>
      </c>
      <c r="P478" s="1" t="str">
        <f>IF(t_instalado[[#This Row],[Q.2]]&lt;&gt;"",SUMIFS(t_reator[p],t_reator[tipo],t_instalado[[#This Row],[T.2]],t_reator[w],t_instalado[[#This Row],[P.2(W)]]),"")</f>
        <v/>
      </c>
      <c r="Q478" s="1" t="str">
        <f>IF(t_instalado[[#This Row],[Q.3]]&lt;&gt;"",SUMIFS(t_reator[p],t_reator[tipo],t_instalado[[#This Row],[T.3]],t_reator[w],t_instalado[[#This Row],[P.3(W)]]),"")</f>
        <v/>
      </c>
      <c r="R478" s="1">
        <f>IF(t_instalado[[#This Row],[Q.1]]&lt;&gt;"",IFERROR(IFERROR(D478*(E478+O478)+G478*(H478+P478)+J478*(K478+Q478),D478*(E478+O478)+G478*(H478+P478)),D478*(E478+O478)),"")</f>
        <v>2436</v>
      </c>
      <c r="S478" s="1">
        <f>IF(t_instalado[[#This Row],[Consumo_W]]&lt;&gt;"",ROUND(t_instalado[[#This Row],[Consumo_W]]/t_instalado[[#This Row],[Luminárias]],0),"")</f>
        <v>84</v>
      </c>
      <c r="T478" s="1">
        <f>IF(t_instalado[[#This Row],[Q.1]]&lt;&gt;"",SUMIFS(t_fluxo_lumin[fluxo],t_fluxo_lumin[tipo],t_instalado[[#This Row],[T.1]])*t_instalado[[#This Row],[P.1(W)]]*t_instalado[[#This Row],[Q.1]],"")</f>
        <v>223300</v>
      </c>
      <c r="U478" s="1" t="str">
        <f>IF(t_instalado[[#This Row],[Q.2]]&lt;&gt;"",SUMIFS(t_fluxo_lumin[fluxo],t_fluxo_lumin[tipo],t_instalado[[#This Row],[T.2]])*t_instalado[[#This Row],[Q.2]]*t_instalado[[#This Row],[P.2(W)]],"")</f>
        <v/>
      </c>
      <c r="V478" s="1" t="str">
        <f>IF(t_instalado[[#This Row],[Q.3]]&lt;&gt;"",SUMIFS(t_fluxo_lumin[fluxo],t_fluxo_lumin[tipo],t_instalado[[#This Row],[T.3]])*t_instalado[[#This Row],[Q.3]]*t_instalado[[#This Row],[P.3(W)]],"")</f>
        <v/>
      </c>
      <c r="W478" s="1">
        <f>IF(t_instalado[[#This Row],[Trecho]]&lt;&gt;"",SUM(t_instalado[[#This Row],[f.1]:[f.3]]),"")</f>
        <v>223300</v>
      </c>
      <c r="X478" s="19">
        <f>IF(t_instalado[[#This Row],[Trecho]]&lt;&gt;"",t_instalado[[#This Row],[Q.1]]+t_instalado[[#This Row],[Q.2]]+t_instalado[[#This Row],[Q.3]],"")</f>
        <v>29</v>
      </c>
      <c r="Y478" s="1">
        <f>IF(t_instalado[[#This Row],[FLUXO]]&lt;&gt;"",ROUND(t_instalado[[#This Row],[FLUXO]]/t_instalado[[#This Row],[Luminárias]],0),"")</f>
        <v>7700</v>
      </c>
      <c r="Z478" s="1">
        <f>IF(t_instalado[[#This Row],[Luminárias]]&lt;&gt;"",ROUND(t_instalado[[#This Row],[lm_médio]]/t_instalado[[#This Row],[W_médio]],2),"")</f>
        <v>91.67</v>
      </c>
    </row>
    <row r="479" spans="1:26" x14ac:dyDescent="0.25">
      <c r="A479" s="10">
        <v>142</v>
      </c>
      <c r="B479" s="8" t="str">
        <f>IFERROR(INDEX(t_sitio[Trecho], MATCH(t_instalado[[#This Row],[cód.]], t_sitio[cód], 0)), "")</f>
        <v>RUA JOSE CONSTANTINO</v>
      </c>
      <c r="C479" s="40" t="s">
        <v>3</v>
      </c>
      <c r="D479" s="117">
        <v>6</v>
      </c>
      <c r="E479" s="117">
        <v>70</v>
      </c>
      <c r="F479" s="40"/>
      <c r="G479" s="117"/>
      <c r="H479" s="112"/>
      <c r="I479" s="40"/>
      <c r="J479" s="117"/>
      <c r="K479" s="41"/>
      <c r="L479" s="5"/>
      <c r="M479" s="9">
        <f>t_instalado[[#This Row],[Q.1]]+t_instalado[[#This Row],[Q.2]]+t_instalado[[#This Row],[Q.3]]</f>
        <v>6</v>
      </c>
      <c r="N479" s="9">
        <f>t_instalado[[#This Row],[Q.1]]+t_instalado[[#This Row],[Q.2]]+t_instalado[[#This Row],[Q.3]]</f>
        <v>6</v>
      </c>
      <c r="O479" s="1">
        <f>IF(t_instalado[[#This Row],[Q.1]]&lt;&gt;"",SUMIFS(t_reator[p],t_reator[tipo],t_instalado[[#This Row],[T.1]],t_reator[w],t_instalado[[#This Row],[P.1(W)]]),"")</f>
        <v>14</v>
      </c>
      <c r="P479" s="1" t="str">
        <f>IF(t_instalado[[#This Row],[Q.2]]&lt;&gt;"",SUMIFS(t_reator[p],t_reator[tipo],t_instalado[[#This Row],[T.2]],t_reator[w],t_instalado[[#This Row],[P.2(W)]]),"")</f>
        <v/>
      </c>
      <c r="Q479" s="1" t="str">
        <f>IF(t_instalado[[#This Row],[Q.3]]&lt;&gt;"",SUMIFS(t_reator[p],t_reator[tipo],t_instalado[[#This Row],[T.3]],t_reator[w],t_instalado[[#This Row],[P.3(W)]]),"")</f>
        <v/>
      </c>
      <c r="R479" s="1">
        <f>IF(t_instalado[[#This Row],[Q.1]]&lt;&gt;"",IFERROR(IFERROR(D479*(E479+O479)+G479*(H479+P479)+J479*(K479+Q479),D479*(E479+O479)+G479*(H479+P479)),D479*(E479+O479)),"")</f>
        <v>504</v>
      </c>
      <c r="S479" s="1">
        <f>IF(t_instalado[[#This Row],[Consumo_W]]&lt;&gt;"",ROUND(t_instalado[[#This Row],[Consumo_W]]/t_instalado[[#This Row],[Luminárias]],0),"")</f>
        <v>84</v>
      </c>
      <c r="T479" s="1">
        <f>IF(t_instalado[[#This Row],[Q.1]]&lt;&gt;"",SUMIFS(t_fluxo_lumin[fluxo],t_fluxo_lumin[tipo],t_instalado[[#This Row],[T.1]])*t_instalado[[#This Row],[P.1(W)]]*t_instalado[[#This Row],[Q.1]],"")</f>
        <v>46200</v>
      </c>
      <c r="U479" s="1" t="str">
        <f>IF(t_instalado[[#This Row],[Q.2]]&lt;&gt;"",SUMIFS(t_fluxo_lumin[fluxo],t_fluxo_lumin[tipo],t_instalado[[#This Row],[T.2]])*t_instalado[[#This Row],[Q.2]]*t_instalado[[#This Row],[P.2(W)]],"")</f>
        <v/>
      </c>
      <c r="V479" s="1" t="str">
        <f>IF(t_instalado[[#This Row],[Q.3]]&lt;&gt;"",SUMIFS(t_fluxo_lumin[fluxo],t_fluxo_lumin[tipo],t_instalado[[#This Row],[T.3]])*t_instalado[[#This Row],[Q.3]]*t_instalado[[#This Row],[P.3(W)]],"")</f>
        <v/>
      </c>
      <c r="W479" s="1">
        <f>IF(t_instalado[[#This Row],[Trecho]]&lt;&gt;"",SUM(t_instalado[[#This Row],[f.1]:[f.3]]),"")</f>
        <v>46200</v>
      </c>
      <c r="X479" s="19">
        <f>IF(t_instalado[[#This Row],[Trecho]]&lt;&gt;"",t_instalado[[#This Row],[Q.1]]+t_instalado[[#This Row],[Q.2]]+t_instalado[[#This Row],[Q.3]],"")</f>
        <v>6</v>
      </c>
      <c r="Y479" s="1">
        <f>IF(t_instalado[[#This Row],[FLUXO]]&lt;&gt;"",ROUND(t_instalado[[#This Row],[FLUXO]]/t_instalado[[#This Row],[Luminárias]],0),"")</f>
        <v>7700</v>
      </c>
      <c r="Z479" s="1">
        <f>IF(t_instalado[[#This Row],[Luminárias]]&lt;&gt;"",ROUND(t_instalado[[#This Row],[lm_médio]]/t_instalado[[#This Row],[W_médio]],2),"")</f>
        <v>91.67</v>
      </c>
    </row>
    <row r="480" spans="1:26" x14ac:dyDescent="0.25">
      <c r="A480" s="10">
        <v>143</v>
      </c>
      <c r="B480" s="8" t="str">
        <f>IFERROR(INDEX(t_sitio[Trecho], MATCH(t_instalado[[#This Row],[cód.]], t_sitio[cód], 0)), "")</f>
        <v>RUA JOSE CORREA MENDES</v>
      </c>
      <c r="C480" s="40" t="s">
        <v>3</v>
      </c>
      <c r="D480" s="117">
        <v>9</v>
      </c>
      <c r="E480" s="117">
        <v>70</v>
      </c>
      <c r="F480" s="40"/>
      <c r="G480" s="117"/>
      <c r="H480" s="112"/>
      <c r="I480" s="40"/>
      <c r="J480" s="117"/>
      <c r="K480" s="41"/>
      <c r="L480" s="5"/>
      <c r="M480" s="9">
        <f>t_instalado[[#This Row],[Q.1]]+t_instalado[[#This Row],[Q.2]]+t_instalado[[#This Row],[Q.3]]</f>
        <v>9</v>
      </c>
      <c r="N480" s="9">
        <f>t_instalado[[#This Row],[Q.1]]+t_instalado[[#This Row],[Q.2]]+t_instalado[[#This Row],[Q.3]]</f>
        <v>9</v>
      </c>
      <c r="O480" s="1">
        <f>IF(t_instalado[[#This Row],[Q.1]]&lt;&gt;"",SUMIFS(t_reator[p],t_reator[tipo],t_instalado[[#This Row],[T.1]],t_reator[w],t_instalado[[#This Row],[P.1(W)]]),"")</f>
        <v>14</v>
      </c>
      <c r="P480" s="1" t="str">
        <f>IF(t_instalado[[#This Row],[Q.2]]&lt;&gt;"",SUMIFS(t_reator[p],t_reator[tipo],t_instalado[[#This Row],[T.2]],t_reator[w],t_instalado[[#This Row],[P.2(W)]]),"")</f>
        <v/>
      </c>
      <c r="Q480" s="1" t="str">
        <f>IF(t_instalado[[#This Row],[Q.3]]&lt;&gt;"",SUMIFS(t_reator[p],t_reator[tipo],t_instalado[[#This Row],[T.3]],t_reator[w],t_instalado[[#This Row],[P.3(W)]]),"")</f>
        <v/>
      </c>
      <c r="R480" s="1">
        <f>IF(t_instalado[[#This Row],[Q.1]]&lt;&gt;"",IFERROR(IFERROR(D480*(E480+O480)+G480*(H480+P480)+J480*(K480+Q480),D480*(E480+O480)+G480*(H480+P480)),D480*(E480+O480)),"")</f>
        <v>756</v>
      </c>
      <c r="S480" s="1">
        <f>IF(t_instalado[[#This Row],[Consumo_W]]&lt;&gt;"",ROUND(t_instalado[[#This Row],[Consumo_W]]/t_instalado[[#This Row],[Luminárias]],0),"")</f>
        <v>84</v>
      </c>
      <c r="T480" s="1">
        <f>IF(t_instalado[[#This Row],[Q.1]]&lt;&gt;"",SUMIFS(t_fluxo_lumin[fluxo],t_fluxo_lumin[tipo],t_instalado[[#This Row],[T.1]])*t_instalado[[#This Row],[P.1(W)]]*t_instalado[[#This Row],[Q.1]],"")</f>
        <v>69300</v>
      </c>
      <c r="U480" s="1" t="str">
        <f>IF(t_instalado[[#This Row],[Q.2]]&lt;&gt;"",SUMIFS(t_fluxo_lumin[fluxo],t_fluxo_lumin[tipo],t_instalado[[#This Row],[T.2]])*t_instalado[[#This Row],[Q.2]]*t_instalado[[#This Row],[P.2(W)]],"")</f>
        <v/>
      </c>
      <c r="V480" s="1" t="str">
        <f>IF(t_instalado[[#This Row],[Q.3]]&lt;&gt;"",SUMIFS(t_fluxo_lumin[fluxo],t_fluxo_lumin[tipo],t_instalado[[#This Row],[T.3]])*t_instalado[[#This Row],[Q.3]]*t_instalado[[#This Row],[P.3(W)]],"")</f>
        <v/>
      </c>
      <c r="W480" s="1">
        <f>IF(t_instalado[[#This Row],[Trecho]]&lt;&gt;"",SUM(t_instalado[[#This Row],[f.1]:[f.3]]),"")</f>
        <v>69300</v>
      </c>
      <c r="X480" s="19">
        <f>IF(t_instalado[[#This Row],[Trecho]]&lt;&gt;"",t_instalado[[#This Row],[Q.1]]+t_instalado[[#This Row],[Q.2]]+t_instalado[[#This Row],[Q.3]],"")</f>
        <v>9</v>
      </c>
      <c r="Y480" s="1">
        <f>IF(t_instalado[[#This Row],[FLUXO]]&lt;&gt;"",ROUND(t_instalado[[#This Row],[FLUXO]]/t_instalado[[#This Row],[Luminárias]],0),"")</f>
        <v>7700</v>
      </c>
      <c r="Z480" s="1">
        <f>IF(t_instalado[[#This Row],[Luminárias]]&lt;&gt;"",ROUND(t_instalado[[#This Row],[lm_médio]]/t_instalado[[#This Row],[W_médio]],2),"")</f>
        <v>91.67</v>
      </c>
    </row>
    <row r="481" spans="1:26" x14ac:dyDescent="0.25">
      <c r="A481" s="10">
        <v>144</v>
      </c>
      <c r="B481" s="8" t="str">
        <f>IFERROR(INDEX(t_sitio[Trecho], MATCH(t_instalado[[#This Row],[cód.]], t_sitio[cód], 0)), "")</f>
        <v>RUA JOSE DAVID VIEIRA</v>
      </c>
      <c r="C481" s="40" t="s">
        <v>3</v>
      </c>
      <c r="D481" s="117">
        <v>10</v>
      </c>
      <c r="E481" s="117">
        <v>70</v>
      </c>
      <c r="F481" s="40" t="s">
        <v>3</v>
      </c>
      <c r="G481" s="117">
        <v>2</v>
      </c>
      <c r="H481" s="112">
        <v>150</v>
      </c>
      <c r="I481" s="40"/>
      <c r="J481" s="117"/>
      <c r="K481" s="41"/>
      <c r="L481" s="5"/>
      <c r="M481" s="9">
        <f>t_instalado[[#This Row],[Q.1]]+t_instalado[[#This Row],[Q.2]]+t_instalado[[#This Row],[Q.3]]</f>
        <v>12</v>
      </c>
      <c r="N481" s="9">
        <f>t_instalado[[#This Row],[Q.1]]+t_instalado[[#This Row],[Q.2]]+t_instalado[[#This Row],[Q.3]]</f>
        <v>12</v>
      </c>
      <c r="O481" s="1">
        <f>IF(t_instalado[[#This Row],[Q.1]]&lt;&gt;"",SUMIFS(t_reator[p],t_reator[tipo],t_instalado[[#This Row],[T.1]],t_reator[w],t_instalado[[#This Row],[P.1(W)]]),"")</f>
        <v>14</v>
      </c>
      <c r="P481" s="1">
        <f>IF(t_instalado[[#This Row],[Q.2]]&lt;&gt;"",SUMIFS(t_reator[p],t_reator[tipo],t_instalado[[#This Row],[T.2]],t_reator[w],t_instalado[[#This Row],[P.2(W)]]),"")</f>
        <v>22</v>
      </c>
      <c r="Q481" s="1" t="str">
        <f>IF(t_instalado[[#This Row],[Q.3]]&lt;&gt;"",SUMIFS(t_reator[p],t_reator[tipo],t_instalado[[#This Row],[T.3]],t_reator[w],t_instalado[[#This Row],[P.3(W)]]),"")</f>
        <v/>
      </c>
      <c r="R481" s="1">
        <f>IF(t_instalado[[#This Row],[Q.1]]&lt;&gt;"",IFERROR(IFERROR(D481*(E481+O481)+G481*(H481+P481)+J481*(K481+Q481),D481*(E481+O481)+G481*(H481+P481)),D481*(E481+O481)),"")</f>
        <v>1184</v>
      </c>
      <c r="S481" s="1">
        <f>IF(t_instalado[[#This Row],[Consumo_W]]&lt;&gt;"",ROUND(t_instalado[[#This Row],[Consumo_W]]/t_instalado[[#This Row],[Luminárias]],0),"")</f>
        <v>99</v>
      </c>
      <c r="T481" s="1">
        <f>IF(t_instalado[[#This Row],[Q.1]]&lt;&gt;"",SUMIFS(t_fluxo_lumin[fluxo],t_fluxo_lumin[tipo],t_instalado[[#This Row],[T.1]])*t_instalado[[#This Row],[P.1(W)]]*t_instalado[[#This Row],[Q.1]],"")</f>
        <v>77000</v>
      </c>
      <c r="U481" s="1">
        <f>IF(t_instalado[[#This Row],[Q.2]]&lt;&gt;"",SUMIFS(t_fluxo_lumin[fluxo],t_fluxo_lumin[tipo],t_instalado[[#This Row],[T.2]])*t_instalado[[#This Row],[Q.2]]*t_instalado[[#This Row],[P.2(W)]],"")</f>
        <v>33000</v>
      </c>
      <c r="V481" s="1" t="str">
        <f>IF(t_instalado[[#This Row],[Q.3]]&lt;&gt;"",SUMIFS(t_fluxo_lumin[fluxo],t_fluxo_lumin[tipo],t_instalado[[#This Row],[T.3]])*t_instalado[[#This Row],[Q.3]]*t_instalado[[#This Row],[P.3(W)]],"")</f>
        <v/>
      </c>
      <c r="W481" s="1">
        <f>IF(t_instalado[[#This Row],[Trecho]]&lt;&gt;"",SUM(t_instalado[[#This Row],[f.1]:[f.3]]),"")</f>
        <v>110000</v>
      </c>
      <c r="X481" s="19">
        <f>IF(t_instalado[[#This Row],[Trecho]]&lt;&gt;"",t_instalado[[#This Row],[Q.1]]+t_instalado[[#This Row],[Q.2]]+t_instalado[[#This Row],[Q.3]],"")</f>
        <v>12</v>
      </c>
      <c r="Y481" s="1">
        <f>IF(t_instalado[[#This Row],[FLUXO]]&lt;&gt;"",ROUND(t_instalado[[#This Row],[FLUXO]]/t_instalado[[#This Row],[Luminárias]],0),"")</f>
        <v>9167</v>
      </c>
      <c r="Z481" s="1">
        <f>IF(t_instalado[[#This Row],[Luminárias]]&lt;&gt;"",ROUND(t_instalado[[#This Row],[lm_médio]]/t_instalado[[#This Row],[W_médio]],2),"")</f>
        <v>92.6</v>
      </c>
    </row>
    <row r="482" spans="1:26" x14ac:dyDescent="0.25">
      <c r="A482" s="10">
        <v>145</v>
      </c>
      <c r="B482" s="8" t="str">
        <f>IFERROR(INDEX(t_sitio[Trecho], MATCH(t_instalado[[#This Row],[cód.]], t_sitio[cód], 0)), "")</f>
        <v>RUA JOSE DOMINGUES FILHO</v>
      </c>
      <c r="C482" s="40" t="s">
        <v>3</v>
      </c>
      <c r="D482" s="117">
        <v>7</v>
      </c>
      <c r="E482" s="117">
        <v>70</v>
      </c>
      <c r="F482" s="40"/>
      <c r="G482" s="117"/>
      <c r="H482" s="112"/>
      <c r="I482" s="40"/>
      <c r="J482" s="117"/>
      <c r="K482" s="41"/>
      <c r="L482" s="5"/>
      <c r="M482" s="9">
        <f>t_instalado[[#This Row],[Q.1]]+t_instalado[[#This Row],[Q.2]]+t_instalado[[#This Row],[Q.3]]</f>
        <v>7</v>
      </c>
      <c r="N482" s="9">
        <f>t_instalado[[#This Row],[Q.1]]+t_instalado[[#This Row],[Q.2]]+t_instalado[[#This Row],[Q.3]]</f>
        <v>7</v>
      </c>
      <c r="O482" s="1">
        <f>IF(t_instalado[[#This Row],[Q.1]]&lt;&gt;"",SUMIFS(t_reator[p],t_reator[tipo],t_instalado[[#This Row],[T.1]],t_reator[w],t_instalado[[#This Row],[P.1(W)]]),"")</f>
        <v>14</v>
      </c>
      <c r="P482" s="1" t="str">
        <f>IF(t_instalado[[#This Row],[Q.2]]&lt;&gt;"",SUMIFS(t_reator[p],t_reator[tipo],t_instalado[[#This Row],[T.2]],t_reator[w],t_instalado[[#This Row],[P.2(W)]]),"")</f>
        <v/>
      </c>
      <c r="Q482" s="1" t="str">
        <f>IF(t_instalado[[#This Row],[Q.3]]&lt;&gt;"",SUMIFS(t_reator[p],t_reator[tipo],t_instalado[[#This Row],[T.3]],t_reator[w],t_instalado[[#This Row],[P.3(W)]]),"")</f>
        <v/>
      </c>
      <c r="R482" s="1">
        <f>IF(t_instalado[[#This Row],[Q.1]]&lt;&gt;"",IFERROR(IFERROR(D482*(E482+O482)+G482*(H482+P482)+J482*(K482+Q482),D482*(E482+O482)+G482*(H482+P482)),D482*(E482+O482)),"")</f>
        <v>588</v>
      </c>
      <c r="S482" s="1">
        <f>IF(t_instalado[[#This Row],[Consumo_W]]&lt;&gt;"",ROUND(t_instalado[[#This Row],[Consumo_W]]/t_instalado[[#This Row],[Luminárias]],0),"")</f>
        <v>84</v>
      </c>
      <c r="T482" s="1">
        <f>IF(t_instalado[[#This Row],[Q.1]]&lt;&gt;"",SUMIFS(t_fluxo_lumin[fluxo],t_fluxo_lumin[tipo],t_instalado[[#This Row],[T.1]])*t_instalado[[#This Row],[P.1(W)]]*t_instalado[[#This Row],[Q.1]],"")</f>
        <v>53900</v>
      </c>
      <c r="U482" s="1" t="str">
        <f>IF(t_instalado[[#This Row],[Q.2]]&lt;&gt;"",SUMIFS(t_fluxo_lumin[fluxo],t_fluxo_lumin[tipo],t_instalado[[#This Row],[T.2]])*t_instalado[[#This Row],[Q.2]]*t_instalado[[#This Row],[P.2(W)]],"")</f>
        <v/>
      </c>
      <c r="V482" s="1" t="str">
        <f>IF(t_instalado[[#This Row],[Q.3]]&lt;&gt;"",SUMIFS(t_fluxo_lumin[fluxo],t_fluxo_lumin[tipo],t_instalado[[#This Row],[T.3]])*t_instalado[[#This Row],[Q.3]]*t_instalado[[#This Row],[P.3(W)]],"")</f>
        <v/>
      </c>
      <c r="W482" s="1">
        <f>IF(t_instalado[[#This Row],[Trecho]]&lt;&gt;"",SUM(t_instalado[[#This Row],[f.1]:[f.3]]),"")</f>
        <v>53900</v>
      </c>
      <c r="X482" s="19">
        <f>IF(t_instalado[[#This Row],[Trecho]]&lt;&gt;"",t_instalado[[#This Row],[Q.1]]+t_instalado[[#This Row],[Q.2]]+t_instalado[[#This Row],[Q.3]],"")</f>
        <v>7</v>
      </c>
      <c r="Y482" s="1">
        <f>IF(t_instalado[[#This Row],[FLUXO]]&lt;&gt;"",ROUND(t_instalado[[#This Row],[FLUXO]]/t_instalado[[#This Row],[Luminárias]],0),"")</f>
        <v>7700</v>
      </c>
      <c r="Z482" s="1">
        <f>IF(t_instalado[[#This Row],[Luminárias]]&lt;&gt;"",ROUND(t_instalado[[#This Row],[lm_médio]]/t_instalado[[#This Row],[W_médio]],2),"")</f>
        <v>91.67</v>
      </c>
    </row>
    <row r="483" spans="1:26" x14ac:dyDescent="0.25">
      <c r="A483" s="10">
        <v>146</v>
      </c>
      <c r="B483" s="8" t="str">
        <f>IFERROR(INDEX(t_sitio[Trecho], MATCH(t_instalado[[#This Row],[cód.]], t_sitio[cód], 0)), "")</f>
        <v>RUA JOSE FERMINO DE BARROS</v>
      </c>
      <c r="C483" s="40" t="s">
        <v>3</v>
      </c>
      <c r="D483" s="117">
        <v>8</v>
      </c>
      <c r="E483" s="117">
        <v>70</v>
      </c>
      <c r="F483" s="40"/>
      <c r="G483" s="117"/>
      <c r="H483" s="112"/>
      <c r="I483" s="40"/>
      <c r="J483" s="117"/>
      <c r="K483" s="41"/>
      <c r="L483" s="5"/>
      <c r="M483" s="9">
        <f>t_instalado[[#This Row],[Q.1]]+t_instalado[[#This Row],[Q.2]]+t_instalado[[#This Row],[Q.3]]</f>
        <v>8</v>
      </c>
      <c r="N483" s="9">
        <f>t_instalado[[#This Row],[Q.1]]+t_instalado[[#This Row],[Q.2]]+t_instalado[[#This Row],[Q.3]]</f>
        <v>8</v>
      </c>
      <c r="O483" s="1">
        <f>IF(t_instalado[[#This Row],[Q.1]]&lt;&gt;"",SUMIFS(t_reator[p],t_reator[tipo],t_instalado[[#This Row],[T.1]],t_reator[w],t_instalado[[#This Row],[P.1(W)]]),"")</f>
        <v>14</v>
      </c>
      <c r="P483" s="1" t="str">
        <f>IF(t_instalado[[#This Row],[Q.2]]&lt;&gt;"",SUMIFS(t_reator[p],t_reator[tipo],t_instalado[[#This Row],[T.2]],t_reator[w],t_instalado[[#This Row],[P.2(W)]]),"")</f>
        <v/>
      </c>
      <c r="Q483" s="1" t="str">
        <f>IF(t_instalado[[#This Row],[Q.3]]&lt;&gt;"",SUMIFS(t_reator[p],t_reator[tipo],t_instalado[[#This Row],[T.3]],t_reator[w],t_instalado[[#This Row],[P.3(W)]]),"")</f>
        <v/>
      </c>
      <c r="R483" s="1">
        <f>IF(t_instalado[[#This Row],[Q.1]]&lt;&gt;"",IFERROR(IFERROR(D483*(E483+O483)+G483*(H483+P483)+J483*(K483+Q483),D483*(E483+O483)+G483*(H483+P483)),D483*(E483+O483)),"")</f>
        <v>672</v>
      </c>
      <c r="S483" s="1">
        <f>IF(t_instalado[[#This Row],[Consumo_W]]&lt;&gt;"",ROUND(t_instalado[[#This Row],[Consumo_W]]/t_instalado[[#This Row],[Luminárias]],0),"")</f>
        <v>84</v>
      </c>
      <c r="T483" s="1">
        <f>IF(t_instalado[[#This Row],[Q.1]]&lt;&gt;"",SUMIFS(t_fluxo_lumin[fluxo],t_fluxo_lumin[tipo],t_instalado[[#This Row],[T.1]])*t_instalado[[#This Row],[P.1(W)]]*t_instalado[[#This Row],[Q.1]],"")</f>
        <v>61600</v>
      </c>
      <c r="U483" s="1" t="str">
        <f>IF(t_instalado[[#This Row],[Q.2]]&lt;&gt;"",SUMIFS(t_fluxo_lumin[fluxo],t_fluxo_lumin[tipo],t_instalado[[#This Row],[T.2]])*t_instalado[[#This Row],[Q.2]]*t_instalado[[#This Row],[P.2(W)]],"")</f>
        <v/>
      </c>
      <c r="V483" s="1" t="str">
        <f>IF(t_instalado[[#This Row],[Q.3]]&lt;&gt;"",SUMIFS(t_fluxo_lumin[fluxo],t_fluxo_lumin[tipo],t_instalado[[#This Row],[T.3]])*t_instalado[[#This Row],[Q.3]]*t_instalado[[#This Row],[P.3(W)]],"")</f>
        <v/>
      </c>
      <c r="W483" s="1">
        <f>IF(t_instalado[[#This Row],[Trecho]]&lt;&gt;"",SUM(t_instalado[[#This Row],[f.1]:[f.3]]),"")</f>
        <v>61600</v>
      </c>
      <c r="X483" s="19">
        <f>IF(t_instalado[[#This Row],[Trecho]]&lt;&gt;"",t_instalado[[#This Row],[Q.1]]+t_instalado[[#This Row],[Q.2]]+t_instalado[[#This Row],[Q.3]],"")</f>
        <v>8</v>
      </c>
      <c r="Y483" s="1">
        <f>IF(t_instalado[[#This Row],[FLUXO]]&lt;&gt;"",ROUND(t_instalado[[#This Row],[FLUXO]]/t_instalado[[#This Row],[Luminárias]],0),"")</f>
        <v>7700</v>
      </c>
      <c r="Z483" s="1">
        <f>IF(t_instalado[[#This Row],[Luminárias]]&lt;&gt;"",ROUND(t_instalado[[#This Row],[lm_médio]]/t_instalado[[#This Row],[W_médio]],2),"")</f>
        <v>91.67</v>
      </c>
    </row>
    <row r="484" spans="1:26" x14ac:dyDescent="0.25">
      <c r="A484" s="10">
        <v>147</v>
      </c>
      <c r="B484" s="8" t="str">
        <f>IFERROR(INDEX(t_sitio[Trecho], MATCH(t_instalado[[#This Row],[cód.]], t_sitio[cód], 0)), "")</f>
        <v>RUA JOSE FORTUNATO HEIDGGER</v>
      </c>
      <c r="C484" s="40" t="s">
        <v>3</v>
      </c>
      <c r="D484" s="117">
        <v>16</v>
      </c>
      <c r="E484" s="117">
        <v>70</v>
      </c>
      <c r="F484" s="40"/>
      <c r="G484" s="117"/>
      <c r="H484" s="112"/>
      <c r="I484" s="40"/>
      <c r="J484" s="117"/>
      <c r="K484" s="41"/>
      <c r="L484" s="5"/>
      <c r="M484" s="9">
        <f>t_instalado[[#This Row],[Q.1]]+t_instalado[[#This Row],[Q.2]]+t_instalado[[#This Row],[Q.3]]</f>
        <v>16</v>
      </c>
      <c r="N484" s="9">
        <f>t_instalado[[#This Row],[Q.1]]+t_instalado[[#This Row],[Q.2]]+t_instalado[[#This Row],[Q.3]]</f>
        <v>16</v>
      </c>
      <c r="O484" s="1">
        <f>IF(t_instalado[[#This Row],[Q.1]]&lt;&gt;"",SUMIFS(t_reator[p],t_reator[tipo],t_instalado[[#This Row],[T.1]],t_reator[w],t_instalado[[#This Row],[P.1(W)]]),"")</f>
        <v>14</v>
      </c>
      <c r="P484" s="1" t="str">
        <f>IF(t_instalado[[#This Row],[Q.2]]&lt;&gt;"",SUMIFS(t_reator[p],t_reator[tipo],t_instalado[[#This Row],[T.2]],t_reator[w],t_instalado[[#This Row],[P.2(W)]]),"")</f>
        <v/>
      </c>
      <c r="Q484" s="1" t="str">
        <f>IF(t_instalado[[#This Row],[Q.3]]&lt;&gt;"",SUMIFS(t_reator[p],t_reator[tipo],t_instalado[[#This Row],[T.3]],t_reator[w],t_instalado[[#This Row],[P.3(W)]]),"")</f>
        <v/>
      </c>
      <c r="R484" s="1">
        <f>IF(t_instalado[[#This Row],[Q.1]]&lt;&gt;"",IFERROR(IFERROR(D484*(E484+O484)+G484*(H484+P484)+J484*(K484+Q484),D484*(E484+O484)+G484*(H484+P484)),D484*(E484+O484)),"")</f>
        <v>1344</v>
      </c>
      <c r="S484" s="1">
        <f>IF(t_instalado[[#This Row],[Consumo_W]]&lt;&gt;"",ROUND(t_instalado[[#This Row],[Consumo_W]]/t_instalado[[#This Row],[Luminárias]],0),"")</f>
        <v>84</v>
      </c>
      <c r="T484" s="1">
        <f>IF(t_instalado[[#This Row],[Q.1]]&lt;&gt;"",SUMIFS(t_fluxo_lumin[fluxo],t_fluxo_lumin[tipo],t_instalado[[#This Row],[T.1]])*t_instalado[[#This Row],[P.1(W)]]*t_instalado[[#This Row],[Q.1]],"")</f>
        <v>123200</v>
      </c>
      <c r="U484" s="1" t="str">
        <f>IF(t_instalado[[#This Row],[Q.2]]&lt;&gt;"",SUMIFS(t_fluxo_lumin[fluxo],t_fluxo_lumin[tipo],t_instalado[[#This Row],[T.2]])*t_instalado[[#This Row],[Q.2]]*t_instalado[[#This Row],[P.2(W)]],"")</f>
        <v/>
      </c>
      <c r="V484" s="1" t="str">
        <f>IF(t_instalado[[#This Row],[Q.3]]&lt;&gt;"",SUMIFS(t_fluxo_lumin[fluxo],t_fluxo_lumin[tipo],t_instalado[[#This Row],[T.3]])*t_instalado[[#This Row],[Q.3]]*t_instalado[[#This Row],[P.3(W)]],"")</f>
        <v/>
      </c>
      <c r="W484" s="1">
        <f>IF(t_instalado[[#This Row],[Trecho]]&lt;&gt;"",SUM(t_instalado[[#This Row],[f.1]:[f.3]]),"")</f>
        <v>123200</v>
      </c>
      <c r="X484" s="19">
        <f>IF(t_instalado[[#This Row],[Trecho]]&lt;&gt;"",t_instalado[[#This Row],[Q.1]]+t_instalado[[#This Row],[Q.2]]+t_instalado[[#This Row],[Q.3]],"")</f>
        <v>16</v>
      </c>
      <c r="Y484" s="1">
        <f>IF(t_instalado[[#This Row],[FLUXO]]&lt;&gt;"",ROUND(t_instalado[[#This Row],[FLUXO]]/t_instalado[[#This Row],[Luminárias]],0),"")</f>
        <v>7700</v>
      </c>
      <c r="Z484" s="1">
        <f>IF(t_instalado[[#This Row],[Luminárias]]&lt;&gt;"",ROUND(t_instalado[[#This Row],[lm_médio]]/t_instalado[[#This Row],[W_médio]],2),"")</f>
        <v>91.67</v>
      </c>
    </row>
    <row r="485" spans="1:26" x14ac:dyDescent="0.25">
      <c r="A485" s="10">
        <v>148</v>
      </c>
      <c r="B485" s="8" t="str">
        <f>IFERROR(INDEX(t_sitio[Trecho], MATCH(t_instalado[[#This Row],[cód.]], t_sitio[cód], 0)), "")</f>
        <v>RUA JOSE FRANCISCO DE ABREU</v>
      </c>
      <c r="C485" s="40" t="s">
        <v>3</v>
      </c>
      <c r="D485" s="117">
        <v>12</v>
      </c>
      <c r="E485" s="117">
        <v>70</v>
      </c>
      <c r="F485" s="40"/>
      <c r="G485" s="117"/>
      <c r="H485" s="112"/>
      <c r="I485" s="40"/>
      <c r="J485" s="117"/>
      <c r="K485" s="41"/>
      <c r="L485" s="5"/>
      <c r="M485" s="9">
        <f>t_instalado[[#This Row],[Q.1]]+t_instalado[[#This Row],[Q.2]]+t_instalado[[#This Row],[Q.3]]</f>
        <v>12</v>
      </c>
      <c r="N485" s="9">
        <f>t_instalado[[#This Row],[Q.1]]+t_instalado[[#This Row],[Q.2]]+t_instalado[[#This Row],[Q.3]]</f>
        <v>12</v>
      </c>
      <c r="O485" s="1">
        <f>IF(t_instalado[[#This Row],[Q.1]]&lt;&gt;"",SUMIFS(t_reator[p],t_reator[tipo],t_instalado[[#This Row],[T.1]],t_reator[w],t_instalado[[#This Row],[P.1(W)]]),"")</f>
        <v>14</v>
      </c>
      <c r="P485" s="1" t="str">
        <f>IF(t_instalado[[#This Row],[Q.2]]&lt;&gt;"",SUMIFS(t_reator[p],t_reator[tipo],t_instalado[[#This Row],[T.2]],t_reator[w],t_instalado[[#This Row],[P.2(W)]]),"")</f>
        <v/>
      </c>
      <c r="Q485" s="1" t="str">
        <f>IF(t_instalado[[#This Row],[Q.3]]&lt;&gt;"",SUMIFS(t_reator[p],t_reator[tipo],t_instalado[[#This Row],[T.3]],t_reator[w],t_instalado[[#This Row],[P.3(W)]]),"")</f>
        <v/>
      </c>
      <c r="R485" s="1">
        <f>IF(t_instalado[[#This Row],[Q.1]]&lt;&gt;"",IFERROR(IFERROR(D485*(E485+O485)+G485*(H485+P485)+J485*(K485+Q485),D485*(E485+O485)+G485*(H485+P485)),D485*(E485+O485)),"")</f>
        <v>1008</v>
      </c>
      <c r="S485" s="1">
        <f>IF(t_instalado[[#This Row],[Consumo_W]]&lt;&gt;"",ROUND(t_instalado[[#This Row],[Consumo_W]]/t_instalado[[#This Row],[Luminárias]],0),"")</f>
        <v>84</v>
      </c>
      <c r="T485" s="1">
        <f>IF(t_instalado[[#This Row],[Q.1]]&lt;&gt;"",SUMIFS(t_fluxo_lumin[fluxo],t_fluxo_lumin[tipo],t_instalado[[#This Row],[T.1]])*t_instalado[[#This Row],[P.1(W)]]*t_instalado[[#This Row],[Q.1]],"")</f>
        <v>92400</v>
      </c>
      <c r="U485" s="1" t="str">
        <f>IF(t_instalado[[#This Row],[Q.2]]&lt;&gt;"",SUMIFS(t_fluxo_lumin[fluxo],t_fluxo_lumin[tipo],t_instalado[[#This Row],[T.2]])*t_instalado[[#This Row],[Q.2]]*t_instalado[[#This Row],[P.2(W)]],"")</f>
        <v/>
      </c>
      <c r="V485" s="1" t="str">
        <f>IF(t_instalado[[#This Row],[Q.3]]&lt;&gt;"",SUMIFS(t_fluxo_lumin[fluxo],t_fluxo_lumin[tipo],t_instalado[[#This Row],[T.3]])*t_instalado[[#This Row],[Q.3]]*t_instalado[[#This Row],[P.3(W)]],"")</f>
        <v/>
      </c>
      <c r="W485" s="1">
        <f>IF(t_instalado[[#This Row],[Trecho]]&lt;&gt;"",SUM(t_instalado[[#This Row],[f.1]:[f.3]]),"")</f>
        <v>92400</v>
      </c>
      <c r="X485" s="19">
        <f>IF(t_instalado[[#This Row],[Trecho]]&lt;&gt;"",t_instalado[[#This Row],[Q.1]]+t_instalado[[#This Row],[Q.2]]+t_instalado[[#This Row],[Q.3]],"")</f>
        <v>12</v>
      </c>
      <c r="Y485" s="1">
        <f>IF(t_instalado[[#This Row],[FLUXO]]&lt;&gt;"",ROUND(t_instalado[[#This Row],[FLUXO]]/t_instalado[[#This Row],[Luminárias]],0),"")</f>
        <v>7700</v>
      </c>
      <c r="Z485" s="1">
        <f>IF(t_instalado[[#This Row],[Luminárias]]&lt;&gt;"",ROUND(t_instalado[[#This Row],[lm_médio]]/t_instalado[[#This Row],[W_médio]],2),"")</f>
        <v>91.67</v>
      </c>
    </row>
    <row r="486" spans="1:26" x14ac:dyDescent="0.25">
      <c r="A486" s="10">
        <v>149</v>
      </c>
      <c r="B486" s="8" t="str">
        <f>IFERROR(INDEX(t_sitio[Trecho], MATCH(t_instalado[[#This Row],[cód.]], t_sitio[cód], 0)), "")</f>
        <v>RUA JOSE LOUZANO</v>
      </c>
      <c r="C486" s="40" t="s">
        <v>3</v>
      </c>
      <c r="D486" s="117">
        <v>12</v>
      </c>
      <c r="E486" s="117">
        <v>70</v>
      </c>
      <c r="F486" s="40"/>
      <c r="G486" s="117"/>
      <c r="H486" s="112"/>
      <c r="I486" s="40"/>
      <c r="J486" s="117"/>
      <c r="K486" s="41"/>
      <c r="L486" s="5"/>
      <c r="M486" s="9">
        <f>t_instalado[[#This Row],[Q.1]]+t_instalado[[#This Row],[Q.2]]+t_instalado[[#This Row],[Q.3]]</f>
        <v>12</v>
      </c>
      <c r="N486" s="9">
        <f>t_instalado[[#This Row],[Q.1]]+t_instalado[[#This Row],[Q.2]]+t_instalado[[#This Row],[Q.3]]</f>
        <v>12</v>
      </c>
      <c r="O486" s="1">
        <f>IF(t_instalado[[#This Row],[Q.1]]&lt;&gt;"",SUMIFS(t_reator[p],t_reator[tipo],t_instalado[[#This Row],[T.1]],t_reator[w],t_instalado[[#This Row],[P.1(W)]]),"")</f>
        <v>14</v>
      </c>
      <c r="P486" s="1" t="str">
        <f>IF(t_instalado[[#This Row],[Q.2]]&lt;&gt;"",SUMIFS(t_reator[p],t_reator[tipo],t_instalado[[#This Row],[T.2]],t_reator[w],t_instalado[[#This Row],[P.2(W)]]),"")</f>
        <v/>
      </c>
      <c r="Q486" s="1" t="str">
        <f>IF(t_instalado[[#This Row],[Q.3]]&lt;&gt;"",SUMIFS(t_reator[p],t_reator[tipo],t_instalado[[#This Row],[T.3]],t_reator[w],t_instalado[[#This Row],[P.3(W)]]),"")</f>
        <v/>
      </c>
      <c r="R486" s="1">
        <f>IF(t_instalado[[#This Row],[Q.1]]&lt;&gt;"",IFERROR(IFERROR(D486*(E486+O486)+G486*(H486+P486)+J486*(K486+Q486),D486*(E486+O486)+G486*(H486+P486)),D486*(E486+O486)),"")</f>
        <v>1008</v>
      </c>
      <c r="S486" s="1">
        <f>IF(t_instalado[[#This Row],[Consumo_W]]&lt;&gt;"",ROUND(t_instalado[[#This Row],[Consumo_W]]/t_instalado[[#This Row],[Luminárias]],0),"")</f>
        <v>84</v>
      </c>
      <c r="T486" s="1">
        <f>IF(t_instalado[[#This Row],[Q.1]]&lt;&gt;"",SUMIFS(t_fluxo_lumin[fluxo],t_fluxo_lumin[tipo],t_instalado[[#This Row],[T.1]])*t_instalado[[#This Row],[P.1(W)]]*t_instalado[[#This Row],[Q.1]],"")</f>
        <v>92400</v>
      </c>
      <c r="U486" s="1" t="str">
        <f>IF(t_instalado[[#This Row],[Q.2]]&lt;&gt;"",SUMIFS(t_fluxo_lumin[fluxo],t_fluxo_lumin[tipo],t_instalado[[#This Row],[T.2]])*t_instalado[[#This Row],[Q.2]]*t_instalado[[#This Row],[P.2(W)]],"")</f>
        <v/>
      </c>
      <c r="V486" s="1" t="str">
        <f>IF(t_instalado[[#This Row],[Q.3]]&lt;&gt;"",SUMIFS(t_fluxo_lumin[fluxo],t_fluxo_lumin[tipo],t_instalado[[#This Row],[T.3]])*t_instalado[[#This Row],[Q.3]]*t_instalado[[#This Row],[P.3(W)]],"")</f>
        <v/>
      </c>
      <c r="W486" s="1">
        <f>IF(t_instalado[[#This Row],[Trecho]]&lt;&gt;"",SUM(t_instalado[[#This Row],[f.1]:[f.3]]),"")</f>
        <v>92400</v>
      </c>
      <c r="X486" s="19">
        <f>IF(t_instalado[[#This Row],[Trecho]]&lt;&gt;"",t_instalado[[#This Row],[Q.1]]+t_instalado[[#This Row],[Q.2]]+t_instalado[[#This Row],[Q.3]],"")</f>
        <v>12</v>
      </c>
      <c r="Y486" s="1">
        <f>IF(t_instalado[[#This Row],[FLUXO]]&lt;&gt;"",ROUND(t_instalado[[#This Row],[FLUXO]]/t_instalado[[#This Row],[Luminárias]],0),"")</f>
        <v>7700</v>
      </c>
      <c r="Z486" s="1">
        <f>IF(t_instalado[[#This Row],[Luminárias]]&lt;&gt;"",ROUND(t_instalado[[#This Row],[lm_médio]]/t_instalado[[#This Row],[W_médio]],2),"")</f>
        <v>91.67</v>
      </c>
    </row>
    <row r="487" spans="1:26" x14ac:dyDescent="0.25">
      <c r="A487" s="10">
        <v>150</v>
      </c>
      <c r="B487" s="8" t="str">
        <f>IFERROR(INDEX(t_sitio[Trecho], MATCH(t_instalado[[#This Row],[cód.]], t_sitio[cód], 0)), "")</f>
        <v>RUA JOSE PEREIRA DE MOURA</v>
      </c>
      <c r="C487" s="40" t="s">
        <v>3</v>
      </c>
      <c r="D487" s="117">
        <v>2</v>
      </c>
      <c r="E487" s="117">
        <v>70</v>
      </c>
      <c r="F487" s="40"/>
      <c r="G487" s="117"/>
      <c r="H487" s="112"/>
      <c r="I487" s="40"/>
      <c r="J487" s="117"/>
      <c r="K487" s="41"/>
      <c r="L487" s="5"/>
      <c r="M487" s="9">
        <f>t_instalado[[#This Row],[Q.1]]+t_instalado[[#This Row],[Q.2]]+t_instalado[[#This Row],[Q.3]]</f>
        <v>2</v>
      </c>
      <c r="N487" s="9">
        <f>t_instalado[[#This Row],[Q.1]]+t_instalado[[#This Row],[Q.2]]+t_instalado[[#This Row],[Q.3]]</f>
        <v>2</v>
      </c>
      <c r="O487" s="1">
        <f>IF(t_instalado[[#This Row],[Q.1]]&lt;&gt;"",SUMIFS(t_reator[p],t_reator[tipo],t_instalado[[#This Row],[T.1]],t_reator[w],t_instalado[[#This Row],[P.1(W)]]),"")</f>
        <v>14</v>
      </c>
      <c r="P487" s="1" t="str">
        <f>IF(t_instalado[[#This Row],[Q.2]]&lt;&gt;"",SUMIFS(t_reator[p],t_reator[tipo],t_instalado[[#This Row],[T.2]],t_reator[w],t_instalado[[#This Row],[P.2(W)]]),"")</f>
        <v/>
      </c>
      <c r="Q487" s="1" t="str">
        <f>IF(t_instalado[[#This Row],[Q.3]]&lt;&gt;"",SUMIFS(t_reator[p],t_reator[tipo],t_instalado[[#This Row],[T.3]],t_reator[w],t_instalado[[#This Row],[P.3(W)]]),"")</f>
        <v/>
      </c>
      <c r="R487" s="1">
        <f>IF(t_instalado[[#This Row],[Q.1]]&lt;&gt;"",IFERROR(IFERROR(D487*(E487+O487)+G487*(H487+P487)+J487*(K487+Q487),D487*(E487+O487)+G487*(H487+P487)),D487*(E487+O487)),"")</f>
        <v>168</v>
      </c>
      <c r="S487" s="1">
        <f>IF(t_instalado[[#This Row],[Consumo_W]]&lt;&gt;"",ROUND(t_instalado[[#This Row],[Consumo_W]]/t_instalado[[#This Row],[Luminárias]],0),"")</f>
        <v>84</v>
      </c>
      <c r="T487" s="1">
        <f>IF(t_instalado[[#This Row],[Q.1]]&lt;&gt;"",SUMIFS(t_fluxo_lumin[fluxo],t_fluxo_lumin[tipo],t_instalado[[#This Row],[T.1]])*t_instalado[[#This Row],[P.1(W)]]*t_instalado[[#This Row],[Q.1]],"")</f>
        <v>15400</v>
      </c>
      <c r="U487" s="1" t="str">
        <f>IF(t_instalado[[#This Row],[Q.2]]&lt;&gt;"",SUMIFS(t_fluxo_lumin[fluxo],t_fluxo_lumin[tipo],t_instalado[[#This Row],[T.2]])*t_instalado[[#This Row],[Q.2]]*t_instalado[[#This Row],[P.2(W)]],"")</f>
        <v/>
      </c>
      <c r="V487" s="1" t="str">
        <f>IF(t_instalado[[#This Row],[Q.3]]&lt;&gt;"",SUMIFS(t_fluxo_lumin[fluxo],t_fluxo_lumin[tipo],t_instalado[[#This Row],[T.3]])*t_instalado[[#This Row],[Q.3]]*t_instalado[[#This Row],[P.3(W)]],"")</f>
        <v/>
      </c>
      <c r="W487" s="1">
        <f>IF(t_instalado[[#This Row],[Trecho]]&lt;&gt;"",SUM(t_instalado[[#This Row],[f.1]:[f.3]]),"")</f>
        <v>15400</v>
      </c>
      <c r="X487" s="19">
        <f>IF(t_instalado[[#This Row],[Trecho]]&lt;&gt;"",t_instalado[[#This Row],[Q.1]]+t_instalado[[#This Row],[Q.2]]+t_instalado[[#This Row],[Q.3]],"")</f>
        <v>2</v>
      </c>
      <c r="Y487" s="1">
        <f>IF(t_instalado[[#This Row],[FLUXO]]&lt;&gt;"",ROUND(t_instalado[[#This Row],[FLUXO]]/t_instalado[[#This Row],[Luminárias]],0),"")</f>
        <v>7700</v>
      </c>
      <c r="Z487" s="1">
        <f>IF(t_instalado[[#This Row],[Luminárias]]&lt;&gt;"",ROUND(t_instalado[[#This Row],[lm_médio]]/t_instalado[[#This Row],[W_médio]],2),"")</f>
        <v>91.67</v>
      </c>
    </row>
    <row r="488" spans="1:26" x14ac:dyDescent="0.25">
      <c r="A488" s="10">
        <v>151</v>
      </c>
      <c r="B488" s="8" t="str">
        <f>IFERROR(INDEX(t_sitio[Trecho], MATCH(t_instalado[[#This Row],[cód.]], t_sitio[cód], 0)), "")</f>
        <v>RUA JOSE XAVIER DE SOUZA</v>
      </c>
      <c r="C488" s="40" t="s">
        <v>3</v>
      </c>
      <c r="D488" s="117">
        <v>6</v>
      </c>
      <c r="E488" s="117">
        <v>70</v>
      </c>
      <c r="F488" s="40"/>
      <c r="G488" s="117"/>
      <c r="H488" s="112"/>
      <c r="I488" s="40"/>
      <c r="J488" s="117"/>
      <c r="K488" s="41"/>
      <c r="L488" s="5"/>
      <c r="M488" s="9">
        <f>t_instalado[[#This Row],[Q.1]]+t_instalado[[#This Row],[Q.2]]+t_instalado[[#This Row],[Q.3]]</f>
        <v>6</v>
      </c>
      <c r="N488" s="9">
        <f>t_instalado[[#This Row],[Q.1]]+t_instalado[[#This Row],[Q.2]]+t_instalado[[#This Row],[Q.3]]</f>
        <v>6</v>
      </c>
      <c r="O488" s="1">
        <f>IF(t_instalado[[#This Row],[Q.1]]&lt;&gt;"",SUMIFS(t_reator[p],t_reator[tipo],t_instalado[[#This Row],[T.1]],t_reator[w],t_instalado[[#This Row],[P.1(W)]]),"")</f>
        <v>14</v>
      </c>
      <c r="P488" s="1" t="str">
        <f>IF(t_instalado[[#This Row],[Q.2]]&lt;&gt;"",SUMIFS(t_reator[p],t_reator[tipo],t_instalado[[#This Row],[T.2]],t_reator[w],t_instalado[[#This Row],[P.2(W)]]),"")</f>
        <v/>
      </c>
      <c r="Q488" s="1" t="str">
        <f>IF(t_instalado[[#This Row],[Q.3]]&lt;&gt;"",SUMIFS(t_reator[p],t_reator[tipo],t_instalado[[#This Row],[T.3]],t_reator[w],t_instalado[[#This Row],[P.3(W)]]),"")</f>
        <v/>
      </c>
      <c r="R488" s="1">
        <f>IF(t_instalado[[#This Row],[Q.1]]&lt;&gt;"",IFERROR(IFERROR(D488*(E488+O488)+G488*(H488+P488)+J488*(K488+Q488),D488*(E488+O488)+G488*(H488+P488)),D488*(E488+O488)),"")</f>
        <v>504</v>
      </c>
      <c r="S488" s="1">
        <f>IF(t_instalado[[#This Row],[Consumo_W]]&lt;&gt;"",ROUND(t_instalado[[#This Row],[Consumo_W]]/t_instalado[[#This Row],[Luminárias]],0),"")</f>
        <v>84</v>
      </c>
      <c r="T488" s="1">
        <f>IF(t_instalado[[#This Row],[Q.1]]&lt;&gt;"",SUMIFS(t_fluxo_lumin[fluxo],t_fluxo_lumin[tipo],t_instalado[[#This Row],[T.1]])*t_instalado[[#This Row],[P.1(W)]]*t_instalado[[#This Row],[Q.1]],"")</f>
        <v>46200</v>
      </c>
      <c r="U488" s="1" t="str">
        <f>IF(t_instalado[[#This Row],[Q.2]]&lt;&gt;"",SUMIFS(t_fluxo_lumin[fluxo],t_fluxo_lumin[tipo],t_instalado[[#This Row],[T.2]])*t_instalado[[#This Row],[Q.2]]*t_instalado[[#This Row],[P.2(W)]],"")</f>
        <v/>
      </c>
      <c r="V488" s="1" t="str">
        <f>IF(t_instalado[[#This Row],[Q.3]]&lt;&gt;"",SUMIFS(t_fluxo_lumin[fluxo],t_fluxo_lumin[tipo],t_instalado[[#This Row],[T.3]])*t_instalado[[#This Row],[Q.3]]*t_instalado[[#This Row],[P.3(W)]],"")</f>
        <v/>
      </c>
      <c r="W488" s="1">
        <f>IF(t_instalado[[#This Row],[Trecho]]&lt;&gt;"",SUM(t_instalado[[#This Row],[f.1]:[f.3]]),"")</f>
        <v>46200</v>
      </c>
      <c r="X488" s="19">
        <f>IF(t_instalado[[#This Row],[Trecho]]&lt;&gt;"",t_instalado[[#This Row],[Q.1]]+t_instalado[[#This Row],[Q.2]]+t_instalado[[#This Row],[Q.3]],"")</f>
        <v>6</v>
      </c>
      <c r="Y488" s="1">
        <f>IF(t_instalado[[#This Row],[FLUXO]]&lt;&gt;"",ROUND(t_instalado[[#This Row],[FLUXO]]/t_instalado[[#This Row],[Luminárias]],0),"")</f>
        <v>7700</v>
      </c>
      <c r="Z488" s="1">
        <f>IF(t_instalado[[#This Row],[Luminárias]]&lt;&gt;"",ROUND(t_instalado[[#This Row],[lm_médio]]/t_instalado[[#This Row],[W_médio]],2),"")</f>
        <v>91.67</v>
      </c>
    </row>
    <row r="489" spans="1:26" x14ac:dyDescent="0.25">
      <c r="A489" s="10">
        <v>152</v>
      </c>
      <c r="B489" s="8" t="str">
        <f>IFERROR(INDEX(t_sitio[Trecho], MATCH(t_instalado[[#This Row],[cód.]], t_sitio[cód], 0)), "")</f>
        <v>RUA JOVINO CARLOS PINTO</v>
      </c>
      <c r="C489" s="40" t="s">
        <v>3</v>
      </c>
      <c r="D489" s="117">
        <v>22</v>
      </c>
      <c r="E489" s="117">
        <v>70</v>
      </c>
      <c r="F489" s="40"/>
      <c r="G489" s="117"/>
      <c r="H489" s="112"/>
      <c r="I489" s="40"/>
      <c r="J489" s="117"/>
      <c r="K489" s="41"/>
      <c r="L489" s="5"/>
      <c r="M489" s="9">
        <f>t_instalado[[#This Row],[Q.1]]+t_instalado[[#This Row],[Q.2]]+t_instalado[[#This Row],[Q.3]]</f>
        <v>22</v>
      </c>
      <c r="N489" s="9">
        <f>t_instalado[[#This Row],[Q.1]]+t_instalado[[#This Row],[Q.2]]+t_instalado[[#This Row],[Q.3]]</f>
        <v>22</v>
      </c>
      <c r="O489" s="1">
        <f>IF(t_instalado[[#This Row],[Q.1]]&lt;&gt;"",SUMIFS(t_reator[p],t_reator[tipo],t_instalado[[#This Row],[T.1]],t_reator[w],t_instalado[[#This Row],[P.1(W)]]),"")</f>
        <v>14</v>
      </c>
      <c r="P489" s="1" t="str">
        <f>IF(t_instalado[[#This Row],[Q.2]]&lt;&gt;"",SUMIFS(t_reator[p],t_reator[tipo],t_instalado[[#This Row],[T.2]],t_reator[w],t_instalado[[#This Row],[P.2(W)]]),"")</f>
        <v/>
      </c>
      <c r="Q489" s="1" t="str">
        <f>IF(t_instalado[[#This Row],[Q.3]]&lt;&gt;"",SUMIFS(t_reator[p],t_reator[tipo],t_instalado[[#This Row],[T.3]],t_reator[w],t_instalado[[#This Row],[P.3(W)]]),"")</f>
        <v/>
      </c>
      <c r="R489" s="1">
        <f>IF(t_instalado[[#This Row],[Q.1]]&lt;&gt;"",IFERROR(IFERROR(D489*(E489+O489)+G489*(H489+P489)+J489*(K489+Q489),D489*(E489+O489)+G489*(H489+P489)),D489*(E489+O489)),"")</f>
        <v>1848</v>
      </c>
      <c r="S489" s="1">
        <f>IF(t_instalado[[#This Row],[Consumo_W]]&lt;&gt;"",ROUND(t_instalado[[#This Row],[Consumo_W]]/t_instalado[[#This Row],[Luminárias]],0),"")</f>
        <v>84</v>
      </c>
      <c r="T489" s="1">
        <f>IF(t_instalado[[#This Row],[Q.1]]&lt;&gt;"",SUMIFS(t_fluxo_lumin[fluxo],t_fluxo_lumin[tipo],t_instalado[[#This Row],[T.1]])*t_instalado[[#This Row],[P.1(W)]]*t_instalado[[#This Row],[Q.1]],"")</f>
        <v>169400</v>
      </c>
      <c r="U489" s="1" t="str">
        <f>IF(t_instalado[[#This Row],[Q.2]]&lt;&gt;"",SUMIFS(t_fluxo_lumin[fluxo],t_fluxo_lumin[tipo],t_instalado[[#This Row],[T.2]])*t_instalado[[#This Row],[Q.2]]*t_instalado[[#This Row],[P.2(W)]],"")</f>
        <v/>
      </c>
      <c r="V489" s="1" t="str">
        <f>IF(t_instalado[[#This Row],[Q.3]]&lt;&gt;"",SUMIFS(t_fluxo_lumin[fluxo],t_fluxo_lumin[tipo],t_instalado[[#This Row],[T.3]])*t_instalado[[#This Row],[Q.3]]*t_instalado[[#This Row],[P.3(W)]],"")</f>
        <v/>
      </c>
      <c r="W489" s="1">
        <f>IF(t_instalado[[#This Row],[Trecho]]&lt;&gt;"",SUM(t_instalado[[#This Row],[f.1]:[f.3]]),"")</f>
        <v>169400</v>
      </c>
      <c r="X489" s="19">
        <f>IF(t_instalado[[#This Row],[Trecho]]&lt;&gt;"",t_instalado[[#This Row],[Q.1]]+t_instalado[[#This Row],[Q.2]]+t_instalado[[#This Row],[Q.3]],"")</f>
        <v>22</v>
      </c>
      <c r="Y489" s="1">
        <f>IF(t_instalado[[#This Row],[FLUXO]]&lt;&gt;"",ROUND(t_instalado[[#This Row],[FLUXO]]/t_instalado[[#This Row],[Luminárias]],0),"")</f>
        <v>7700</v>
      </c>
      <c r="Z489" s="1">
        <f>IF(t_instalado[[#This Row],[Luminárias]]&lt;&gt;"",ROUND(t_instalado[[#This Row],[lm_médio]]/t_instalado[[#This Row],[W_médio]],2),"")</f>
        <v>91.67</v>
      </c>
    </row>
    <row r="490" spans="1:26" x14ac:dyDescent="0.25">
      <c r="A490" s="10">
        <v>153</v>
      </c>
      <c r="B490" s="8" t="str">
        <f>IFERROR(INDEX(t_sitio[Trecho], MATCH(t_instalado[[#This Row],[cód.]], t_sitio[cód], 0)), "")</f>
        <v>RUA JUSCELINO BUENO EVANGELISTA</v>
      </c>
      <c r="C490" s="40" t="s">
        <v>3</v>
      </c>
      <c r="D490" s="117">
        <v>5</v>
      </c>
      <c r="E490" s="117">
        <v>70</v>
      </c>
      <c r="F490" s="40"/>
      <c r="G490" s="117"/>
      <c r="H490" s="112"/>
      <c r="I490" s="40"/>
      <c r="J490" s="117"/>
      <c r="K490" s="41"/>
      <c r="L490" s="5"/>
      <c r="M490" s="9">
        <f>t_instalado[[#This Row],[Q.1]]+t_instalado[[#This Row],[Q.2]]+t_instalado[[#This Row],[Q.3]]</f>
        <v>5</v>
      </c>
      <c r="N490" s="9">
        <f>t_instalado[[#This Row],[Q.1]]+t_instalado[[#This Row],[Q.2]]+t_instalado[[#This Row],[Q.3]]</f>
        <v>5</v>
      </c>
      <c r="O490" s="1">
        <f>IF(t_instalado[[#This Row],[Q.1]]&lt;&gt;"",SUMIFS(t_reator[p],t_reator[tipo],t_instalado[[#This Row],[T.1]],t_reator[w],t_instalado[[#This Row],[P.1(W)]]),"")</f>
        <v>14</v>
      </c>
      <c r="P490" s="1" t="str">
        <f>IF(t_instalado[[#This Row],[Q.2]]&lt;&gt;"",SUMIFS(t_reator[p],t_reator[tipo],t_instalado[[#This Row],[T.2]],t_reator[w],t_instalado[[#This Row],[P.2(W)]]),"")</f>
        <v/>
      </c>
      <c r="Q490" s="1" t="str">
        <f>IF(t_instalado[[#This Row],[Q.3]]&lt;&gt;"",SUMIFS(t_reator[p],t_reator[tipo],t_instalado[[#This Row],[T.3]],t_reator[w],t_instalado[[#This Row],[P.3(W)]]),"")</f>
        <v/>
      </c>
      <c r="R490" s="1">
        <f>IF(t_instalado[[#This Row],[Q.1]]&lt;&gt;"",IFERROR(IFERROR(D490*(E490+O490)+G490*(H490+P490)+J490*(K490+Q490),D490*(E490+O490)+G490*(H490+P490)),D490*(E490+O490)),"")</f>
        <v>420</v>
      </c>
      <c r="S490" s="1">
        <f>IF(t_instalado[[#This Row],[Consumo_W]]&lt;&gt;"",ROUND(t_instalado[[#This Row],[Consumo_W]]/t_instalado[[#This Row],[Luminárias]],0),"")</f>
        <v>84</v>
      </c>
      <c r="T490" s="1">
        <f>IF(t_instalado[[#This Row],[Q.1]]&lt;&gt;"",SUMIFS(t_fluxo_lumin[fluxo],t_fluxo_lumin[tipo],t_instalado[[#This Row],[T.1]])*t_instalado[[#This Row],[P.1(W)]]*t_instalado[[#This Row],[Q.1]],"")</f>
        <v>38500</v>
      </c>
      <c r="U490" s="1" t="str">
        <f>IF(t_instalado[[#This Row],[Q.2]]&lt;&gt;"",SUMIFS(t_fluxo_lumin[fluxo],t_fluxo_lumin[tipo],t_instalado[[#This Row],[T.2]])*t_instalado[[#This Row],[Q.2]]*t_instalado[[#This Row],[P.2(W)]],"")</f>
        <v/>
      </c>
      <c r="V490" s="1" t="str">
        <f>IF(t_instalado[[#This Row],[Q.3]]&lt;&gt;"",SUMIFS(t_fluxo_lumin[fluxo],t_fluxo_lumin[tipo],t_instalado[[#This Row],[T.3]])*t_instalado[[#This Row],[Q.3]]*t_instalado[[#This Row],[P.3(W)]],"")</f>
        <v/>
      </c>
      <c r="W490" s="1">
        <f>IF(t_instalado[[#This Row],[Trecho]]&lt;&gt;"",SUM(t_instalado[[#This Row],[f.1]:[f.3]]),"")</f>
        <v>38500</v>
      </c>
      <c r="X490" s="19">
        <f>IF(t_instalado[[#This Row],[Trecho]]&lt;&gt;"",t_instalado[[#This Row],[Q.1]]+t_instalado[[#This Row],[Q.2]]+t_instalado[[#This Row],[Q.3]],"")</f>
        <v>5</v>
      </c>
      <c r="Y490" s="1">
        <f>IF(t_instalado[[#This Row],[FLUXO]]&lt;&gt;"",ROUND(t_instalado[[#This Row],[FLUXO]]/t_instalado[[#This Row],[Luminárias]],0),"")</f>
        <v>7700</v>
      </c>
      <c r="Z490" s="1">
        <f>IF(t_instalado[[#This Row],[Luminárias]]&lt;&gt;"",ROUND(t_instalado[[#This Row],[lm_médio]]/t_instalado[[#This Row],[W_médio]],2),"")</f>
        <v>91.67</v>
      </c>
    </row>
    <row r="491" spans="1:26" x14ac:dyDescent="0.25">
      <c r="A491" s="10">
        <v>154</v>
      </c>
      <c r="B491" s="8" t="str">
        <f>IFERROR(INDEX(t_sitio[Trecho], MATCH(t_instalado[[#This Row],[cód.]], t_sitio[cód], 0)), "")</f>
        <v>RUA JUVENTINO ARAUJO BUENO</v>
      </c>
      <c r="C491" s="40" t="s">
        <v>3</v>
      </c>
      <c r="D491" s="117">
        <v>9</v>
      </c>
      <c r="E491" s="117">
        <v>70</v>
      </c>
      <c r="F491" s="40"/>
      <c r="G491" s="117"/>
      <c r="H491" s="112"/>
      <c r="I491" s="40"/>
      <c r="J491" s="117"/>
      <c r="K491" s="41"/>
      <c r="L491" s="5"/>
      <c r="M491" s="9">
        <f>t_instalado[[#This Row],[Q.1]]+t_instalado[[#This Row],[Q.2]]+t_instalado[[#This Row],[Q.3]]</f>
        <v>9</v>
      </c>
      <c r="N491" s="9">
        <f>t_instalado[[#This Row],[Q.1]]+t_instalado[[#This Row],[Q.2]]+t_instalado[[#This Row],[Q.3]]</f>
        <v>9</v>
      </c>
      <c r="O491" s="1">
        <f>IF(t_instalado[[#This Row],[Q.1]]&lt;&gt;"",SUMIFS(t_reator[p],t_reator[tipo],t_instalado[[#This Row],[T.1]],t_reator[w],t_instalado[[#This Row],[P.1(W)]]),"")</f>
        <v>14</v>
      </c>
      <c r="P491" s="1" t="str">
        <f>IF(t_instalado[[#This Row],[Q.2]]&lt;&gt;"",SUMIFS(t_reator[p],t_reator[tipo],t_instalado[[#This Row],[T.2]],t_reator[w],t_instalado[[#This Row],[P.2(W)]]),"")</f>
        <v/>
      </c>
      <c r="Q491" s="1" t="str">
        <f>IF(t_instalado[[#This Row],[Q.3]]&lt;&gt;"",SUMIFS(t_reator[p],t_reator[tipo],t_instalado[[#This Row],[T.3]],t_reator[w],t_instalado[[#This Row],[P.3(W)]]),"")</f>
        <v/>
      </c>
      <c r="R491" s="1">
        <f>IF(t_instalado[[#This Row],[Q.1]]&lt;&gt;"",IFERROR(IFERROR(D491*(E491+O491)+G491*(H491+P491)+J491*(K491+Q491),D491*(E491+O491)+G491*(H491+P491)),D491*(E491+O491)),"")</f>
        <v>756</v>
      </c>
      <c r="S491" s="1">
        <f>IF(t_instalado[[#This Row],[Consumo_W]]&lt;&gt;"",ROUND(t_instalado[[#This Row],[Consumo_W]]/t_instalado[[#This Row],[Luminárias]],0),"")</f>
        <v>84</v>
      </c>
      <c r="T491" s="1">
        <f>IF(t_instalado[[#This Row],[Q.1]]&lt;&gt;"",SUMIFS(t_fluxo_lumin[fluxo],t_fluxo_lumin[tipo],t_instalado[[#This Row],[T.1]])*t_instalado[[#This Row],[P.1(W)]]*t_instalado[[#This Row],[Q.1]],"")</f>
        <v>69300</v>
      </c>
      <c r="U491" s="1" t="str">
        <f>IF(t_instalado[[#This Row],[Q.2]]&lt;&gt;"",SUMIFS(t_fluxo_lumin[fluxo],t_fluxo_lumin[tipo],t_instalado[[#This Row],[T.2]])*t_instalado[[#This Row],[Q.2]]*t_instalado[[#This Row],[P.2(W)]],"")</f>
        <v/>
      </c>
      <c r="V491" s="1" t="str">
        <f>IF(t_instalado[[#This Row],[Q.3]]&lt;&gt;"",SUMIFS(t_fluxo_lumin[fluxo],t_fluxo_lumin[tipo],t_instalado[[#This Row],[T.3]])*t_instalado[[#This Row],[Q.3]]*t_instalado[[#This Row],[P.3(W)]],"")</f>
        <v/>
      </c>
      <c r="W491" s="1">
        <f>IF(t_instalado[[#This Row],[Trecho]]&lt;&gt;"",SUM(t_instalado[[#This Row],[f.1]:[f.3]]),"")</f>
        <v>69300</v>
      </c>
      <c r="X491" s="19">
        <f>IF(t_instalado[[#This Row],[Trecho]]&lt;&gt;"",t_instalado[[#This Row],[Q.1]]+t_instalado[[#This Row],[Q.2]]+t_instalado[[#This Row],[Q.3]],"")</f>
        <v>9</v>
      </c>
      <c r="Y491" s="1">
        <f>IF(t_instalado[[#This Row],[FLUXO]]&lt;&gt;"",ROUND(t_instalado[[#This Row],[FLUXO]]/t_instalado[[#This Row],[Luminárias]],0),"")</f>
        <v>7700</v>
      </c>
      <c r="Z491" s="1">
        <f>IF(t_instalado[[#This Row],[Luminárias]]&lt;&gt;"",ROUND(t_instalado[[#This Row],[lm_médio]]/t_instalado[[#This Row],[W_médio]],2),"")</f>
        <v>91.67</v>
      </c>
    </row>
    <row r="492" spans="1:26" x14ac:dyDescent="0.25">
      <c r="A492" s="10">
        <v>155</v>
      </c>
      <c r="B492" s="8" t="str">
        <f>IFERROR(INDEX(t_sitio[Trecho], MATCH(t_instalado[[#This Row],[cód.]], t_sitio[cód], 0)), "")</f>
        <v>RUA LAURA ZANINETTI</v>
      </c>
      <c r="C492" s="40" t="s">
        <v>3</v>
      </c>
      <c r="D492" s="117">
        <v>10</v>
      </c>
      <c r="E492" s="117">
        <v>70</v>
      </c>
      <c r="F492" s="40"/>
      <c r="G492" s="117"/>
      <c r="H492" s="112"/>
      <c r="I492" s="40"/>
      <c r="J492" s="117"/>
      <c r="K492" s="41"/>
      <c r="L492" s="5"/>
      <c r="M492" s="9">
        <f>t_instalado[[#This Row],[Q.1]]+t_instalado[[#This Row],[Q.2]]+t_instalado[[#This Row],[Q.3]]</f>
        <v>10</v>
      </c>
      <c r="N492" s="9">
        <f>t_instalado[[#This Row],[Q.1]]+t_instalado[[#This Row],[Q.2]]+t_instalado[[#This Row],[Q.3]]</f>
        <v>10</v>
      </c>
      <c r="O492" s="1">
        <f>IF(t_instalado[[#This Row],[Q.1]]&lt;&gt;"",SUMIFS(t_reator[p],t_reator[tipo],t_instalado[[#This Row],[T.1]],t_reator[w],t_instalado[[#This Row],[P.1(W)]]),"")</f>
        <v>14</v>
      </c>
      <c r="P492" s="1" t="str">
        <f>IF(t_instalado[[#This Row],[Q.2]]&lt;&gt;"",SUMIFS(t_reator[p],t_reator[tipo],t_instalado[[#This Row],[T.2]],t_reator[w],t_instalado[[#This Row],[P.2(W)]]),"")</f>
        <v/>
      </c>
      <c r="Q492" s="1" t="str">
        <f>IF(t_instalado[[#This Row],[Q.3]]&lt;&gt;"",SUMIFS(t_reator[p],t_reator[tipo],t_instalado[[#This Row],[T.3]],t_reator[w],t_instalado[[#This Row],[P.3(W)]]),"")</f>
        <v/>
      </c>
      <c r="R492" s="1">
        <f>IF(t_instalado[[#This Row],[Q.1]]&lt;&gt;"",IFERROR(IFERROR(D492*(E492+O492)+G492*(H492+P492)+J492*(K492+Q492),D492*(E492+O492)+G492*(H492+P492)),D492*(E492+O492)),"")</f>
        <v>840</v>
      </c>
      <c r="S492" s="1">
        <f>IF(t_instalado[[#This Row],[Consumo_W]]&lt;&gt;"",ROUND(t_instalado[[#This Row],[Consumo_W]]/t_instalado[[#This Row],[Luminárias]],0),"")</f>
        <v>84</v>
      </c>
      <c r="T492" s="1">
        <f>IF(t_instalado[[#This Row],[Q.1]]&lt;&gt;"",SUMIFS(t_fluxo_lumin[fluxo],t_fluxo_lumin[tipo],t_instalado[[#This Row],[T.1]])*t_instalado[[#This Row],[P.1(W)]]*t_instalado[[#This Row],[Q.1]],"")</f>
        <v>77000</v>
      </c>
      <c r="U492" s="1" t="str">
        <f>IF(t_instalado[[#This Row],[Q.2]]&lt;&gt;"",SUMIFS(t_fluxo_lumin[fluxo],t_fluxo_lumin[tipo],t_instalado[[#This Row],[T.2]])*t_instalado[[#This Row],[Q.2]]*t_instalado[[#This Row],[P.2(W)]],"")</f>
        <v/>
      </c>
      <c r="V492" s="1" t="str">
        <f>IF(t_instalado[[#This Row],[Q.3]]&lt;&gt;"",SUMIFS(t_fluxo_lumin[fluxo],t_fluxo_lumin[tipo],t_instalado[[#This Row],[T.3]])*t_instalado[[#This Row],[Q.3]]*t_instalado[[#This Row],[P.3(W)]],"")</f>
        <v/>
      </c>
      <c r="W492" s="1">
        <f>IF(t_instalado[[#This Row],[Trecho]]&lt;&gt;"",SUM(t_instalado[[#This Row],[f.1]:[f.3]]),"")</f>
        <v>77000</v>
      </c>
      <c r="X492" s="19">
        <f>IF(t_instalado[[#This Row],[Trecho]]&lt;&gt;"",t_instalado[[#This Row],[Q.1]]+t_instalado[[#This Row],[Q.2]]+t_instalado[[#This Row],[Q.3]],"")</f>
        <v>10</v>
      </c>
      <c r="Y492" s="1">
        <f>IF(t_instalado[[#This Row],[FLUXO]]&lt;&gt;"",ROUND(t_instalado[[#This Row],[FLUXO]]/t_instalado[[#This Row],[Luminárias]],0),"")</f>
        <v>7700</v>
      </c>
      <c r="Z492" s="1">
        <f>IF(t_instalado[[#This Row],[Luminárias]]&lt;&gt;"",ROUND(t_instalado[[#This Row],[lm_médio]]/t_instalado[[#This Row],[W_médio]],2),"")</f>
        <v>91.67</v>
      </c>
    </row>
    <row r="493" spans="1:26" x14ac:dyDescent="0.25">
      <c r="A493" s="10">
        <v>156</v>
      </c>
      <c r="B493" s="8" t="str">
        <f>IFERROR(INDEX(t_sitio[Trecho], MATCH(t_instalado[[#This Row],[cód.]], t_sitio[cód], 0)), "")</f>
        <v>RUA LAURENTINO R OLIVEIRA</v>
      </c>
      <c r="C493" s="40" t="s">
        <v>3</v>
      </c>
      <c r="D493" s="117">
        <v>15</v>
      </c>
      <c r="E493" s="117">
        <v>70</v>
      </c>
      <c r="F493" s="40" t="s">
        <v>3</v>
      </c>
      <c r="G493" s="117">
        <v>4</v>
      </c>
      <c r="H493" s="112">
        <v>150</v>
      </c>
      <c r="I493" s="40"/>
      <c r="J493" s="117"/>
      <c r="K493" s="41"/>
      <c r="L493" s="5"/>
      <c r="M493" s="9">
        <f>t_instalado[[#This Row],[Q.1]]+t_instalado[[#This Row],[Q.2]]+t_instalado[[#This Row],[Q.3]]</f>
        <v>19</v>
      </c>
      <c r="N493" s="9">
        <f>t_instalado[[#This Row],[Q.1]]+t_instalado[[#This Row],[Q.2]]+t_instalado[[#This Row],[Q.3]]</f>
        <v>19</v>
      </c>
      <c r="O493" s="1">
        <f>IF(t_instalado[[#This Row],[Q.1]]&lt;&gt;"",SUMIFS(t_reator[p],t_reator[tipo],t_instalado[[#This Row],[T.1]],t_reator[w],t_instalado[[#This Row],[P.1(W)]]),"")</f>
        <v>14</v>
      </c>
      <c r="P493" s="1">
        <f>IF(t_instalado[[#This Row],[Q.2]]&lt;&gt;"",SUMIFS(t_reator[p],t_reator[tipo],t_instalado[[#This Row],[T.2]],t_reator[w],t_instalado[[#This Row],[P.2(W)]]),"")</f>
        <v>22</v>
      </c>
      <c r="Q493" s="1" t="str">
        <f>IF(t_instalado[[#This Row],[Q.3]]&lt;&gt;"",SUMIFS(t_reator[p],t_reator[tipo],t_instalado[[#This Row],[T.3]],t_reator[w],t_instalado[[#This Row],[P.3(W)]]),"")</f>
        <v/>
      </c>
      <c r="R493" s="1">
        <f>IF(t_instalado[[#This Row],[Q.1]]&lt;&gt;"",IFERROR(IFERROR(D493*(E493+O493)+G493*(H493+P493)+J493*(K493+Q493),D493*(E493+O493)+G493*(H493+P493)),D493*(E493+O493)),"")</f>
        <v>1948</v>
      </c>
      <c r="S493" s="1">
        <f>IF(t_instalado[[#This Row],[Consumo_W]]&lt;&gt;"",ROUND(t_instalado[[#This Row],[Consumo_W]]/t_instalado[[#This Row],[Luminárias]],0),"")</f>
        <v>103</v>
      </c>
      <c r="T493" s="1">
        <f>IF(t_instalado[[#This Row],[Q.1]]&lt;&gt;"",SUMIFS(t_fluxo_lumin[fluxo],t_fluxo_lumin[tipo],t_instalado[[#This Row],[T.1]])*t_instalado[[#This Row],[P.1(W)]]*t_instalado[[#This Row],[Q.1]],"")</f>
        <v>115500</v>
      </c>
      <c r="U493" s="1">
        <f>IF(t_instalado[[#This Row],[Q.2]]&lt;&gt;"",SUMIFS(t_fluxo_lumin[fluxo],t_fluxo_lumin[tipo],t_instalado[[#This Row],[T.2]])*t_instalado[[#This Row],[Q.2]]*t_instalado[[#This Row],[P.2(W)]],"")</f>
        <v>66000</v>
      </c>
      <c r="V493" s="1" t="str">
        <f>IF(t_instalado[[#This Row],[Q.3]]&lt;&gt;"",SUMIFS(t_fluxo_lumin[fluxo],t_fluxo_lumin[tipo],t_instalado[[#This Row],[T.3]])*t_instalado[[#This Row],[Q.3]]*t_instalado[[#This Row],[P.3(W)]],"")</f>
        <v/>
      </c>
      <c r="W493" s="1">
        <f>IF(t_instalado[[#This Row],[Trecho]]&lt;&gt;"",SUM(t_instalado[[#This Row],[f.1]:[f.3]]),"")</f>
        <v>181500</v>
      </c>
      <c r="X493" s="19">
        <f>IF(t_instalado[[#This Row],[Trecho]]&lt;&gt;"",t_instalado[[#This Row],[Q.1]]+t_instalado[[#This Row],[Q.2]]+t_instalado[[#This Row],[Q.3]],"")</f>
        <v>19</v>
      </c>
      <c r="Y493" s="1">
        <f>IF(t_instalado[[#This Row],[FLUXO]]&lt;&gt;"",ROUND(t_instalado[[#This Row],[FLUXO]]/t_instalado[[#This Row],[Luminárias]],0),"")</f>
        <v>9553</v>
      </c>
      <c r="Z493" s="1">
        <f>IF(t_instalado[[#This Row],[Luminárias]]&lt;&gt;"",ROUND(t_instalado[[#This Row],[lm_médio]]/t_instalado[[#This Row],[W_médio]],2),"")</f>
        <v>92.75</v>
      </c>
    </row>
    <row r="494" spans="1:26" x14ac:dyDescent="0.25">
      <c r="A494" s="10">
        <v>157</v>
      </c>
      <c r="B494" s="8" t="str">
        <f>IFERROR(INDEX(t_sitio[Trecho], MATCH(t_instalado[[#This Row],[cód.]], t_sitio[cód], 0)), "")</f>
        <v>RUA LAZARO BRAZ DA SILVA</v>
      </c>
      <c r="C494" s="40" t="s">
        <v>3</v>
      </c>
      <c r="D494" s="117">
        <v>6</v>
      </c>
      <c r="E494" s="117">
        <v>70</v>
      </c>
      <c r="F494" s="40"/>
      <c r="G494" s="117"/>
      <c r="H494" s="112"/>
      <c r="I494" s="40"/>
      <c r="J494" s="117"/>
      <c r="K494" s="41"/>
      <c r="L494" s="5"/>
      <c r="M494" s="9">
        <f>t_instalado[[#This Row],[Q.1]]+t_instalado[[#This Row],[Q.2]]+t_instalado[[#This Row],[Q.3]]</f>
        <v>6</v>
      </c>
      <c r="N494" s="9">
        <f>t_instalado[[#This Row],[Q.1]]+t_instalado[[#This Row],[Q.2]]+t_instalado[[#This Row],[Q.3]]</f>
        <v>6</v>
      </c>
      <c r="O494" s="1">
        <f>IF(t_instalado[[#This Row],[Q.1]]&lt;&gt;"",SUMIFS(t_reator[p],t_reator[tipo],t_instalado[[#This Row],[T.1]],t_reator[w],t_instalado[[#This Row],[P.1(W)]]),"")</f>
        <v>14</v>
      </c>
      <c r="P494" s="1" t="str">
        <f>IF(t_instalado[[#This Row],[Q.2]]&lt;&gt;"",SUMIFS(t_reator[p],t_reator[tipo],t_instalado[[#This Row],[T.2]],t_reator[w],t_instalado[[#This Row],[P.2(W)]]),"")</f>
        <v/>
      </c>
      <c r="Q494" s="1" t="str">
        <f>IF(t_instalado[[#This Row],[Q.3]]&lt;&gt;"",SUMIFS(t_reator[p],t_reator[tipo],t_instalado[[#This Row],[T.3]],t_reator[w],t_instalado[[#This Row],[P.3(W)]]),"")</f>
        <v/>
      </c>
      <c r="R494" s="1">
        <f>IF(t_instalado[[#This Row],[Q.1]]&lt;&gt;"",IFERROR(IFERROR(D494*(E494+O494)+G494*(H494+P494)+J494*(K494+Q494),D494*(E494+O494)+G494*(H494+P494)),D494*(E494+O494)),"")</f>
        <v>504</v>
      </c>
      <c r="S494" s="1">
        <f>IF(t_instalado[[#This Row],[Consumo_W]]&lt;&gt;"",ROUND(t_instalado[[#This Row],[Consumo_W]]/t_instalado[[#This Row],[Luminárias]],0),"")</f>
        <v>84</v>
      </c>
      <c r="T494" s="1">
        <f>IF(t_instalado[[#This Row],[Q.1]]&lt;&gt;"",SUMIFS(t_fluxo_lumin[fluxo],t_fluxo_lumin[tipo],t_instalado[[#This Row],[T.1]])*t_instalado[[#This Row],[P.1(W)]]*t_instalado[[#This Row],[Q.1]],"")</f>
        <v>46200</v>
      </c>
      <c r="U494" s="1" t="str">
        <f>IF(t_instalado[[#This Row],[Q.2]]&lt;&gt;"",SUMIFS(t_fluxo_lumin[fluxo],t_fluxo_lumin[tipo],t_instalado[[#This Row],[T.2]])*t_instalado[[#This Row],[Q.2]]*t_instalado[[#This Row],[P.2(W)]],"")</f>
        <v/>
      </c>
      <c r="V494" s="1" t="str">
        <f>IF(t_instalado[[#This Row],[Q.3]]&lt;&gt;"",SUMIFS(t_fluxo_lumin[fluxo],t_fluxo_lumin[tipo],t_instalado[[#This Row],[T.3]])*t_instalado[[#This Row],[Q.3]]*t_instalado[[#This Row],[P.3(W)]],"")</f>
        <v/>
      </c>
      <c r="W494" s="1">
        <f>IF(t_instalado[[#This Row],[Trecho]]&lt;&gt;"",SUM(t_instalado[[#This Row],[f.1]:[f.3]]),"")</f>
        <v>46200</v>
      </c>
      <c r="X494" s="19">
        <f>IF(t_instalado[[#This Row],[Trecho]]&lt;&gt;"",t_instalado[[#This Row],[Q.1]]+t_instalado[[#This Row],[Q.2]]+t_instalado[[#This Row],[Q.3]],"")</f>
        <v>6</v>
      </c>
      <c r="Y494" s="1">
        <f>IF(t_instalado[[#This Row],[FLUXO]]&lt;&gt;"",ROUND(t_instalado[[#This Row],[FLUXO]]/t_instalado[[#This Row],[Luminárias]],0),"")</f>
        <v>7700</v>
      </c>
      <c r="Z494" s="1">
        <f>IF(t_instalado[[#This Row],[Luminárias]]&lt;&gt;"",ROUND(t_instalado[[#This Row],[lm_médio]]/t_instalado[[#This Row],[W_médio]],2),"")</f>
        <v>91.67</v>
      </c>
    </row>
    <row r="495" spans="1:26" x14ac:dyDescent="0.25">
      <c r="A495" s="10">
        <v>158</v>
      </c>
      <c r="B495" s="8" t="str">
        <f>IFERROR(INDEX(t_sitio[Trecho], MATCH(t_instalado[[#This Row],[cód.]], t_sitio[cód], 0)), "")</f>
        <v>RUA LEONIDAS F DE MELO</v>
      </c>
      <c r="C495" s="40" t="s">
        <v>3</v>
      </c>
      <c r="D495" s="117">
        <v>4</v>
      </c>
      <c r="E495" s="117">
        <v>70</v>
      </c>
      <c r="F495" s="40"/>
      <c r="G495" s="117"/>
      <c r="H495" s="112"/>
      <c r="I495" s="40"/>
      <c r="J495" s="117"/>
      <c r="K495" s="41"/>
      <c r="L495" s="5"/>
      <c r="M495" s="9">
        <f>t_instalado[[#This Row],[Q.1]]+t_instalado[[#This Row],[Q.2]]+t_instalado[[#This Row],[Q.3]]</f>
        <v>4</v>
      </c>
      <c r="N495" s="9">
        <f>t_instalado[[#This Row],[Q.1]]+t_instalado[[#This Row],[Q.2]]+t_instalado[[#This Row],[Q.3]]</f>
        <v>4</v>
      </c>
      <c r="O495" s="1">
        <f>IF(t_instalado[[#This Row],[Q.1]]&lt;&gt;"",SUMIFS(t_reator[p],t_reator[tipo],t_instalado[[#This Row],[T.1]],t_reator[w],t_instalado[[#This Row],[P.1(W)]]),"")</f>
        <v>14</v>
      </c>
      <c r="P495" s="1" t="str">
        <f>IF(t_instalado[[#This Row],[Q.2]]&lt;&gt;"",SUMIFS(t_reator[p],t_reator[tipo],t_instalado[[#This Row],[T.2]],t_reator[w],t_instalado[[#This Row],[P.2(W)]]),"")</f>
        <v/>
      </c>
      <c r="Q495" s="1" t="str">
        <f>IF(t_instalado[[#This Row],[Q.3]]&lt;&gt;"",SUMIFS(t_reator[p],t_reator[tipo],t_instalado[[#This Row],[T.3]],t_reator[w],t_instalado[[#This Row],[P.3(W)]]),"")</f>
        <v/>
      </c>
      <c r="R495" s="1">
        <f>IF(t_instalado[[#This Row],[Q.1]]&lt;&gt;"",IFERROR(IFERROR(D495*(E495+O495)+G495*(H495+P495)+J495*(K495+Q495),D495*(E495+O495)+G495*(H495+P495)),D495*(E495+O495)),"")</f>
        <v>336</v>
      </c>
      <c r="S495" s="1">
        <f>IF(t_instalado[[#This Row],[Consumo_W]]&lt;&gt;"",ROUND(t_instalado[[#This Row],[Consumo_W]]/t_instalado[[#This Row],[Luminárias]],0),"")</f>
        <v>84</v>
      </c>
      <c r="T495" s="1">
        <f>IF(t_instalado[[#This Row],[Q.1]]&lt;&gt;"",SUMIFS(t_fluxo_lumin[fluxo],t_fluxo_lumin[tipo],t_instalado[[#This Row],[T.1]])*t_instalado[[#This Row],[P.1(W)]]*t_instalado[[#This Row],[Q.1]],"")</f>
        <v>30800</v>
      </c>
      <c r="U495" s="1" t="str">
        <f>IF(t_instalado[[#This Row],[Q.2]]&lt;&gt;"",SUMIFS(t_fluxo_lumin[fluxo],t_fluxo_lumin[tipo],t_instalado[[#This Row],[T.2]])*t_instalado[[#This Row],[Q.2]]*t_instalado[[#This Row],[P.2(W)]],"")</f>
        <v/>
      </c>
      <c r="V495" s="1" t="str">
        <f>IF(t_instalado[[#This Row],[Q.3]]&lt;&gt;"",SUMIFS(t_fluxo_lumin[fluxo],t_fluxo_lumin[tipo],t_instalado[[#This Row],[T.3]])*t_instalado[[#This Row],[Q.3]]*t_instalado[[#This Row],[P.3(W)]],"")</f>
        <v/>
      </c>
      <c r="W495" s="1">
        <f>IF(t_instalado[[#This Row],[Trecho]]&lt;&gt;"",SUM(t_instalado[[#This Row],[f.1]:[f.3]]),"")</f>
        <v>30800</v>
      </c>
      <c r="X495" s="19">
        <f>IF(t_instalado[[#This Row],[Trecho]]&lt;&gt;"",t_instalado[[#This Row],[Q.1]]+t_instalado[[#This Row],[Q.2]]+t_instalado[[#This Row],[Q.3]],"")</f>
        <v>4</v>
      </c>
      <c r="Y495" s="1">
        <f>IF(t_instalado[[#This Row],[FLUXO]]&lt;&gt;"",ROUND(t_instalado[[#This Row],[FLUXO]]/t_instalado[[#This Row],[Luminárias]],0),"")</f>
        <v>7700</v>
      </c>
      <c r="Z495" s="1">
        <f>IF(t_instalado[[#This Row],[Luminárias]]&lt;&gt;"",ROUND(t_instalado[[#This Row],[lm_médio]]/t_instalado[[#This Row],[W_médio]],2),"")</f>
        <v>91.67</v>
      </c>
    </row>
    <row r="496" spans="1:26" x14ac:dyDescent="0.25">
      <c r="A496" s="10">
        <v>159</v>
      </c>
      <c r="B496" s="8" t="str">
        <f>IFERROR(INDEX(t_sitio[Trecho], MATCH(t_instalado[[#This Row],[cód.]], t_sitio[cód], 0)), "")</f>
        <v>RUA LEONIDIA S MALAQUIAS</v>
      </c>
      <c r="C496" s="40" t="s">
        <v>3</v>
      </c>
      <c r="D496" s="117">
        <v>9</v>
      </c>
      <c r="E496" s="117">
        <v>70</v>
      </c>
      <c r="F496" s="40"/>
      <c r="G496" s="117"/>
      <c r="H496" s="112"/>
      <c r="I496" s="40"/>
      <c r="J496" s="117"/>
      <c r="K496" s="41"/>
      <c r="L496" s="5"/>
      <c r="M496" s="9">
        <f>t_instalado[[#This Row],[Q.1]]+t_instalado[[#This Row],[Q.2]]+t_instalado[[#This Row],[Q.3]]</f>
        <v>9</v>
      </c>
      <c r="N496" s="9">
        <f>t_instalado[[#This Row],[Q.1]]+t_instalado[[#This Row],[Q.2]]+t_instalado[[#This Row],[Q.3]]</f>
        <v>9</v>
      </c>
      <c r="O496" s="1">
        <f>IF(t_instalado[[#This Row],[Q.1]]&lt;&gt;"",SUMIFS(t_reator[p],t_reator[tipo],t_instalado[[#This Row],[T.1]],t_reator[w],t_instalado[[#This Row],[P.1(W)]]),"")</f>
        <v>14</v>
      </c>
      <c r="P496" s="1" t="str">
        <f>IF(t_instalado[[#This Row],[Q.2]]&lt;&gt;"",SUMIFS(t_reator[p],t_reator[tipo],t_instalado[[#This Row],[T.2]],t_reator[w],t_instalado[[#This Row],[P.2(W)]]),"")</f>
        <v/>
      </c>
      <c r="Q496" s="1" t="str">
        <f>IF(t_instalado[[#This Row],[Q.3]]&lt;&gt;"",SUMIFS(t_reator[p],t_reator[tipo],t_instalado[[#This Row],[T.3]],t_reator[w],t_instalado[[#This Row],[P.3(W)]]),"")</f>
        <v/>
      </c>
      <c r="R496" s="1">
        <f>IF(t_instalado[[#This Row],[Q.1]]&lt;&gt;"",IFERROR(IFERROR(D496*(E496+O496)+G496*(H496+P496)+J496*(K496+Q496),D496*(E496+O496)+G496*(H496+P496)),D496*(E496+O496)),"")</f>
        <v>756</v>
      </c>
      <c r="S496" s="1">
        <f>IF(t_instalado[[#This Row],[Consumo_W]]&lt;&gt;"",ROUND(t_instalado[[#This Row],[Consumo_W]]/t_instalado[[#This Row],[Luminárias]],0),"")</f>
        <v>84</v>
      </c>
      <c r="T496" s="1">
        <f>IF(t_instalado[[#This Row],[Q.1]]&lt;&gt;"",SUMIFS(t_fluxo_lumin[fluxo],t_fluxo_lumin[tipo],t_instalado[[#This Row],[T.1]])*t_instalado[[#This Row],[P.1(W)]]*t_instalado[[#This Row],[Q.1]],"")</f>
        <v>69300</v>
      </c>
      <c r="U496" s="1" t="str">
        <f>IF(t_instalado[[#This Row],[Q.2]]&lt;&gt;"",SUMIFS(t_fluxo_lumin[fluxo],t_fluxo_lumin[tipo],t_instalado[[#This Row],[T.2]])*t_instalado[[#This Row],[Q.2]]*t_instalado[[#This Row],[P.2(W)]],"")</f>
        <v/>
      </c>
      <c r="V496" s="1" t="str">
        <f>IF(t_instalado[[#This Row],[Q.3]]&lt;&gt;"",SUMIFS(t_fluxo_lumin[fluxo],t_fluxo_lumin[tipo],t_instalado[[#This Row],[T.3]])*t_instalado[[#This Row],[Q.3]]*t_instalado[[#This Row],[P.3(W)]],"")</f>
        <v/>
      </c>
      <c r="W496" s="1">
        <f>IF(t_instalado[[#This Row],[Trecho]]&lt;&gt;"",SUM(t_instalado[[#This Row],[f.1]:[f.3]]),"")</f>
        <v>69300</v>
      </c>
      <c r="X496" s="19">
        <f>IF(t_instalado[[#This Row],[Trecho]]&lt;&gt;"",t_instalado[[#This Row],[Q.1]]+t_instalado[[#This Row],[Q.2]]+t_instalado[[#This Row],[Q.3]],"")</f>
        <v>9</v>
      </c>
      <c r="Y496" s="1">
        <f>IF(t_instalado[[#This Row],[FLUXO]]&lt;&gt;"",ROUND(t_instalado[[#This Row],[FLUXO]]/t_instalado[[#This Row],[Luminárias]],0),"")</f>
        <v>7700</v>
      </c>
      <c r="Z496" s="1">
        <f>IF(t_instalado[[#This Row],[Luminárias]]&lt;&gt;"",ROUND(t_instalado[[#This Row],[lm_médio]]/t_instalado[[#This Row],[W_médio]],2),"")</f>
        <v>91.67</v>
      </c>
    </row>
    <row r="497" spans="1:26" x14ac:dyDescent="0.25">
      <c r="A497" s="10">
        <v>160</v>
      </c>
      <c r="B497" s="8" t="str">
        <f>IFERROR(INDEX(t_sitio[Trecho], MATCH(t_instalado[[#This Row],[cód.]], t_sitio[cód], 0)), "")</f>
        <v>LOTEAMENTO SEM NOME</v>
      </c>
      <c r="C497" s="40" t="s">
        <v>3</v>
      </c>
      <c r="D497" s="117">
        <v>25</v>
      </c>
      <c r="E497" s="117">
        <v>70</v>
      </c>
      <c r="F497" s="40"/>
      <c r="G497" s="117"/>
      <c r="H497" s="112"/>
      <c r="I497" s="40"/>
      <c r="J497" s="117"/>
      <c r="K497" s="41"/>
      <c r="L497" s="5"/>
      <c r="M497" s="9">
        <f>t_instalado[[#This Row],[Q.1]]+t_instalado[[#This Row],[Q.2]]+t_instalado[[#This Row],[Q.3]]</f>
        <v>25</v>
      </c>
      <c r="N497" s="9">
        <f>t_instalado[[#This Row],[Q.1]]+t_instalado[[#This Row],[Q.2]]+t_instalado[[#This Row],[Q.3]]</f>
        <v>25</v>
      </c>
      <c r="O497" s="1">
        <f>IF(t_instalado[[#This Row],[Q.1]]&lt;&gt;"",SUMIFS(t_reator[p],t_reator[tipo],t_instalado[[#This Row],[T.1]],t_reator[w],t_instalado[[#This Row],[P.1(W)]]),"")</f>
        <v>14</v>
      </c>
      <c r="P497" s="1" t="str">
        <f>IF(t_instalado[[#This Row],[Q.2]]&lt;&gt;"",SUMIFS(t_reator[p],t_reator[tipo],t_instalado[[#This Row],[T.2]],t_reator[w],t_instalado[[#This Row],[P.2(W)]]),"")</f>
        <v/>
      </c>
      <c r="Q497" s="1" t="str">
        <f>IF(t_instalado[[#This Row],[Q.3]]&lt;&gt;"",SUMIFS(t_reator[p],t_reator[tipo],t_instalado[[#This Row],[T.3]],t_reator[w],t_instalado[[#This Row],[P.3(W)]]),"")</f>
        <v/>
      </c>
      <c r="R497" s="1">
        <f>IF(t_instalado[[#This Row],[Q.1]]&lt;&gt;"",IFERROR(IFERROR(D497*(E497+O497)+G497*(H497+P497)+J497*(K497+Q497),D497*(E497+O497)+G497*(H497+P497)),D497*(E497+O497)),"")</f>
        <v>2100</v>
      </c>
      <c r="S497" s="1">
        <f>IF(t_instalado[[#This Row],[Consumo_W]]&lt;&gt;"",ROUND(t_instalado[[#This Row],[Consumo_W]]/t_instalado[[#This Row],[Luminárias]],0),"")</f>
        <v>84</v>
      </c>
      <c r="T497" s="1">
        <f>IF(t_instalado[[#This Row],[Q.1]]&lt;&gt;"",SUMIFS(t_fluxo_lumin[fluxo],t_fluxo_lumin[tipo],t_instalado[[#This Row],[T.1]])*t_instalado[[#This Row],[P.1(W)]]*t_instalado[[#This Row],[Q.1]],"")</f>
        <v>192500</v>
      </c>
      <c r="U497" s="1" t="str">
        <f>IF(t_instalado[[#This Row],[Q.2]]&lt;&gt;"",SUMIFS(t_fluxo_lumin[fluxo],t_fluxo_lumin[tipo],t_instalado[[#This Row],[T.2]])*t_instalado[[#This Row],[Q.2]]*t_instalado[[#This Row],[P.2(W)]],"")</f>
        <v/>
      </c>
      <c r="V497" s="1" t="str">
        <f>IF(t_instalado[[#This Row],[Q.3]]&lt;&gt;"",SUMIFS(t_fluxo_lumin[fluxo],t_fluxo_lumin[tipo],t_instalado[[#This Row],[T.3]])*t_instalado[[#This Row],[Q.3]]*t_instalado[[#This Row],[P.3(W)]],"")</f>
        <v/>
      </c>
      <c r="W497" s="1">
        <f>IF(t_instalado[[#This Row],[Trecho]]&lt;&gt;"",SUM(t_instalado[[#This Row],[f.1]:[f.3]]),"")</f>
        <v>192500</v>
      </c>
      <c r="X497" s="19">
        <f>IF(t_instalado[[#This Row],[Trecho]]&lt;&gt;"",t_instalado[[#This Row],[Q.1]]+t_instalado[[#This Row],[Q.2]]+t_instalado[[#This Row],[Q.3]],"")</f>
        <v>25</v>
      </c>
      <c r="Y497" s="1">
        <f>IF(t_instalado[[#This Row],[FLUXO]]&lt;&gt;"",ROUND(t_instalado[[#This Row],[FLUXO]]/t_instalado[[#This Row],[Luminárias]],0),"")</f>
        <v>7700</v>
      </c>
      <c r="Z497" s="1">
        <f>IF(t_instalado[[#This Row],[Luminárias]]&lt;&gt;"",ROUND(t_instalado[[#This Row],[lm_médio]]/t_instalado[[#This Row],[W_médio]],2),"")</f>
        <v>91.67</v>
      </c>
    </row>
    <row r="498" spans="1:26" x14ac:dyDescent="0.25">
      <c r="A498" s="10">
        <v>161</v>
      </c>
      <c r="B498" s="8" t="str">
        <f>IFERROR(INDEX(t_sitio[Trecho], MATCH(t_instalado[[#This Row],[cód.]], t_sitio[cód], 0)), "")</f>
        <v>LOTEAMENTO SEM NOME 2</v>
      </c>
      <c r="C498" s="40" t="s">
        <v>3</v>
      </c>
      <c r="D498" s="117">
        <v>23</v>
      </c>
      <c r="E498" s="117">
        <v>70</v>
      </c>
      <c r="F498" s="40"/>
      <c r="G498" s="117"/>
      <c r="H498" s="112"/>
      <c r="I498" s="40"/>
      <c r="J498" s="117"/>
      <c r="K498" s="41"/>
      <c r="L498" s="5"/>
      <c r="M498" s="9">
        <f>t_instalado[[#This Row],[Q.1]]+t_instalado[[#This Row],[Q.2]]+t_instalado[[#This Row],[Q.3]]</f>
        <v>23</v>
      </c>
      <c r="N498" s="9">
        <f>t_instalado[[#This Row],[Q.1]]+t_instalado[[#This Row],[Q.2]]+t_instalado[[#This Row],[Q.3]]</f>
        <v>23</v>
      </c>
      <c r="O498" s="1">
        <f>IF(t_instalado[[#This Row],[Q.1]]&lt;&gt;"",SUMIFS(t_reator[p],t_reator[tipo],t_instalado[[#This Row],[T.1]],t_reator[w],t_instalado[[#This Row],[P.1(W)]]),"")</f>
        <v>14</v>
      </c>
      <c r="P498" s="1" t="str">
        <f>IF(t_instalado[[#This Row],[Q.2]]&lt;&gt;"",SUMIFS(t_reator[p],t_reator[tipo],t_instalado[[#This Row],[T.2]],t_reator[w],t_instalado[[#This Row],[P.2(W)]]),"")</f>
        <v/>
      </c>
      <c r="Q498" s="1" t="str">
        <f>IF(t_instalado[[#This Row],[Q.3]]&lt;&gt;"",SUMIFS(t_reator[p],t_reator[tipo],t_instalado[[#This Row],[T.3]],t_reator[w],t_instalado[[#This Row],[P.3(W)]]),"")</f>
        <v/>
      </c>
      <c r="R498" s="1">
        <f>IF(t_instalado[[#This Row],[Q.1]]&lt;&gt;"",IFERROR(IFERROR(D498*(E498+O498)+G498*(H498+P498)+J498*(K498+Q498),D498*(E498+O498)+G498*(H498+P498)),D498*(E498+O498)),"")</f>
        <v>1932</v>
      </c>
      <c r="S498" s="1">
        <f>IF(t_instalado[[#This Row],[Consumo_W]]&lt;&gt;"",ROUND(t_instalado[[#This Row],[Consumo_W]]/t_instalado[[#This Row],[Luminárias]],0),"")</f>
        <v>84</v>
      </c>
      <c r="T498" s="1">
        <f>IF(t_instalado[[#This Row],[Q.1]]&lt;&gt;"",SUMIFS(t_fluxo_lumin[fluxo],t_fluxo_lumin[tipo],t_instalado[[#This Row],[T.1]])*t_instalado[[#This Row],[P.1(W)]]*t_instalado[[#This Row],[Q.1]],"")</f>
        <v>177100</v>
      </c>
      <c r="U498" s="1" t="str">
        <f>IF(t_instalado[[#This Row],[Q.2]]&lt;&gt;"",SUMIFS(t_fluxo_lumin[fluxo],t_fluxo_lumin[tipo],t_instalado[[#This Row],[T.2]])*t_instalado[[#This Row],[Q.2]]*t_instalado[[#This Row],[P.2(W)]],"")</f>
        <v/>
      </c>
      <c r="V498" s="1" t="str">
        <f>IF(t_instalado[[#This Row],[Q.3]]&lt;&gt;"",SUMIFS(t_fluxo_lumin[fluxo],t_fluxo_lumin[tipo],t_instalado[[#This Row],[T.3]])*t_instalado[[#This Row],[Q.3]]*t_instalado[[#This Row],[P.3(W)]],"")</f>
        <v/>
      </c>
      <c r="W498" s="1">
        <f>IF(t_instalado[[#This Row],[Trecho]]&lt;&gt;"",SUM(t_instalado[[#This Row],[f.1]:[f.3]]),"")</f>
        <v>177100</v>
      </c>
      <c r="X498" s="19">
        <f>IF(t_instalado[[#This Row],[Trecho]]&lt;&gt;"",t_instalado[[#This Row],[Q.1]]+t_instalado[[#This Row],[Q.2]]+t_instalado[[#This Row],[Q.3]],"")</f>
        <v>23</v>
      </c>
      <c r="Y498" s="1">
        <f>IF(t_instalado[[#This Row],[FLUXO]]&lt;&gt;"",ROUND(t_instalado[[#This Row],[FLUXO]]/t_instalado[[#This Row],[Luminárias]],0),"")</f>
        <v>7700</v>
      </c>
      <c r="Z498" s="1">
        <f>IF(t_instalado[[#This Row],[Luminárias]]&lt;&gt;"",ROUND(t_instalado[[#This Row],[lm_médio]]/t_instalado[[#This Row],[W_médio]],2),"")</f>
        <v>91.67</v>
      </c>
    </row>
    <row r="499" spans="1:26" x14ac:dyDescent="0.25">
      <c r="A499" s="10">
        <v>162</v>
      </c>
      <c r="B499" s="8" t="str">
        <f>IFERROR(INDEX(t_sitio[Trecho], MATCH(t_instalado[[#This Row],[cód.]], t_sitio[cód], 0)), "")</f>
        <v>RUA LUIZ FLAVIO NUNES</v>
      </c>
      <c r="C499" s="40" t="s">
        <v>3</v>
      </c>
      <c r="D499" s="117">
        <v>3</v>
      </c>
      <c r="E499" s="117">
        <v>70</v>
      </c>
      <c r="F499" s="40"/>
      <c r="G499" s="117"/>
      <c r="H499" s="112"/>
      <c r="I499" s="40"/>
      <c r="J499" s="117"/>
      <c r="K499" s="41"/>
      <c r="L499" s="5"/>
      <c r="M499" s="9">
        <f>t_instalado[[#This Row],[Q.1]]+t_instalado[[#This Row],[Q.2]]+t_instalado[[#This Row],[Q.3]]</f>
        <v>3</v>
      </c>
      <c r="N499" s="9">
        <f>t_instalado[[#This Row],[Q.1]]+t_instalado[[#This Row],[Q.2]]+t_instalado[[#This Row],[Q.3]]</f>
        <v>3</v>
      </c>
      <c r="O499" s="1">
        <f>IF(t_instalado[[#This Row],[Q.1]]&lt;&gt;"",SUMIFS(t_reator[p],t_reator[tipo],t_instalado[[#This Row],[T.1]],t_reator[w],t_instalado[[#This Row],[P.1(W)]]),"")</f>
        <v>14</v>
      </c>
      <c r="P499" s="1" t="str">
        <f>IF(t_instalado[[#This Row],[Q.2]]&lt;&gt;"",SUMIFS(t_reator[p],t_reator[tipo],t_instalado[[#This Row],[T.2]],t_reator[w],t_instalado[[#This Row],[P.2(W)]]),"")</f>
        <v/>
      </c>
      <c r="Q499" s="1" t="str">
        <f>IF(t_instalado[[#This Row],[Q.3]]&lt;&gt;"",SUMIFS(t_reator[p],t_reator[tipo],t_instalado[[#This Row],[T.3]],t_reator[w],t_instalado[[#This Row],[P.3(W)]]),"")</f>
        <v/>
      </c>
      <c r="R499" s="1">
        <f>IF(t_instalado[[#This Row],[Q.1]]&lt;&gt;"",IFERROR(IFERROR(D499*(E499+O499)+G499*(H499+P499)+J499*(K499+Q499),D499*(E499+O499)+G499*(H499+P499)),D499*(E499+O499)),"")</f>
        <v>252</v>
      </c>
      <c r="S499" s="1">
        <f>IF(t_instalado[[#This Row],[Consumo_W]]&lt;&gt;"",ROUND(t_instalado[[#This Row],[Consumo_W]]/t_instalado[[#This Row],[Luminárias]],0),"")</f>
        <v>84</v>
      </c>
      <c r="T499" s="1">
        <f>IF(t_instalado[[#This Row],[Q.1]]&lt;&gt;"",SUMIFS(t_fluxo_lumin[fluxo],t_fluxo_lumin[tipo],t_instalado[[#This Row],[T.1]])*t_instalado[[#This Row],[P.1(W)]]*t_instalado[[#This Row],[Q.1]],"")</f>
        <v>23100</v>
      </c>
      <c r="U499" s="1" t="str">
        <f>IF(t_instalado[[#This Row],[Q.2]]&lt;&gt;"",SUMIFS(t_fluxo_lumin[fluxo],t_fluxo_lumin[tipo],t_instalado[[#This Row],[T.2]])*t_instalado[[#This Row],[Q.2]]*t_instalado[[#This Row],[P.2(W)]],"")</f>
        <v/>
      </c>
      <c r="V499" s="1" t="str">
        <f>IF(t_instalado[[#This Row],[Q.3]]&lt;&gt;"",SUMIFS(t_fluxo_lumin[fluxo],t_fluxo_lumin[tipo],t_instalado[[#This Row],[T.3]])*t_instalado[[#This Row],[Q.3]]*t_instalado[[#This Row],[P.3(W)]],"")</f>
        <v/>
      </c>
      <c r="W499" s="1">
        <f>IF(t_instalado[[#This Row],[Trecho]]&lt;&gt;"",SUM(t_instalado[[#This Row],[f.1]:[f.3]]),"")</f>
        <v>23100</v>
      </c>
      <c r="X499" s="19">
        <f>IF(t_instalado[[#This Row],[Trecho]]&lt;&gt;"",t_instalado[[#This Row],[Q.1]]+t_instalado[[#This Row],[Q.2]]+t_instalado[[#This Row],[Q.3]],"")</f>
        <v>3</v>
      </c>
      <c r="Y499" s="1">
        <f>IF(t_instalado[[#This Row],[FLUXO]]&lt;&gt;"",ROUND(t_instalado[[#This Row],[FLUXO]]/t_instalado[[#This Row],[Luminárias]],0),"")</f>
        <v>7700</v>
      </c>
      <c r="Z499" s="1">
        <f>IF(t_instalado[[#This Row],[Luminárias]]&lt;&gt;"",ROUND(t_instalado[[#This Row],[lm_médio]]/t_instalado[[#This Row],[W_médio]],2),"")</f>
        <v>91.67</v>
      </c>
    </row>
    <row r="500" spans="1:26" x14ac:dyDescent="0.25">
      <c r="A500" s="10">
        <v>163</v>
      </c>
      <c r="B500" s="8" t="str">
        <f>IFERROR(INDEX(t_sitio[Trecho], MATCH(t_instalado[[#This Row],[cód.]], t_sitio[cód], 0)), "")</f>
        <v>RUA LUIZ VIDAL</v>
      </c>
      <c r="C500" s="40" t="s">
        <v>3</v>
      </c>
      <c r="D500" s="117">
        <v>11</v>
      </c>
      <c r="E500" s="117">
        <v>70</v>
      </c>
      <c r="F500" s="40"/>
      <c r="G500" s="117"/>
      <c r="H500" s="112"/>
      <c r="I500" s="40"/>
      <c r="J500" s="117"/>
      <c r="K500" s="41"/>
      <c r="L500" s="5"/>
      <c r="M500" s="9">
        <f>t_instalado[[#This Row],[Q.1]]+t_instalado[[#This Row],[Q.2]]+t_instalado[[#This Row],[Q.3]]</f>
        <v>11</v>
      </c>
      <c r="N500" s="9">
        <f>t_instalado[[#This Row],[Q.1]]+t_instalado[[#This Row],[Q.2]]+t_instalado[[#This Row],[Q.3]]</f>
        <v>11</v>
      </c>
      <c r="O500" s="1">
        <f>IF(t_instalado[[#This Row],[Q.1]]&lt;&gt;"",SUMIFS(t_reator[p],t_reator[tipo],t_instalado[[#This Row],[T.1]],t_reator[w],t_instalado[[#This Row],[P.1(W)]]),"")</f>
        <v>14</v>
      </c>
      <c r="P500" s="1" t="str">
        <f>IF(t_instalado[[#This Row],[Q.2]]&lt;&gt;"",SUMIFS(t_reator[p],t_reator[tipo],t_instalado[[#This Row],[T.2]],t_reator[w],t_instalado[[#This Row],[P.2(W)]]),"")</f>
        <v/>
      </c>
      <c r="Q500" s="1" t="str">
        <f>IF(t_instalado[[#This Row],[Q.3]]&lt;&gt;"",SUMIFS(t_reator[p],t_reator[tipo],t_instalado[[#This Row],[T.3]],t_reator[w],t_instalado[[#This Row],[P.3(W)]]),"")</f>
        <v/>
      </c>
      <c r="R500" s="1">
        <f>IF(t_instalado[[#This Row],[Q.1]]&lt;&gt;"",IFERROR(IFERROR(D500*(E500+O500)+G500*(H500+P500)+J500*(K500+Q500),D500*(E500+O500)+G500*(H500+P500)),D500*(E500+O500)),"")</f>
        <v>924</v>
      </c>
      <c r="S500" s="1">
        <f>IF(t_instalado[[#This Row],[Consumo_W]]&lt;&gt;"",ROUND(t_instalado[[#This Row],[Consumo_W]]/t_instalado[[#This Row],[Luminárias]],0),"")</f>
        <v>84</v>
      </c>
      <c r="T500" s="1">
        <f>IF(t_instalado[[#This Row],[Q.1]]&lt;&gt;"",SUMIFS(t_fluxo_lumin[fluxo],t_fluxo_lumin[tipo],t_instalado[[#This Row],[T.1]])*t_instalado[[#This Row],[P.1(W)]]*t_instalado[[#This Row],[Q.1]],"")</f>
        <v>84700</v>
      </c>
      <c r="U500" s="1" t="str">
        <f>IF(t_instalado[[#This Row],[Q.2]]&lt;&gt;"",SUMIFS(t_fluxo_lumin[fluxo],t_fluxo_lumin[tipo],t_instalado[[#This Row],[T.2]])*t_instalado[[#This Row],[Q.2]]*t_instalado[[#This Row],[P.2(W)]],"")</f>
        <v/>
      </c>
      <c r="V500" s="1" t="str">
        <f>IF(t_instalado[[#This Row],[Q.3]]&lt;&gt;"",SUMIFS(t_fluxo_lumin[fluxo],t_fluxo_lumin[tipo],t_instalado[[#This Row],[T.3]])*t_instalado[[#This Row],[Q.3]]*t_instalado[[#This Row],[P.3(W)]],"")</f>
        <v/>
      </c>
      <c r="W500" s="1">
        <f>IF(t_instalado[[#This Row],[Trecho]]&lt;&gt;"",SUM(t_instalado[[#This Row],[f.1]:[f.3]]),"")</f>
        <v>84700</v>
      </c>
      <c r="X500" s="19">
        <f>IF(t_instalado[[#This Row],[Trecho]]&lt;&gt;"",t_instalado[[#This Row],[Q.1]]+t_instalado[[#This Row],[Q.2]]+t_instalado[[#This Row],[Q.3]],"")</f>
        <v>11</v>
      </c>
      <c r="Y500" s="1">
        <f>IF(t_instalado[[#This Row],[FLUXO]]&lt;&gt;"",ROUND(t_instalado[[#This Row],[FLUXO]]/t_instalado[[#This Row],[Luminárias]],0),"")</f>
        <v>7700</v>
      </c>
      <c r="Z500" s="1">
        <f>IF(t_instalado[[#This Row],[Luminárias]]&lt;&gt;"",ROUND(t_instalado[[#This Row],[lm_médio]]/t_instalado[[#This Row],[W_médio]],2),"")</f>
        <v>91.67</v>
      </c>
    </row>
    <row r="501" spans="1:26" x14ac:dyDescent="0.25">
      <c r="A501" s="10">
        <v>164</v>
      </c>
      <c r="B501" s="8" t="str">
        <f>IFERROR(INDEX(t_sitio[Trecho], MATCH(t_instalado[[#This Row],[cód.]], t_sitio[cód], 0)), "")</f>
        <v>RUA MANOEL BUENO</v>
      </c>
      <c r="C501" s="40" t="s">
        <v>3</v>
      </c>
      <c r="D501" s="117">
        <v>3</v>
      </c>
      <c r="E501" s="117">
        <v>70</v>
      </c>
      <c r="F501" s="40"/>
      <c r="G501" s="117"/>
      <c r="H501" s="112"/>
      <c r="I501" s="40"/>
      <c r="J501" s="117"/>
      <c r="K501" s="41"/>
      <c r="L501" s="5"/>
      <c r="M501" s="9">
        <f>t_instalado[[#This Row],[Q.1]]+t_instalado[[#This Row],[Q.2]]+t_instalado[[#This Row],[Q.3]]</f>
        <v>3</v>
      </c>
      <c r="N501" s="9">
        <f>t_instalado[[#This Row],[Q.1]]+t_instalado[[#This Row],[Q.2]]+t_instalado[[#This Row],[Q.3]]</f>
        <v>3</v>
      </c>
      <c r="O501" s="1">
        <f>IF(t_instalado[[#This Row],[Q.1]]&lt;&gt;"",SUMIFS(t_reator[p],t_reator[tipo],t_instalado[[#This Row],[T.1]],t_reator[w],t_instalado[[#This Row],[P.1(W)]]),"")</f>
        <v>14</v>
      </c>
      <c r="P501" s="1" t="str">
        <f>IF(t_instalado[[#This Row],[Q.2]]&lt;&gt;"",SUMIFS(t_reator[p],t_reator[tipo],t_instalado[[#This Row],[T.2]],t_reator[w],t_instalado[[#This Row],[P.2(W)]]),"")</f>
        <v/>
      </c>
      <c r="Q501" s="1" t="str">
        <f>IF(t_instalado[[#This Row],[Q.3]]&lt;&gt;"",SUMIFS(t_reator[p],t_reator[tipo],t_instalado[[#This Row],[T.3]],t_reator[w],t_instalado[[#This Row],[P.3(W)]]),"")</f>
        <v/>
      </c>
      <c r="R501" s="1">
        <f>IF(t_instalado[[#This Row],[Q.1]]&lt;&gt;"",IFERROR(IFERROR(D501*(E501+O501)+G501*(H501+P501)+J501*(K501+Q501),D501*(E501+O501)+G501*(H501+P501)),D501*(E501+O501)),"")</f>
        <v>252</v>
      </c>
      <c r="S501" s="1">
        <f>IF(t_instalado[[#This Row],[Consumo_W]]&lt;&gt;"",ROUND(t_instalado[[#This Row],[Consumo_W]]/t_instalado[[#This Row],[Luminárias]],0),"")</f>
        <v>84</v>
      </c>
      <c r="T501" s="1">
        <f>IF(t_instalado[[#This Row],[Q.1]]&lt;&gt;"",SUMIFS(t_fluxo_lumin[fluxo],t_fluxo_lumin[tipo],t_instalado[[#This Row],[T.1]])*t_instalado[[#This Row],[P.1(W)]]*t_instalado[[#This Row],[Q.1]],"")</f>
        <v>23100</v>
      </c>
      <c r="U501" s="1" t="str">
        <f>IF(t_instalado[[#This Row],[Q.2]]&lt;&gt;"",SUMIFS(t_fluxo_lumin[fluxo],t_fluxo_lumin[tipo],t_instalado[[#This Row],[T.2]])*t_instalado[[#This Row],[Q.2]]*t_instalado[[#This Row],[P.2(W)]],"")</f>
        <v/>
      </c>
      <c r="V501" s="1" t="str">
        <f>IF(t_instalado[[#This Row],[Q.3]]&lt;&gt;"",SUMIFS(t_fluxo_lumin[fluxo],t_fluxo_lumin[tipo],t_instalado[[#This Row],[T.3]])*t_instalado[[#This Row],[Q.3]]*t_instalado[[#This Row],[P.3(W)]],"")</f>
        <v/>
      </c>
      <c r="W501" s="1">
        <f>IF(t_instalado[[#This Row],[Trecho]]&lt;&gt;"",SUM(t_instalado[[#This Row],[f.1]:[f.3]]),"")</f>
        <v>23100</v>
      </c>
      <c r="X501" s="19">
        <f>IF(t_instalado[[#This Row],[Trecho]]&lt;&gt;"",t_instalado[[#This Row],[Q.1]]+t_instalado[[#This Row],[Q.2]]+t_instalado[[#This Row],[Q.3]],"")</f>
        <v>3</v>
      </c>
      <c r="Y501" s="1">
        <f>IF(t_instalado[[#This Row],[FLUXO]]&lt;&gt;"",ROUND(t_instalado[[#This Row],[FLUXO]]/t_instalado[[#This Row],[Luminárias]],0),"")</f>
        <v>7700</v>
      </c>
      <c r="Z501" s="1">
        <f>IF(t_instalado[[#This Row],[Luminárias]]&lt;&gt;"",ROUND(t_instalado[[#This Row],[lm_médio]]/t_instalado[[#This Row],[W_médio]],2),"")</f>
        <v>91.67</v>
      </c>
    </row>
    <row r="502" spans="1:26" x14ac:dyDescent="0.25">
      <c r="A502" s="10">
        <v>165</v>
      </c>
      <c r="B502" s="8" t="str">
        <f>IFERROR(INDEX(t_sitio[Trecho], MATCH(t_instalado[[#This Row],[cód.]], t_sitio[cód], 0)), "")</f>
        <v>RUA MANOEL FERREIRA BARBOSA</v>
      </c>
      <c r="C502" s="40" t="s">
        <v>3</v>
      </c>
      <c r="D502" s="117">
        <v>4</v>
      </c>
      <c r="E502" s="117">
        <v>70</v>
      </c>
      <c r="F502" s="40"/>
      <c r="G502" s="117"/>
      <c r="H502" s="112"/>
      <c r="I502" s="40"/>
      <c r="J502" s="117"/>
      <c r="K502" s="41"/>
      <c r="L502" s="5"/>
      <c r="M502" s="9">
        <f>t_instalado[[#This Row],[Q.1]]+t_instalado[[#This Row],[Q.2]]+t_instalado[[#This Row],[Q.3]]</f>
        <v>4</v>
      </c>
      <c r="N502" s="9">
        <f>t_instalado[[#This Row],[Q.1]]+t_instalado[[#This Row],[Q.2]]+t_instalado[[#This Row],[Q.3]]</f>
        <v>4</v>
      </c>
      <c r="O502" s="1">
        <f>IF(t_instalado[[#This Row],[Q.1]]&lt;&gt;"",SUMIFS(t_reator[p],t_reator[tipo],t_instalado[[#This Row],[T.1]],t_reator[w],t_instalado[[#This Row],[P.1(W)]]),"")</f>
        <v>14</v>
      </c>
      <c r="P502" s="1" t="str">
        <f>IF(t_instalado[[#This Row],[Q.2]]&lt;&gt;"",SUMIFS(t_reator[p],t_reator[tipo],t_instalado[[#This Row],[T.2]],t_reator[w],t_instalado[[#This Row],[P.2(W)]]),"")</f>
        <v/>
      </c>
      <c r="Q502" s="1" t="str">
        <f>IF(t_instalado[[#This Row],[Q.3]]&lt;&gt;"",SUMIFS(t_reator[p],t_reator[tipo],t_instalado[[#This Row],[T.3]],t_reator[w],t_instalado[[#This Row],[P.3(W)]]),"")</f>
        <v/>
      </c>
      <c r="R502" s="1">
        <f>IF(t_instalado[[#This Row],[Q.1]]&lt;&gt;"",IFERROR(IFERROR(D502*(E502+O502)+G502*(H502+P502)+J502*(K502+Q502),D502*(E502+O502)+G502*(H502+P502)),D502*(E502+O502)),"")</f>
        <v>336</v>
      </c>
      <c r="S502" s="1">
        <f>IF(t_instalado[[#This Row],[Consumo_W]]&lt;&gt;"",ROUND(t_instalado[[#This Row],[Consumo_W]]/t_instalado[[#This Row],[Luminárias]],0),"")</f>
        <v>84</v>
      </c>
      <c r="T502" s="1">
        <f>IF(t_instalado[[#This Row],[Q.1]]&lt;&gt;"",SUMIFS(t_fluxo_lumin[fluxo],t_fluxo_lumin[tipo],t_instalado[[#This Row],[T.1]])*t_instalado[[#This Row],[P.1(W)]]*t_instalado[[#This Row],[Q.1]],"")</f>
        <v>30800</v>
      </c>
      <c r="U502" s="1" t="str">
        <f>IF(t_instalado[[#This Row],[Q.2]]&lt;&gt;"",SUMIFS(t_fluxo_lumin[fluxo],t_fluxo_lumin[tipo],t_instalado[[#This Row],[T.2]])*t_instalado[[#This Row],[Q.2]]*t_instalado[[#This Row],[P.2(W)]],"")</f>
        <v/>
      </c>
      <c r="V502" s="1" t="str">
        <f>IF(t_instalado[[#This Row],[Q.3]]&lt;&gt;"",SUMIFS(t_fluxo_lumin[fluxo],t_fluxo_lumin[tipo],t_instalado[[#This Row],[T.3]])*t_instalado[[#This Row],[Q.3]]*t_instalado[[#This Row],[P.3(W)]],"")</f>
        <v/>
      </c>
      <c r="W502" s="1">
        <f>IF(t_instalado[[#This Row],[Trecho]]&lt;&gt;"",SUM(t_instalado[[#This Row],[f.1]:[f.3]]),"")</f>
        <v>30800</v>
      </c>
      <c r="X502" s="19">
        <f>IF(t_instalado[[#This Row],[Trecho]]&lt;&gt;"",t_instalado[[#This Row],[Q.1]]+t_instalado[[#This Row],[Q.2]]+t_instalado[[#This Row],[Q.3]],"")</f>
        <v>4</v>
      </c>
      <c r="Y502" s="1">
        <f>IF(t_instalado[[#This Row],[FLUXO]]&lt;&gt;"",ROUND(t_instalado[[#This Row],[FLUXO]]/t_instalado[[#This Row],[Luminárias]],0),"")</f>
        <v>7700</v>
      </c>
      <c r="Z502" s="1">
        <f>IF(t_instalado[[#This Row],[Luminárias]]&lt;&gt;"",ROUND(t_instalado[[#This Row],[lm_médio]]/t_instalado[[#This Row],[W_médio]],2),"")</f>
        <v>91.67</v>
      </c>
    </row>
    <row r="503" spans="1:26" x14ac:dyDescent="0.25">
      <c r="A503" s="10">
        <v>166</v>
      </c>
      <c r="B503" s="8" t="str">
        <f>IFERROR(INDEX(t_sitio[Trecho], MATCH(t_instalado[[#This Row],[cód.]], t_sitio[cód], 0)), "")</f>
        <v>RUA MANOEL M MACEDO</v>
      </c>
      <c r="C503" s="40" t="s">
        <v>3</v>
      </c>
      <c r="D503" s="117">
        <v>8</v>
      </c>
      <c r="E503" s="117">
        <v>70</v>
      </c>
      <c r="F503" s="40"/>
      <c r="G503" s="117"/>
      <c r="H503" s="112"/>
      <c r="I503" s="40"/>
      <c r="J503" s="117"/>
      <c r="K503" s="41"/>
      <c r="L503" s="5"/>
      <c r="M503" s="9">
        <f>t_instalado[[#This Row],[Q.1]]+t_instalado[[#This Row],[Q.2]]+t_instalado[[#This Row],[Q.3]]</f>
        <v>8</v>
      </c>
      <c r="N503" s="9">
        <f>t_instalado[[#This Row],[Q.1]]+t_instalado[[#This Row],[Q.2]]+t_instalado[[#This Row],[Q.3]]</f>
        <v>8</v>
      </c>
      <c r="O503" s="1">
        <f>IF(t_instalado[[#This Row],[Q.1]]&lt;&gt;"",SUMIFS(t_reator[p],t_reator[tipo],t_instalado[[#This Row],[T.1]],t_reator[w],t_instalado[[#This Row],[P.1(W)]]),"")</f>
        <v>14</v>
      </c>
      <c r="P503" s="1" t="str">
        <f>IF(t_instalado[[#This Row],[Q.2]]&lt;&gt;"",SUMIFS(t_reator[p],t_reator[tipo],t_instalado[[#This Row],[T.2]],t_reator[w],t_instalado[[#This Row],[P.2(W)]]),"")</f>
        <v/>
      </c>
      <c r="Q503" s="1" t="str">
        <f>IF(t_instalado[[#This Row],[Q.3]]&lt;&gt;"",SUMIFS(t_reator[p],t_reator[tipo],t_instalado[[#This Row],[T.3]],t_reator[w],t_instalado[[#This Row],[P.3(W)]]),"")</f>
        <v/>
      </c>
      <c r="R503" s="1">
        <f>IF(t_instalado[[#This Row],[Q.1]]&lt;&gt;"",IFERROR(IFERROR(D503*(E503+O503)+G503*(H503+P503)+J503*(K503+Q503),D503*(E503+O503)+G503*(H503+P503)),D503*(E503+O503)),"")</f>
        <v>672</v>
      </c>
      <c r="S503" s="1">
        <f>IF(t_instalado[[#This Row],[Consumo_W]]&lt;&gt;"",ROUND(t_instalado[[#This Row],[Consumo_W]]/t_instalado[[#This Row],[Luminárias]],0),"")</f>
        <v>84</v>
      </c>
      <c r="T503" s="1">
        <f>IF(t_instalado[[#This Row],[Q.1]]&lt;&gt;"",SUMIFS(t_fluxo_lumin[fluxo],t_fluxo_lumin[tipo],t_instalado[[#This Row],[T.1]])*t_instalado[[#This Row],[P.1(W)]]*t_instalado[[#This Row],[Q.1]],"")</f>
        <v>61600</v>
      </c>
      <c r="U503" s="1" t="str">
        <f>IF(t_instalado[[#This Row],[Q.2]]&lt;&gt;"",SUMIFS(t_fluxo_lumin[fluxo],t_fluxo_lumin[tipo],t_instalado[[#This Row],[T.2]])*t_instalado[[#This Row],[Q.2]]*t_instalado[[#This Row],[P.2(W)]],"")</f>
        <v/>
      </c>
      <c r="V503" s="1" t="str">
        <f>IF(t_instalado[[#This Row],[Q.3]]&lt;&gt;"",SUMIFS(t_fluxo_lumin[fluxo],t_fluxo_lumin[tipo],t_instalado[[#This Row],[T.3]])*t_instalado[[#This Row],[Q.3]]*t_instalado[[#This Row],[P.3(W)]],"")</f>
        <v/>
      </c>
      <c r="W503" s="1">
        <f>IF(t_instalado[[#This Row],[Trecho]]&lt;&gt;"",SUM(t_instalado[[#This Row],[f.1]:[f.3]]),"")</f>
        <v>61600</v>
      </c>
      <c r="X503" s="19">
        <f>IF(t_instalado[[#This Row],[Trecho]]&lt;&gt;"",t_instalado[[#This Row],[Q.1]]+t_instalado[[#This Row],[Q.2]]+t_instalado[[#This Row],[Q.3]],"")</f>
        <v>8</v>
      </c>
      <c r="Y503" s="1">
        <f>IF(t_instalado[[#This Row],[FLUXO]]&lt;&gt;"",ROUND(t_instalado[[#This Row],[FLUXO]]/t_instalado[[#This Row],[Luminárias]],0),"")</f>
        <v>7700</v>
      </c>
      <c r="Z503" s="1">
        <f>IF(t_instalado[[#This Row],[Luminárias]]&lt;&gt;"",ROUND(t_instalado[[#This Row],[lm_médio]]/t_instalado[[#This Row],[W_médio]],2),"")</f>
        <v>91.67</v>
      </c>
    </row>
    <row r="504" spans="1:26" x14ac:dyDescent="0.25">
      <c r="A504" s="10">
        <v>167</v>
      </c>
      <c r="B504" s="8" t="str">
        <f>IFERROR(INDEX(t_sitio[Trecho], MATCH(t_instalado[[#This Row],[cód.]], t_sitio[cód], 0)), "")</f>
        <v>RUA MARCOLINO CIPIRIANO DA SILVA</v>
      </c>
      <c r="C504" s="40" t="s">
        <v>3</v>
      </c>
      <c r="D504" s="117">
        <v>21</v>
      </c>
      <c r="E504" s="117">
        <v>70</v>
      </c>
      <c r="F504" s="40"/>
      <c r="G504" s="117"/>
      <c r="H504" s="112"/>
      <c r="I504" s="40"/>
      <c r="J504" s="117"/>
      <c r="K504" s="41"/>
      <c r="L504" s="5"/>
      <c r="M504" s="9">
        <f>t_instalado[[#This Row],[Q.1]]+t_instalado[[#This Row],[Q.2]]+t_instalado[[#This Row],[Q.3]]</f>
        <v>21</v>
      </c>
      <c r="N504" s="9">
        <f>t_instalado[[#This Row],[Q.1]]+t_instalado[[#This Row],[Q.2]]+t_instalado[[#This Row],[Q.3]]</f>
        <v>21</v>
      </c>
      <c r="O504" s="1">
        <f>IF(t_instalado[[#This Row],[Q.1]]&lt;&gt;"",SUMIFS(t_reator[p],t_reator[tipo],t_instalado[[#This Row],[T.1]],t_reator[w],t_instalado[[#This Row],[P.1(W)]]),"")</f>
        <v>14</v>
      </c>
      <c r="P504" s="1" t="str">
        <f>IF(t_instalado[[#This Row],[Q.2]]&lt;&gt;"",SUMIFS(t_reator[p],t_reator[tipo],t_instalado[[#This Row],[T.2]],t_reator[w],t_instalado[[#This Row],[P.2(W)]]),"")</f>
        <v/>
      </c>
      <c r="Q504" s="1" t="str">
        <f>IF(t_instalado[[#This Row],[Q.3]]&lt;&gt;"",SUMIFS(t_reator[p],t_reator[tipo],t_instalado[[#This Row],[T.3]],t_reator[w],t_instalado[[#This Row],[P.3(W)]]),"")</f>
        <v/>
      </c>
      <c r="R504" s="1">
        <f>IF(t_instalado[[#This Row],[Q.1]]&lt;&gt;"",IFERROR(IFERROR(D504*(E504+O504)+G504*(H504+P504)+J504*(K504+Q504),D504*(E504+O504)+G504*(H504+P504)),D504*(E504+O504)),"")</f>
        <v>1764</v>
      </c>
      <c r="S504" s="1">
        <f>IF(t_instalado[[#This Row],[Consumo_W]]&lt;&gt;"",ROUND(t_instalado[[#This Row],[Consumo_W]]/t_instalado[[#This Row],[Luminárias]],0),"")</f>
        <v>84</v>
      </c>
      <c r="T504" s="1">
        <f>IF(t_instalado[[#This Row],[Q.1]]&lt;&gt;"",SUMIFS(t_fluxo_lumin[fluxo],t_fluxo_lumin[tipo],t_instalado[[#This Row],[T.1]])*t_instalado[[#This Row],[P.1(W)]]*t_instalado[[#This Row],[Q.1]],"")</f>
        <v>161700</v>
      </c>
      <c r="U504" s="1" t="str">
        <f>IF(t_instalado[[#This Row],[Q.2]]&lt;&gt;"",SUMIFS(t_fluxo_lumin[fluxo],t_fluxo_lumin[tipo],t_instalado[[#This Row],[T.2]])*t_instalado[[#This Row],[Q.2]]*t_instalado[[#This Row],[P.2(W)]],"")</f>
        <v/>
      </c>
      <c r="V504" s="1" t="str">
        <f>IF(t_instalado[[#This Row],[Q.3]]&lt;&gt;"",SUMIFS(t_fluxo_lumin[fluxo],t_fluxo_lumin[tipo],t_instalado[[#This Row],[T.3]])*t_instalado[[#This Row],[Q.3]]*t_instalado[[#This Row],[P.3(W)]],"")</f>
        <v/>
      </c>
      <c r="W504" s="1">
        <f>IF(t_instalado[[#This Row],[Trecho]]&lt;&gt;"",SUM(t_instalado[[#This Row],[f.1]:[f.3]]),"")</f>
        <v>161700</v>
      </c>
      <c r="X504" s="19">
        <f>IF(t_instalado[[#This Row],[Trecho]]&lt;&gt;"",t_instalado[[#This Row],[Q.1]]+t_instalado[[#This Row],[Q.2]]+t_instalado[[#This Row],[Q.3]],"")</f>
        <v>21</v>
      </c>
      <c r="Y504" s="1">
        <f>IF(t_instalado[[#This Row],[FLUXO]]&lt;&gt;"",ROUND(t_instalado[[#This Row],[FLUXO]]/t_instalado[[#This Row],[Luminárias]],0),"")</f>
        <v>7700</v>
      </c>
      <c r="Z504" s="1">
        <f>IF(t_instalado[[#This Row],[Luminárias]]&lt;&gt;"",ROUND(t_instalado[[#This Row],[lm_médio]]/t_instalado[[#This Row],[W_médio]],2),"")</f>
        <v>91.67</v>
      </c>
    </row>
    <row r="505" spans="1:26" x14ac:dyDescent="0.25">
      <c r="A505" s="10">
        <v>168</v>
      </c>
      <c r="B505" s="8" t="str">
        <f>IFERROR(INDEX(t_sitio[Trecho], MATCH(t_instalado[[#This Row],[cód.]], t_sitio[cód], 0)), "")</f>
        <v>RUA MARCOS CARLOS DIAS</v>
      </c>
      <c r="C505" s="40" t="s">
        <v>3</v>
      </c>
      <c r="D505" s="117">
        <v>1</v>
      </c>
      <c r="E505" s="117">
        <v>70</v>
      </c>
      <c r="F505" s="40"/>
      <c r="G505" s="117"/>
      <c r="H505" s="112"/>
      <c r="I505" s="40"/>
      <c r="J505" s="117"/>
      <c r="K505" s="41"/>
      <c r="L505" s="5"/>
      <c r="M505" s="9">
        <f>t_instalado[[#This Row],[Q.1]]+t_instalado[[#This Row],[Q.2]]+t_instalado[[#This Row],[Q.3]]</f>
        <v>1</v>
      </c>
      <c r="N505" s="9">
        <f>t_instalado[[#This Row],[Q.1]]+t_instalado[[#This Row],[Q.2]]+t_instalado[[#This Row],[Q.3]]</f>
        <v>1</v>
      </c>
      <c r="O505" s="1">
        <f>IF(t_instalado[[#This Row],[Q.1]]&lt;&gt;"",SUMIFS(t_reator[p],t_reator[tipo],t_instalado[[#This Row],[T.1]],t_reator[w],t_instalado[[#This Row],[P.1(W)]]),"")</f>
        <v>14</v>
      </c>
      <c r="P505" s="1" t="str">
        <f>IF(t_instalado[[#This Row],[Q.2]]&lt;&gt;"",SUMIFS(t_reator[p],t_reator[tipo],t_instalado[[#This Row],[T.2]],t_reator[w],t_instalado[[#This Row],[P.2(W)]]),"")</f>
        <v/>
      </c>
      <c r="Q505" s="1" t="str">
        <f>IF(t_instalado[[#This Row],[Q.3]]&lt;&gt;"",SUMIFS(t_reator[p],t_reator[tipo],t_instalado[[#This Row],[T.3]],t_reator[w],t_instalado[[#This Row],[P.3(W)]]),"")</f>
        <v/>
      </c>
      <c r="R505" s="1">
        <f>IF(t_instalado[[#This Row],[Q.1]]&lt;&gt;"",IFERROR(IFERROR(D505*(E505+O505)+G505*(H505+P505)+J505*(K505+Q505),D505*(E505+O505)+G505*(H505+P505)),D505*(E505+O505)),"")</f>
        <v>84</v>
      </c>
      <c r="S505" s="1">
        <f>IF(t_instalado[[#This Row],[Consumo_W]]&lt;&gt;"",ROUND(t_instalado[[#This Row],[Consumo_W]]/t_instalado[[#This Row],[Luminárias]],0),"")</f>
        <v>84</v>
      </c>
      <c r="T505" s="1">
        <f>IF(t_instalado[[#This Row],[Q.1]]&lt;&gt;"",SUMIFS(t_fluxo_lumin[fluxo],t_fluxo_lumin[tipo],t_instalado[[#This Row],[T.1]])*t_instalado[[#This Row],[P.1(W)]]*t_instalado[[#This Row],[Q.1]],"")</f>
        <v>7700</v>
      </c>
      <c r="U505" s="1" t="str">
        <f>IF(t_instalado[[#This Row],[Q.2]]&lt;&gt;"",SUMIFS(t_fluxo_lumin[fluxo],t_fluxo_lumin[tipo],t_instalado[[#This Row],[T.2]])*t_instalado[[#This Row],[Q.2]]*t_instalado[[#This Row],[P.2(W)]],"")</f>
        <v/>
      </c>
      <c r="V505" s="1" t="str">
        <f>IF(t_instalado[[#This Row],[Q.3]]&lt;&gt;"",SUMIFS(t_fluxo_lumin[fluxo],t_fluxo_lumin[tipo],t_instalado[[#This Row],[T.3]])*t_instalado[[#This Row],[Q.3]]*t_instalado[[#This Row],[P.3(W)]],"")</f>
        <v/>
      </c>
      <c r="W505" s="1">
        <f>IF(t_instalado[[#This Row],[Trecho]]&lt;&gt;"",SUM(t_instalado[[#This Row],[f.1]:[f.3]]),"")</f>
        <v>7700</v>
      </c>
      <c r="X505" s="19">
        <f>IF(t_instalado[[#This Row],[Trecho]]&lt;&gt;"",t_instalado[[#This Row],[Q.1]]+t_instalado[[#This Row],[Q.2]]+t_instalado[[#This Row],[Q.3]],"")</f>
        <v>1</v>
      </c>
      <c r="Y505" s="1">
        <f>IF(t_instalado[[#This Row],[FLUXO]]&lt;&gt;"",ROUND(t_instalado[[#This Row],[FLUXO]]/t_instalado[[#This Row],[Luminárias]],0),"")</f>
        <v>7700</v>
      </c>
      <c r="Z505" s="1">
        <f>IF(t_instalado[[#This Row],[Luminárias]]&lt;&gt;"",ROUND(t_instalado[[#This Row],[lm_médio]]/t_instalado[[#This Row],[W_médio]],2),"")</f>
        <v>91.67</v>
      </c>
    </row>
    <row r="506" spans="1:26" x14ac:dyDescent="0.25">
      <c r="A506" s="10">
        <v>169</v>
      </c>
      <c r="B506" s="8" t="str">
        <f>IFERROR(INDEX(t_sitio[Trecho], MATCH(t_instalado[[#This Row],[cód.]], t_sitio[cód], 0)), "")</f>
        <v>RUA MARGINAL (B)</v>
      </c>
      <c r="C506" s="40" t="s">
        <v>3</v>
      </c>
      <c r="D506" s="117">
        <v>3</v>
      </c>
      <c r="E506" s="117">
        <v>70</v>
      </c>
      <c r="F506" s="40"/>
      <c r="G506" s="117"/>
      <c r="H506" s="112"/>
      <c r="I506" s="40"/>
      <c r="J506" s="117"/>
      <c r="K506" s="41"/>
      <c r="L506" s="5"/>
      <c r="M506" s="9">
        <f>t_instalado[[#This Row],[Q.1]]+t_instalado[[#This Row],[Q.2]]+t_instalado[[#This Row],[Q.3]]</f>
        <v>3</v>
      </c>
      <c r="N506" s="9">
        <f>t_instalado[[#This Row],[Q.1]]+t_instalado[[#This Row],[Q.2]]+t_instalado[[#This Row],[Q.3]]</f>
        <v>3</v>
      </c>
      <c r="O506" s="1">
        <f>IF(t_instalado[[#This Row],[Q.1]]&lt;&gt;"",SUMIFS(t_reator[p],t_reator[tipo],t_instalado[[#This Row],[T.1]],t_reator[w],t_instalado[[#This Row],[P.1(W)]]),"")</f>
        <v>14</v>
      </c>
      <c r="P506" s="1" t="str">
        <f>IF(t_instalado[[#This Row],[Q.2]]&lt;&gt;"",SUMIFS(t_reator[p],t_reator[tipo],t_instalado[[#This Row],[T.2]],t_reator[w],t_instalado[[#This Row],[P.2(W)]]),"")</f>
        <v/>
      </c>
      <c r="Q506" s="1" t="str">
        <f>IF(t_instalado[[#This Row],[Q.3]]&lt;&gt;"",SUMIFS(t_reator[p],t_reator[tipo],t_instalado[[#This Row],[T.3]],t_reator[w],t_instalado[[#This Row],[P.3(W)]]),"")</f>
        <v/>
      </c>
      <c r="R506" s="1">
        <f>IF(t_instalado[[#This Row],[Q.1]]&lt;&gt;"",IFERROR(IFERROR(D506*(E506+O506)+G506*(H506+P506)+J506*(K506+Q506),D506*(E506+O506)+G506*(H506+P506)),D506*(E506+O506)),"")</f>
        <v>252</v>
      </c>
      <c r="S506" s="1">
        <f>IF(t_instalado[[#This Row],[Consumo_W]]&lt;&gt;"",ROUND(t_instalado[[#This Row],[Consumo_W]]/t_instalado[[#This Row],[Luminárias]],0),"")</f>
        <v>84</v>
      </c>
      <c r="T506" s="1">
        <f>IF(t_instalado[[#This Row],[Q.1]]&lt;&gt;"",SUMIFS(t_fluxo_lumin[fluxo],t_fluxo_lumin[tipo],t_instalado[[#This Row],[T.1]])*t_instalado[[#This Row],[P.1(W)]]*t_instalado[[#This Row],[Q.1]],"")</f>
        <v>23100</v>
      </c>
      <c r="U506" s="1" t="str">
        <f>IF(t_instalado[[#This Row],[Q.2]]&lt;&gt;"",SUMIFS(t_fluxo_lumin[fluxo],t_fluxo_lumin[tipo],t_instalado[[#This Row],[T.2]])*t_instalado[[#This Row],[Q.2]]*t_instalado[[#This Row],[P.2(W)]],"")</f>
        <v/>
      </c>
      <c r="V506" s="1" t="str">
        <f>IF(t_instalado[[#This Row],[Q.3]]&lt;&gt;"",SUMIFS(t_fluxo_lumin[fluxo],t_fluxo_lumin[tipo],t_instalado[[#This Row],[T.3]])*t_instalado[[#This Row],[Q.3]]*t_instalado[[#This Row],[P.3(W)]],"")</f>
        <v/>
      </c>
      <c r="W506" s="1">
        <f>IF(t_instalado[[#This Row],[Trecho]]&lt;&gt;"",SUM(t_instalado[[#This Row],[f.1]:[f.3]]),"")</f>
        <v>23100</v>
      </c>
      <c r="X506" s="19">
        <f>IF(t_instalado[[#This Row],[Trecho]]&lt;&gt;"",t_instalado[[#This Row],[Q.1]]+t_instalado[[#This Row],[Q.2]]+t_instalado[[#This Row],[Q.3]],"")</f>
        <v>3</v>
      </c>
      <c r="Y506" s="1">
        <f>IF(t_instalado[[#This Row],[FLUXO]]&lt;&gt;"",ROUND(t_instalado[[#This Row],[FLUXO]]/t_instalado[[#This Row],[Luminárias]],0),"")</f>
        <v>7700</v>
      </c>
      <c r="Z506" s="1">
        <f>IF(t_instalado[[#This Row],[Luminárias]]&lt;&gt;"",ROUND(t_instalado[[#This Row],[lm_médio]]/t_instalado[[#This Row],[W_médio]],2),"")</f>
        <v>91.67</v>
      </c>
    </row>
    <row r="507" spans="1:26" x14ac:dyDescent="0.25">
      <c r="A507" s="10">
        <v>170</v>
      </c>
      <c r="B507" s="8" t="str">
        <f>IFERROR(INDEX(t_sitio[Trecho], MATCH(t_instalado[[#This Row],[cód.]], t_sitio[cód], 0)), "")</f>
        <v>RUA MARIA BISCAIA</v>
      </c>
      <c r="C507" s="40" t="s">
        <v>3</v>
      </c>
      <c r="D507" s="117">
        <v>4</v>
      </c>
      <c r="E507" s="117">
        <v>70</v>
      </c>
      <c r="F507" s="40"/>
      <c r="G507" s="117"/>
      <c r="H507" s="112"/>
      <c r="I507" s="40"/>
      <c r="J507" s="117"/>
      <c r="K507" s="41"/>
      <c r="L507" s="5"/>
      <c r="M507" s="9">
        <f>t_instalado[[#This Row],[Q.1]]+t_instalado[[#This Row],[Q.2]]+t_instalado[[#This Row],[Q.3]]</f>
        <v>4</v>
      </c>
      <c r="N507" s="9">
        <f>t_instalado[[#This Row],[Q.1]]+t_instalado[[#This Row],[Q.2]]+t_instalado[[#This Row],[Q.3]]</f>
        <v>4</v>
      </c>
      <c r="O507" s="1">
        <f>IF(t_instalado[[#This Row],[Q.1]]&lt;&gt;"",SUMIFS(t_reator[p],t_reator[tipo],t_instalado[[#This Row],[T.1]],t_reator[w],t_instalado[[#This Row],[P.1(W)]]),"")</f>
        <v>14</v>
      </c>
      <c r="P507" s="1" t="str">
        <f>IF(t_instalado[[#This Row],[Q.2]]&lt;&gt;"",SUMIFS(t_reator[p],t_reator[tipo],t_instalado[[#This Row],[T.2]],t_reator[w],t_instalado[[#This Row],[P.2(W)]]),"")</f>
        <v/>
      </c>
      <c r="Q507" s="1" t="str">
        <f>IF(t_instalado[[#This Row],[Q.3]]&lt;&gt;"",SUMIFS(t_reator[p],t_reator[tipo],t_instalado[[#This Row],[T.3]],t_reator[w],t_instalado[[#This Row],[P.3(W)]]),"")</f>
        <v/>
      </c>
      <c r="R507" s="1">
        <f>IF(t_instalado[[#This Row],[Q.1]]&lt;&gt;"",IFERROR(IFERROR(D507*(E507+O507)+G507*(H507+P507)+J507*(K507+Q507),D507*(E507+O507)+G507*(H507+P507)),D507*(E507+O507)),"")</f>
        <v>336</v>
      </c>
      <c r="S507" s="1">
        <f>IF(t_instalado[[#This Row],[Consumo_W]]&lt;&gt;"",ROUND(t_instalado[[#This Row],[Consumo_W]]/t_instalado[[#This Row],[Luminárias]],0),"")</f>
        <v>84</v>
      </c>
      <c r="T507" s="1">
        <f>IF(t_instalado[[#This Row],[Q.1]]&lt;&gt;"",SUMIFS(t_fluxo_lumin[fluxo],t_fluxo_lumin[tipo],t_instalado[[#This Row],[T.1]])*t_instalado[[#This Row],[P.1(W)]]*t_instalado[[#This Row],[Q.1]],"")</f>
        <v>30800</v>
      </c>
      <c r="U507" s="1" t="str">
        <f>IF(t_instalado[[#This Row],[Q.2]]&lt;&gt;"",SUMIFS(t_fluxo_lumin[fluxo],t_fluxo_lumin[tipo],t_instalado[[#This Row],[T.2]])*t_instalado[[#This Row],[Q.2]]*t_instalado[[#This Row],[P.2(W)]],"")</f>
        <v/>
      </c>
      <c r="V507" s="1" t="str">
        <f>IF(t_instalado[[#This Row],[Q.3]]&lt;&gt;"",SUMIFS(t_fluxo_lumin[fluxo],t_fluxo_lumin[tipo],t_instalado[[#This Row],[T.3]])*t_instalado[[#This Row],[Q.3]]*t_instalado[[#This Row],[P.3(W)]],"")</f>
        <v/>
      </c>
      <c r="W507" s="1">
        <f>IF(t_instalado[[#This Row],[Trecho]]&lt;&gt;"",SUM(t_instalado[[#This Row],[f.1]:[f.3]]),"")</f>
        <v>30800</v>
      </c>
      <c r="X507" s="19">
        <f>IF(t_instalado[[#This Row],[Trecho]]&lt;&gt;"",t_instalado[[#This Row],[Q.1]]+t_instalado[[#This Row],[Q.2]]+t_instalado[[#This Row],[Q.3]],"")</f>
        <v>4</v>
      </c>
      <c r="Y507" s="1">
        <f>IF(t_instalado[[#This Row],[FLUXO]]&lt;&gt;"",ROUND(t_instalado[[#This Row],[FLUXO]]/t_instalado[[#This Row],[Luminárias]],0),"")</f>
        <v>7700</v>
      </c>
      <c r="Z507" s="1">
        <f>IF(t_instalado[[#This Row],[Luminárias]]&lt;&gt;"",ROUND(t_instalado[[#This Row],[lm_médio]]/t_instalado[[#This Row],[W_médio]],2),"")</f>
        <v>91.67</v>
      </c>
    </row>
    <row r="508" spans="1:26" x14ac:dyDescent="0.25">
      <c r="A508" s="10">
        <v>171</v>
      </c>
      <c r="B508" s="8" t="str">
        <f>IFERROR(INDEX(t_sitio[Trecho], MATCH(t_instalado[[#This Row],[cód.]], t_sitio[cód], 0)), "")</f>
        <v>RUA MARIA JOSE MATOZINHO COSTA</v>
      </c>
      <c r="C508" s="40" t="s">
        <v>3</v>
      </c>
      <c r="D508" s="117">
        <v>13</v>
      </c>
      <c r="E508" s="117">
        <v>70</v>
      </c>
      <c r="F508" s="40"/>
      <c r="G508" s="117"/>
      <c r="H508" s="112"/>
      <c r="I508" s="40"/>
      <c r="J508" s="117"/>
      <c r="K508" s="41"/>
      <c r="L508" s="5"/>
      <c r="M508" s="9">
        <f>t_instalado[[#This Row],[Q.1]]+t_instalado[[#This Row],[Q.2]]+t_instalado[[#This Row],[Q.3]]</f>
        <v>13</v>
      </c>
      <c r="N508" s="9">
        <f>t_instalado[[#This Row],[Q.1]]+t_instalado[[#This Row],[Q.2]]+t_instalado[[#This Row],[Q.3]]</f>
        <v>13</v>
      </c>
      <c r="O508" s="1">
        <f>IF(t_instalado[[#This Row],[Q.1]]&lt;&gt;"",SUMIFS(t_reator[p],t_reator[tipo],t_instalado[[#This Row],[T.1]],t_reator[w],t_instalado[[#This Row],[P.1(W)]]),"")</f>
        <v>14</v>
      </c>
      <c r="P508" s="1" t="str">
        <f>IF(t_instalado[[#This Row],[Q.2]]&lt;&gt;"",SUMIFS(t_reator[p],t_reator[tipo],t_instalado[[#This Row],[T.2]],t_reator[w],t_instalado[[#This Row],[P.2(W)]]),"")</f>
        <v/>
      </c>
      <c r="Q508" s="1" t="str">
        <f>IF(t_instalado[[#This Row],[Q.3]]&lt;&gt;"",SUMIFS(t_reator[p],t_reator[tipo],t_instalado[[#This Row],[T.3]],t_reator[w],t_instalado[[#This Row],[P.3(W)]]),"")</f>
        <v/>
      </c>
      <c r="R508" s="1">
        <f>IF(t_instalado[[#This Row],[Q.1]]&lt;&gt;"",IFERROR(IFERROR(D508*(E508+O508)+G508*(H508+P508)+J508*(K508+Q508),D508*(E508+O508)+G508*(H508+P508)),D508*(E508+O508)),"")</f>
        <v>1092</v>
      </c>
      <c r="S508" s="1">
        <f>IF(t_instalado[[#This Row],[Consumo_W]]&lt;&gt;"",ROUND(t_instalado[[#This Row],[Consumo_W]]/t_instalado[[#This Row],[Luminárias]],0),"")</f>
        <v>84</v>
      </c>
      <c r="T508" s="1">
        <f>IF(t_instalado[[#This Row],[Q.1]]&lt;&gt;"",SUMIFS(t_fluxo_lumin[fluxo],t_fluxo_lumin[tipo],t_instalado[[#This Row],[T.1]])*t_instalado[[#This Row],[P.1(W)]]*t_instalado[[#This Row],[Q.1]],"")</f>
        <v>100100</v>
      </c>
      <c r="U508" s="1" t="str">
        <f>IF(t_instalado[[#This Row],[Q.2]]&lt;&gt;"",SUMIFS(t_fluxo_lumin[fluxo],t_fluxo_lumin[tipo],t_instalado[[#This Row],[T.2]])*t_instalado[[#This Row],[Q.2]]*t_instalado[[#This Row],[P.2(W)]],"")</f>
        <v/>
      </c>
      <c r="V508" s="1" t="str">
        <f>IF(t_instalado[[#This Row],[Q.3]]&lt;&gt;"",SUMIFS(t_fluxo_lumin[fluxo],t_fluxo_lumin[tipo],t_instalado[[#This Row],[T.3]])*t_instalado[[#This Row],[Q.3]]*t_instalado[[#This Row],[P.3(W)]],"")</f>
        <v/>
      </c>
      <c r="W508" s="1">
        <f>IF(t_instalado[[#This Row],[Trecho]]&lt;&gt;"",SUM(t_instalado[[#This Row],[f.1]:[f.3]]),"")</f>
        <v>100100</v>
      </c>
      <c r="X508" s="19">
        <f>IF(t_instalado[[#This Row],[Trecho]]&lt;&gt;"",t_instalado[[#This Row],[Q.1]]+t_instalado[[#This Row],[Q.2]]+t_instalado[[#This Row],[Q.3]],"")</f>
        <v>13</v>
      </c>
      <c r="Y508" s="1">
        <f>IF(t_instalado[[#This Row],[FLUXO]]&lt;&gt;"",ROUND(t_instalado[[#This Row],[FLUXO]]/t_instalado[[#This Row],[Luminárias]],0),"")</f>
        <v>7700</v>
      </c>
      <c r="Z508" s="1">
        <f>IF(t_instalado[[#This Row],[Luminárias]]&lt;&gt;"",ROUND(t_instalado[[#This Row],[lm_médio]]/t_instalado[[#This Row],[W_médio]],2),"")</f>
        <v>91.67</v>
      </c>
    </row>
    <row r="509" spans="1:26" x14ac:dyDescent="0.25">
      <c r="A509" s="10">
        <v>172</v>
      </c>
      <c r="B509" s="8" t="str">
        <f>IFERROR(INDEX(t_sitio[Trecho], MATCH(t_instalado[[#This Row],[cód.]], t_sitio[cód], 0)), "")</f>
        <v>RUA MARIA ROSA HEIDGGER</v>
      </c>
      <c r="C509" s="40" t="s">
        <v>3</v>
      </c>
      <c r="D509" s="117">
        <v>4</v>
      </c>
      <c r="E509" s="117">
        <v>70</v>
      </c>
      <c r="F509" s="40"/>
      <c r="G509" s="117"/>
      <c r="H509" s="112"/>
      <c r="I509" s="40"/>
      <c r="J509" s="117"/>
      <c r="K509" s="41"/>
      <c r="L509" s="5"/>
      <c r="M509" s="9">
        <f>t_instalado[[#This Row],[Q.1]]+t_instalado[[#This Row],[Q.2]]+t_instalado[[#This Row],[Q.3]]</f>
        <v>4</v>
      </c>
      <c r="N509" s="9">
        <f>t_instalado[[#This Row],[Q.1]]+t_instalado[[#This Row],[Q.2]]+t_instalado[[#This Row],[Q.3]]</f>
        <v>4</v>
      </c>
      <c r="O509" s="1">
        <f>IF(t_instalado[[#This Row],[Q.1]]&lt;&gt;"",SUMIFS(t_reator[p],t_reator[tipo],t_instalado[[#This Row],[T.1]],t_reator[w],t_instalado[[#This Row],[P.1(W)]]),"")</f>
        <v>14</v>
      </c>
      <c r="P509" s="1" t="str">
        <f>IF(t_instalado[[#This Row],[Q.2]]&lt;&gt;"",SUMIFS(t_reator[p],t_reator[tipo],t_instalado[[#This Row],[T.2]],t_reator[w],t_instalado[[#This Row],[P.2(W)]]),"")</f>
        <v/>
      </c>
      <c r="Q509" s="1" t="str">
        <f>IF(t_instalado[[#This Row],[Q.3]]&lt;&gt;"",SUMIFS(t_reator[p],t_reator[tipo],t_instalado[[#This Row],[T.3]],t_reator[w],t_instalado[[#This Row],[P.3(W)]]),"")</f>
        <v/>
      </c>
      <c r="R509" s="1">
        <f>IF(t_instalado[[#This Row],[Q.1]]&lt;&gt;"",IFERROR(IFERROR(D509*(E509+O509)+G509*(H509+P509)+J509*(K509+Q509),D509*(E509+O509)+G509*(H509+P509)),D509*(E509+O509)),"")</f>
        <v>336</v>
      </c>
      <c r="S509" s="1">
        <f>IF(t_instalado[[#This Row],[Consumo_W]]&lt;&gt;"",ROUND(t_instalado[[#This Row],[Consumo_W]]/t_instalado[[#This Row],[Luminárias]],0),"")</f>
        <v>84</v>
      </c>
      <c r="T509" s="1">
        <f>IF(t_instalado[[#This Row],[Q.1]]&lt;&gt;"",SUMIFS(t_fluxo_lumin[fluxo],t_fluxo_lumin[tipo],t_instalado[[#This Row],[T.1]])*t_instalado[[#This Row],[P.1(W)]]*t_instalado[[#This Row],[Q.1]],"")</f>
        <v>30800</v>
      </c>
      <c r="U509" s="1" t="str">
        <f>IF(t_instalado[[#This Row],[Q.2]]&lt;&gt;"",SUMIFS(t_fluxo_lumin[fluxo],t_fluxo_lumin[tipo],t_instalado[[#This Row],[T.2]])*t_instalado[[#This Row],[Q.2]]*t_instalado[[#This Row],[P.2(W)]],"")</f>
        <v/>
      </c>
      <c r="V509" s="1" t="str">
        <f>IF(t_instalado[[#This Row],[Q.3]]&lt;&gt;"",SUMIFS(t_fluxo_lumin[fluxo],t_fluxo_lumin[tipo],t_instalado[[#This Row],[T.3]])*t_instalado[[#This Row],[Q.3]]*t_instalado[[#This Row],[P.3(W)]],"")</f>
        <v/>
      </c>
      <c r="W509" s="1">
        <f>IF(t_instalado[[#This Row],[Trecho]]&lt;&gt;"",SUM(t_instalado[[#This Row],[f.1]:[f.3]]),"")</f>
        <v>30800</v>
      </c>
      <c r="X509" s="19">
        <f>IF(t_instalado[[#This Row],[Trecho]]&lt;&gt;"",t_instalado[[#This Row],[Q.1]]+t_instalado[[#This Row],[Q.2]]+t_instalado[[#This Row],[Q.3]],"")</f>
        <v>4</v>
      </c>
      <c r="Y509" s="1">
        <f>IF(t_instalado[[#This Row],[FLUXO]]&lt;&gt;"",ROUND(t_instalado[[#This Row],[FLUXO]]/t_instalado[[#This Row],[Luminárias]],0),"")</f>
        <v>7700</v>
      </c>
      <c r="Z509" s="1">
        <f>IF(t_instalado[[#This Row],[Luminárias]]&lt;&gt;"",ROUND(t_instalado[[#This Row],[lm_médio]]/t_instalado[[#This Row],[W_médio]],2),"")</f>
        <v>91.67</v>
      </c>
    </row>
    <row r="510" spans="1:26" x14ac:dyDescent="0.25">
      <c r="A510" s="10">
        <v>173</v>
      </c>
      <c r="B510" s="8" t="str">
        <f>IFERROR(INDEX(t_sitio[Trecho], MATCH(t_instalado[[#This Row],[cód.]], t_sitio[cód], 0)), "")</f>
        <v>RUA MARIA TEREZA DE PAULA</v>
      </c>
      <c r="C510" s="40" t="s">
        <v>3</v>
      </c>
      <c r="D510" s="117">
        <v>14</v>
      </c>
      <c r="E510" s="117">
        <v>70</v>
      </c>
      <c r="F510" s="40"/>
      <c r="G510" s="117"/>
      <c r="H510" s="112"/>
      <c r="I510" s="40"/>
      <c r="J510" s="117"/>
      <c r="K510" s="41"/>
      <c r="L510" s="5"/>
      <c r="M510" s="9">
        <f>t_instalado[[#This Row],[Q.1]]+t_instalado[[#This Row],[Q.2]]+t_instalado[[#This Row],[Q.3]]</f>
        <v>14</v>
      </c>
      <c r="N510" s="9">
        <f>t_instalado[[#This Row],[Q.1]]+t_instalado[[#This Row],[Q.2]]+t_instalado[[#This Row],[Q.3]]</f>
        <v>14</v>
      </c>
      <c r="O510" s="1">
        <f>IF(t_instalado[[#This Row],[Q.1]]&lt;&gt;"",SUMIFS(t_reator[p],t_reator[tipo],t_instalado[[#This Row],[T.1]],t_reator[w],t_instalado[[#This Row],[P.1(W)]]),"")</f>
        <v>14</v>
      </c>
      <c r="P510" s="1" t="str">
        <f>IF(t_instalado[[#This Row],[Q.2]]&lt;&gt;"",SUMIFS(t_reator[p],t_reator[tipo],t_instalado[[#This Row],[T.2]],t_reator[w],t_instalado[[#This Row],[P.2(W)]]),"")</f>
        <v/>
      </c>
      <c r="Q510" s="1" t="str">
        <f>IF(t_instalado[[#This Row],[Q.3]]&lt;&gt;"",SUMIFS(t_reator[p],t_reator[tipo],t_instalado[[#This Row],[T.3]],t_reator[w],t_instalado[[#This Row],[P.3(W)]]),"")</f>
        <v/>
      </c>
      <c r="R510" s="1">
        <f>IF(t_instalado[[#This Row],[Q.1]]&lt;&gt;"",IFERROR(IFERROR(D510*(E510+O510)+G510*(H510+P510)+J510*(K510+Q510),D510*(E510+O510)+G510*(H510+P510)),D510*(E510+O510)),"")</f>
        <v>1176</v>
      </c>
      <c r="S510" s="1">
        <f>IF(t_instalado[[#This Row],[Consumo_W]]&lt;&gt;"",ROUND(t_instalado[[#This Row],[Consumo_W]]/t_instalado[[#This Row],[Luminárias]],0),"")</f>
        <v>84</v>
      </c>
      <c r="T510" s="1">
        <f>IF(t_instalado[[#This Row],[Q.1]]&lt;&gt;"",SUMIFS(t_fluxo_lumin[fluxo],t_fluxo_lumin[tipo],t_instalado[[#This Row],[T.1]])*t_instalado[[#This Row],[P.1(W)]]*t_instalado[[#This Row],[Q.1]],"")</f>
        <v>107800</v>
      </c>
      <c r="U510" s="1" t="str">
        <f>IF(t_instalado[[#This Row],[Q.2]]&lt;&gt;"",SUMIFS(t_fluxo_lumin[fluxo],t_fluxo_lumin[tipo],t_instalado[[#This Row],[T.2]])*t_instalado[[#This Row],[Q.2]]*t_instalado[[#This Row],[P.2(W)]],"")</f>
        <v/>
      </c>
      <c r="V510" s="1" t="str">
        <f>IF(t_instalado[[#This Row],[Q.3]]&lt;&gt;"",SUMIFS(t_fluxo_lumin[fluxo],t_fluxo_lumin[tipo],t_instalado[[#This Row],[T.3]])*t_instalado[[#This Row],[Q.3]]*t_instalado[[#This Row],[P.3(W)]],"")</f>
        <v/>
      </c>
      <c r="W510" s="1">
        <f>IF(t_instalado[[#This Row],[Trecho]]&lt;&gt;"",SUM(t_instalado[[#This Row],[f.1]:[f.3]]),"")</f>
        <v>107800</v>
      </c>
      <c r="X510" s="19">
        <f>IF(t_instalado[[#This Row],[Trecho]]&lt;&gt;"",t_instalado[[#This Row],[Q.1]]+t_instalado[[#This Row],[Q.2]]+t_instalado[[#This Row],[Q.3]],"")</f>
        <v>14</v>
      </c>
      <c r="Y510" s="1">
        <f>IF(t_instalado[[#This Row],[FLUXO]]&lt;&gt;"",ROUND(t_instalado[[#This Row],[FLUXO]]/t_instalado[[#This Row],[Luminárias]],0),"")</f>
        <v>7700</v>
      </c>
      <c r="Z510" s="1">
        <f>IF(t_instalado[[#This Row],[Luminárias]]&lt;&gt;"",ROUND(t_instalado[[#This Row],[lm_médio]]/t_instalado[[#This Row],[W_médio]],2),"")</f>
        <v>91.67</v>
      </c>
    </row>
    <row r="511" spans="1:26" x14ac:dyDescent="0.25">
      <c r="A511" s="10">
        <v>174</v>
      </c>
      <c r="B511" s="8" t="str">
        <f>IFERROR(INDEX(t_sitio[Trecho], MATCH(t_instalado[[#This Row],[cód.]], t_sitio[cód], 0)), "")</f>
        <v xml:space="preserve">RUA MARIA TOMAZIO </v>
      </c>
      <c r="C511" s="40" t="s">
        <v>3</v>
      </c>
      <c r="D511" s="117">
        <v>2</v>
      </c>
      <c r="E511" s="117">
        <v>70</v>
      </c>
      <c r="F511" s="40"/>
      <c r="G511" s="117"/>
      <c r="H511" s="112"/>
      <c r="I511" s="40"/>
      <c r="J511" s="117"/>
      <c r="K511" s="41"/>
      <c r="L511" s="5"/>
      <c r="M511" s="9">
        <f>t_instalado[[#This Row],[Q.1]]+t_instalado[[#This Row],[Q.2]]+t_instalado[[#This Row],[Q.3]]</f>
        <v>2</v>
      </c>
      <c r="N511" s="9">
        <f>t_instalado[[#This Row],[Q.1]]+t_instalado[[#This Row],[Q.2]]+t_instalado[[#This Row],[Q.3]]</f>
        <v>2</v>
      </c>
      <c r="O511" s="1">
        <f>IF(t_instalado[[#This Row],[Q.1]]&lt;&gt;"",SUMIFS(t_reator[p],t_reator[tipo],t_instalado[[#This Row],[T.1]],t_reator[w],t_instalado[[#This Row],[P.1(W)]]),"")</f>
        <v>14</v>
      </c>
      <c r="P511" s="1" t="str">
        <f>IF(t_instalado[[#This Row],[Q.2]]&lt;&gt;"",SUMIFS(t_reator[p],t_reator[tipo],t_instalado[[#This Row],[T.2]],t_reator[w],t_instalado[[#This Row],[P.2(W)]]),"")</f>
        <v/>
      </c>
      <c r="Q511" s="1" t="str">
        <f>IF(t_instalado[[#This Row],[Q.3]]&lt;&gt;"",SUMIFS(t_reator[p],t_reator[tipo],t_instalado[[#This Row],[T.3]],t_reator[w],t_instalado[[#This Row],[P.3(W)]]),"")</f>
        <v/>
      </c>
      <c r="R511" s="1">
        <f>IF(t_instalado[[#This Row],[Q.1]]&lt;&gt;"",IFERROR(IFERROR(D511*(E511+O511)+G511*(H511+P511)+J511*(K511+Q511),D511*(E511+O511)+G511*(H511+P511)),D511*(E511+O511)),"")</f>
        <v>168</v>
      </c>
      <c r="S511" s="1">
        <f>IF(t_instalado[[#This Row],[Consumo_W]]&lt;&gt;"",ROUND(t_instalado[[#This Row],[Consumo_W]]/t_instalado[[#This Row],[Luminárias]],0),"")</f>
        <v>84</v>
      </c>
      <c r="T511" s="1">
        <f>IF(t_instalado[[#This Row],[Q.1]]&lt;&gt;"",SUMIFS(t_fluxo_lumin[fluxo],t_fluxo_lumin[tipo],t_instalado[[#This Row],[T.1]])*t_instalado[[#This Row],[P.1(W)]]*t_instalado[[#This Row],[Q.1]],"")</f>
        <v>15400</v>
      </c>
      <c r="U511" s="1" t="str">
        <f>IF(t_instalado[[#This Row],[Q.2]]&lt;&gt;"",SUMIFS(t_fluxo_lumin[fluxo],t_fluxo_lumin[tipo],t_instalado[[#This Row],[T.2]])*t_instalado[[#This Row],[Q.2]]*t_instalado[[#This Row],[P.2(W)]],"")</f>
        <v/>
      </c>
      <c r="V511" s="1" t="str">
        <f>IF(t_instalado[[#This Row],[Q.3]]&lt;&gt;"",SUMIFS(t_fluxo_lumin[fluxo],t_fluxo_lumin[tipo],t_instalado[[#This Row],[T.3]])*t_instalado[[#This Row],[Q.3]]*t_instalado[[#This Row],[P.3(W)]],"")</f>
        <v/>
      </c>
      <c r="W511" s="1">
        <f>IF(t_instalado[[#This Row],[Trecho]]&lt;&gt;"",SUM(t_instalado[[#This Row],[f.1]:[f.3]]),"")</f>
        <v>15400</v>
      </c>
      <c r="X511" s="19">
        <f>IF(t_instalado[[#This Row],[Trecho]]&lt;&gt;"",t_instalado[[#This Row],[Q.1]]+t_instalado[[#This Row],[Q.2]]+t_instalado[[#This Row],[Q.3]],"")</f>
        <v>2</v>
      </c>
      <c r="Y511" s="1">
        <f>IF(t_instalado[[#This Row],[FLUXO]]&lt;&gt;"",ROUND(t_instalado[[#This Row],[FLUXO]]/t_instalado[[#This Row],[Luminárias]],0),"")</f>
        <v>7700</v>
      </c>
      <c r="Z511" s="1">
        <f>IF(t_instalado[[#This Row],[Luminárias]]&lt;&gt;"",ROUND(t_instalado[[#This Row],[lm_médio]]/t_instalado[[#This Row],[W_médio]],2),"")</f>
        <v>91.67</v>
      </c>
    </row>
    <row r="512" spans="1:26" x14ac:dyDescent="0.25">
      <c r="A512" s="10">
        <v>175</v>
      </c>
      <c r="B512" s="8" t="str">
        <f>IFERROR(INDEX(t_sitio[Trecho], MATCH(t_instalado[[#This Row],[cód.]], t_sitio[cód], 0)), "")</f>
        <v>RUA MARIO DE SOUZA PINA</v>
      </c>
      <c r="C512" s="40" t="s">
        <v>3</v>
      </c>
      <c r="D512" s="117">
        <v>19</v>
      </c>
      <c r="E512" s="117">
        <v>70</v>
      </c>
      <c r="F512" s="40"/>
      <c r="G512" s="117"/>
      <c r="H512" s="112"/>
      <c r="I512" s="40"/>
      <c r="J512" s="117"/>
      <c r="K512" s="41"/>
      <c r="L512" s="5"/>
      <c r="M512" s="9">
        <f>t_instalado[[#This Row],[Q.1]]+t_instalado[[#This Row],[Q.2]]+t_instalado[[#This Row],[Q.3]]</f>
        <v>19</v>
      </c>
      <c r="N512" s="9">
        <f>t_instalado[[#This Row],[Q.1]]+t_instalado[[#This Row],[Q.2]]+t_instalado[[#This Row],[Q.3]]</f>
        <v>19</v>
      </c>
      <c r="O512" s="1">
        <f>IF(t_instalado[[#This Row],[Q.1]]&lt;&gt;"",SUMIFS(t_reator[p],t_reator[tipo],t_instalado[[#This Row],[T.1]],t_reator[w],t_instalado[[#This Row],[P.1(W)]]),"")</f>
        <v>14</v>
      </c>
      <c r="P512" s="1" t="str">
        <f>IF(t_instalado[[#This Row],[Q.2]]&lt;&gt;"",SUMIFS(t_reator[p],t_reator[tipo],t_instalado[[#This Row],[T.2]],t_reator[w],t_instalado[[#This Row],[P.2(W)]]),"")</f>
        <v/>
      </c>
      <c r="Q512" s="1" t="str">
        <f>IF(t_instalado[[#This Row],[Q.3]]&lt;&gt;"",SUMIFS(t_reator[p],t_reator[tipo],t_instalado[[#This Row],[T.3]],t_reator[w],t_instalado[[#This Row],[P.3(W)]]),"")</f>
        <v/>
      </c>
      <c r="R512" s="1">
        <f>IF(t_instalado[[#This Row],[Q.1]]&lt;&gt;"",IFERROR(IFERROR(D512*(E512+O512)+G512*(H512+P512)+J512*(K512+Q512),D512*(E512+O512)+G512*(H512+P512)),D512*(E512+O512)),"")</f>
        <v>1596</v>
      </c>
      <c r="S512" s="1">
        <f>IF(t_instalado[[#This Row],[Consumo_W]]&lt;&gt;"",ROUND(t_instalado[[#This Row],[Consumo_W]]/t_instalado[[#This Row],[Luminárias]],0),"")</f>
        <v>84</v>
      </c>
      <c r="T512" s="1">
        <f>IF(t_instalado[[#This Row],[Q.1]]&lt;&gt;"",SUMIFS(t_fluxo_lumin[fluxo],t_fluxo_lumin[tipo],t_instalado[[#This Row],[T.1]])*t_instalado[[#This Row],[P.1(W)]]*t_instalado[[#This Row],[Q.1]],"")</f>
        <v>146300</v>
      </c>
      <c r="U512" s="1" t="str">
        <f>IF(t_instalado[[#This Row],[Q.2]]&lt;&gt;"",SUMIFS(t_fluxo_lumin[fluxo],t_fluxo_lumin[tipo],t_instalado[[#This Row],[T.2]])*t_instalado[[#This Row],[Q.2]]*t_instalado[[#This Row],[P.2(W)]],"")</f>
        <v/>
      </c>
      <c r="V512" s="1" t="str">
        <f>IF(t_instalado[[#This Row],[Q.3]]&lt;&gt;"",SUMIFS(t_fluxo_lumin[fluxo],t_fluxo_lumin[tipo],t_instalado[[#This Row],[T.3]])*t_instalado[[#This Row],[Q.3]]*t_instalado[[#This Row],[P.3(W)]],"")</f>
        <v/>
      </c>
      <c r="W512" s="1">
        <f>IF(t_instalado[[#This Row],[Trecho]]&lt;&gt;"",SUM(t_instalado[[#This Row],[f.1]:[f.3]]),"")</f>
        <v>146300</v>
      </c>
      <c r="X512" s="19">
        <f>IF(t_instalado[[#This Row],[Trecho]]&lt;&gt;"",t_instalado[[#This Row],[Q.1]]+t_instalado[[#This Row],[Q.2]]+t_instalado[[#This Row],[Q.3]],"")</f>
        <v>19</v>
      </c>
      <c r="Y512" s="1">
        <f>IF(t_instalado[[#This Row],[FLUXO]]&lt;&gt;"",ROUND(t_instalado[[#This Row],[FLUXO]]/t_instalado[[#This Row],[Luminárias]],0),"")</f>
        <v>7700</v>
      </c>
      <c r="Z512" s="1">
        <f>IF(t_instalado[[#This Row],[Luminárias]]&lt;&gt;"",ROUND(t_instalado[[#This Row],[lm_médio]]/t_instalado[[#This Row],[W_médio]],2),"")</f>
        <v>91.67</v>
      </c>
    </row>
    <row r="513" spans="1:26" x14ac:dyDescent="0.25">
      <c r="A513" s="10">
        <v>176</v>
      </c>
      <c r="B513" s="8" t="str">
        <f>IFERROR(INDEX(t_sitio[Trecho], MATCH(t_instalado[[#This Row],[cód.]], t_sitio[cód], 0)), "")</f>
        <v>RUA MASSAJI OKAMURA</v>
      </c>
      <c r="C513" s="40" t="s">
        <v>3</v>
      </c>
      <c r="D513" s="117">
        <v>17</v>
      </c>
      <c r="E513" s="117">
        <v>70</v>
      </c>
      <c r="F513" s="40"/>
      <c r="G513" s="117"/>
      <c r="H513" s="112"/>
      <c r="I513" s="40"/>
      <c r="J513" s="117"/>
      <c r="K513" s="41"/>
      <c r="L513" s="5"/>
      <c r="M513" s="9">
        <f>t_instalado[[#This Row],[Q.1]]+t_instalado[[#This Row],[Q.2]]+t_instalado[[#This Row],[Q.3]]</f>
        <v>17</v>
      </c>
      <c r="N513" s="9">
        <f>t_instalado[[#This Row],[Q.1]]+t_instalado[[#This Row],[Q.2]]+t_instalado[[#This Row],[Q.3]]</f>
        <v>17</v>
      </c>
      <c r="O513" s="1">
        <f>IF(t_instalado[[#This Row],[Q.1]]&lt;&gt;"",SUMIFS(t_reator[p],t_reator[tipo],t_instalado[[#This Row],[T.1]],t_reator[w],t_instalado[[#This Row],[P.1(W)]]),"")</f>
        <v>14</v>
      </c>
      <c r="P513" s="1" t="str">
        <f>IF(t_instalado[[#This Row],[Q.2]]&lt;&gt;"",SUMIFS(t_reator[p],t_reator[tipo],t_instalado[[#This Row],[T.2]],t_reator[w],t_instalado[[#This Row],[P.2(W)]]),"")</f>
        <v/>
      </c>
      <c r="Q513" s="1" t="str">
        <f>IF(t_instalado[[#This Row],[Q.3]]&lt;&gt;"",SUMIFS(t_reator[p],t_reator[tipo],t_instalado[[#This Row],[T.3]],t_reator[w],t_instalado[[#This Row],[P.3(W)]]),"")</f>
        <v/>
      </c>
      <c r="R513" s="1">
        <f>IF(t_instalado[[#This Row],[Q.1]]&lt;&gt;"",IFERROR(IFERROR(D513*(E513+O513)+G513*(H513+P513)+J513*(K513+Q513),D513*(E513+O513)+G513*(H513+P513)),D513*(E513+O513)),"")</f>
        <v>1428</v>
      </c>
      <c r="S513" s="1">
        <f>IF(t_instalado[[#This Row],[Consumo_W]]&lt;&gt;"",ROUND(t_instalado[[#This Row],[Consumo_W]]/t_instalado[[#This Row],[Luminárias]],0),"")</f>
        <v>84</v>
      </c>
      <c r="T513" s="1">
        <f>IF(t_instalado[[#This Row],[Q.1]]&lt;&gt;"",SUMIFS(t_fluxo_lumin[fluxo],t_fluxo_lumin[tipo],t_instalado[[#This Row],[T.1]])*t_instalado[[#This Row],[P.1(W)]]*t_instalado[[#This Row],[Q.1]],"")</f>
        <v>130900</v>
      </c>
      <c r="U513" s="1" t="str">
        <f>IF(t_instalado[[#This Row],[Q.2]]&lt;&gt;"",SUMIFS(t_fluxo_lumin[fluxo],t_fluxo_lumin[tipo],t_instalado[[#This Row],[T.2]])*t_instalado[[#This Row],[Q.2]]*t_instalado[[#This Row],[P.2(W)]],"")</f>
        <v/>
      </c>
      <c r="V513" s="1" t="str">
        <f>IF(t_instalado[[#This Row],[Q.3]]&lt;&gt;"",SUMIFS(t_fluxo_lumin[fluxo],t_fluxo_lumin[tipo],t_instalado[[#This Row],[T.3]])*t_instalado[[#This Row],[Q.3]]*t_instalado[[#This Row],[P.3(W)]],"")</f>
        <v/>
      </c>
      <c r="W513" s="1">
        <f>IF(t_instalado[[#This Row],[Trecho]]&lt;&gt;"",SUM(t_instalado[[#This Row],[f.1]:[f.3]]),"")</f>
        <v>130900</v>
      </c>
      <c r="X513" s="19">
        <f>IF(t_instalado[[#This Row],[Trecho]]&lt;&gt;"",t_instalado[[#This Row],[Q.1]]+t_instalado[[#This Row],[Q.2]]+t_instalado[[#This Row],[Q.3]],"")</f>
        <v>17</v>
      </c>
      <c r="Y513" s="1">
        <f>IF(t_instalado[[#This Row],[FLUXO]]&lt;&gt;"",ROUND(t_instalado[[#This Row],[FLUXO]]/t_instalado[[#This Row],[Luminárias]],0),"")</f>
        <v>7700</v>
      </c>
      <c r="Z513" s="1">
        <f>IF(t_instalado[[#This Row],[Luminárias]]&lt;&gt;"",ROUND(t_instalado[[#This Row],[lm_médio]]/t_instalado[[#This Row],[W_médio]],2),"")</f>
        <v>91.67</v>
      </c>
    </row>
    <row r="514" spans="1:26" x14ac:dyDescent="0.25">
      <c r="A514" s="10">
        <v>177</v>
      </c>
      <c r="B514" s="8" t="str">
        <f>IFERROR(INDEX(t_sitio[Trecho], MATCH(t_instalado[[#This Row],[cód.]], t_sitio[cód], 0)), "")</f>
        <v>RUA MAURO OLESIO DE ALMEIDA</v>
      </c>
      <c r="C514" s="40" t="s">
        <v>3</v>
      </c>
      <c r="D514" s="117">
        <v>7</v>
      </c>
      <c r="E514" s="117">
        <v>70</v>
      </c>
      <c r="F514" s="40"/>
      <c r="G514" s="117"/>
      <c r="H514" s="112"/>
      <c r="I514" s="40"/>
      <c r="J514" s="117"/>
      <c r="K514" s="41"/>
      <c r="L514" s="5"/>
      <c r="M514" s="9">
        <f>t_instalado[[#This Row],[Q.1]]+t_instalado[[#This Row],[Q.2]]+t_instalado[[#This Row],[Q.3]]</f>
        <v>7</v>
      </c>
      <c r="N514" s="9">
        <f>t_instalado[[#This Row],[Q.1]]+t_instalado[[#This Row],[Q.2]]+t_instalado[[#This Row],[Q.3]]</f>
        <v>7</v>
      </c>
      <c r="O514" s="1">
        <f>IF(t_instalado[[#This Row],[Q.1]]&lt;&gt;"",SUMIFS(t_reator[p],t_reator[tipo],t_instalado[[#This Row],[T.1]],t_reator[w],t_instalado[[#This Row],[P.1(W)]]),"")</f>
        <v>14</v>
      </c>
      <c r="P514" s="1" t="str">
        <f>IF(t_instalado[[#This Row],[Q.2]]&lt;&gt;"",SUMIFS(t_reator[p],t_reator[tipo],t_instalado[[#This Row],[T.2]],t_reator[w],t_instalado[[#This Row],[P.2(W)]]),"")</f>
        <v/>
      </c>
      <c r="Q514" s="1" t="str">
        <f>IF(t_instalado[[#This Row],[Q.3]]&lt;&gt;"",SUMIFS(t_reator[p],t_reator[tipo],t_instalado[[#This Row],[T.3]],t_reator[w],t_instalado[[#This Row],[P.3(W)]]),"")</f>
        <v/>
      </c>
      <c r="R514" s="1">
        <f>IF(t_instalado[[#This Row],[Q.1]]&lt;&gt;"",IFERROR(IFERROR(D514*(E514+O514)+G514*(H514+P514)+J514*(K514+Q514),D514*(E514+O514)+G514*(H514+P514)),D514*(E514+O514)),"")</f>
        <v>588</v>
      </c>
      <c r="S514" s="1">
        <f>IF(t_instalado[[#This Row],[Consumo_W]]&lt;&gt;"",ROUND(t_instalado[[#This Row],[Consumo_W]]/t_instalado[[#This Row],[Luminárias]],0),"")</f>
        <v>84</v>
      </c>
      <c r="T514" s="1">
        <f>IF(t_instalado[[#This Row],[Q.1]]&lt;&gt;"",SUMIFS(t_fluxo_lumin[fluxo],t_fluxo_lumin[tipo],t_instalado[[#This Row],[T.1]])*t_instalado[[#This Row],[P.1(W)]]*t_instalado[[#This Row],[Q.1]],"")</f>
        <v>53900</v>
      </c>
      <c r="U514" s="1" t="str">
        <f>IF(t_instalado[[#This Row],[Q.2]]&lt;&gt;"",SUMIFS(t_fluxo_lumin[fluxo],t_fluxo_lumin[tipo],t_instalado[[#This Row],[T.2]])*t_instalado[[#This Row],[Q.2]]*t_instalado[[#This Row],[P.2(W)]],"")</f>
        <v/>
      </c>
      <c r="V514" s="1" t="str">
        <f>IF(t_instalado[[#This Row],[Q.3]]&lt;&gt;"",SUMIFS(t_fluxo_lumin[fluxo],t_fluxo_lumin[tipo],t_instalado[[#This Row],[T.3]])*t_instalado[[#This Row],[Q.3]]*t_instalado[[#This Row],[P.3(W)]],"")</f>
        <v/>
      </c>
      <c r="W514" s="1">
        <f>IF(t_instalado[[#This Row],[Trecho]]&lt;&gt;"",SUM(t_instalado[[#This Row],[f.1]:[f.3]]),"")</f>
        <v>53900</v>
      </c>
      <c r="X514" s="19">
        <f>IF(t_instalado[[#This Row],[Trecho]]&lt;&gt;"",t_instalado[[#This Row],[Q.1]]+t_instalado[[#This Row],[Q.2]]+t_instalado[[#This Row],[Q.3]],"")</f>
        <v>7</v>
      </c>
      <c r="Y514" s="1">
        <f>IF(t_instalado[[#This Row],[FLUXO]]&lt;&gt;"",ROUND(t_instalado[[#This Row],[FLUXO]]/t_instalado[[#This Row],[Luminárias]],0),"")</f>
        <v>7700</v>
      </c>
      <c r="Z514" s="1">
        <f>IF(t_instalado[[#This Row],[Luminárias]]&lt;&gt;"",ROUND(t_instalado[[#This Row],[lm_médio]]/t_instalado[[#This Row],[W_médio]],2),"")</f>
        <v>91.67</v>
      </c>
    </row>
    <row r="515" spans="1:26" x14ac:dyDescent="0.25">
      <c r="A515" s="10">
        <v>178</v>
      </c>
      <c r="B515" s="8" t="str">
        <f>IFERROR(INDEX(t_sitio[Trecho], MATCH(t_instalado[[#This Row],[cód.]], t_sitio[cód], 0)), "")</f>
        <v>RUA MAX ALFREDO BASPROVICZ</v>
      </c>
      <c r="C515" s="40" t="s">
        <v>3</v>
      </c>
      <c r="D515" s="117">
        <v>12</v>
      </c>
      <c r="E515" s="117">
        <v>70</v>
      </c>
      <c r="F515" s="40"/>
      <c r="G515" s="117"/>
      <c r="H515" s="112"/>
      <c r="I515" s="40"/>
      <c r="J515" s="117"/>
      <c r="K515" s="41"/>
      <c r="L515" s="5"/>
      <c r="M515" s="9">
        <f>t_instalado[[#This Row],[Q.1]]+t_instalado[[#This Row],[Q.2]]+t_instalado[[#This Row],[Q.3]]</f>
        <v>12</v>
      </c>
      <c r="N515" s="9">
        <f>t_instalado[[#This Row],[Q.1]]+t_instalado[[#This Row],[Q.2]]+t_instalado[[#This Row],[Q.3]]</f>
        <v>12</v>
      </c>
      <c r="O515" s="1">
        <f>IF(t_instalado[[#This Row],[Q.1]]&lt;&gt;"",SUMIFS(t_reator[p],t_reator[tipo],t_instalado[[#This Row],[T.1]],t_reator[w],t_instalado[[#This Row],[P.1(W)]]),"")</f>
        <v>14</v>
      </c>
      <c r="P515" s="1" t="str">
        <f>IF(t_instalado[[#This Row],[Q.2]]&lt;&gt;"",SUMIFS(t_reator[p],t_reator[tipo],t_instalado[[#This Row],[T.2]],t_reator[w],t_instalado[[#This Row],[P.2(W)]]),"")</f>
        <v/>
      </c>
      <c r="Q515" s="1" t="str">
        <f>IF(t_instalado[[#This Row],[Q.3]]&lt;&gt;"",SUMIFS(t_reator[p],t_reator[tipo],t_instalado[[#This Row],[T.3]],t_reator[w],t_instalado[[#This Row],[P.3(W)]]),"")</f>
        <v/>
      </c>
      <c r="R515" s="1">
        <f>IF(t_instalado[[#This Row],[Q.1]]&lt;&gt;"",IFERROR(IFERROR(D515*(E515+O515)+G515*(H515+P515)+J515*(K515+Q515),D515*(E515+O515)+G515*(H515+P515)),D515*(E515+O515)),"")</f>
        <v>1008</v>
      </c>
      <c r="S515" s="1">
        <f>IF(t_instalado[[#This Row],[Consumo_W]]&lt;&gt;"",ROUND(t_instalado[[#This Row],[Consumo_W]]/t_instalado[[#This Row],[Luminárias]],0),"")</f>
        <v>84</v>
      </c>
      <c r="T515" s="1">
        <f>IF(t_instalado[[#This Row],[Q.1]]&lt;&gt;"",SUMIFS(t_fluxo_lumin[fluxo],t_fluxo_lumin[tipo],t_instalado[[#This Row],[T.1]])*t_instalado[[#This Row],[P.1(W)]]*t_instalado[[#This Row],[Q.1]],"")</f>
        <v>92400</v>
      </c>
      <c r="U515" s="1" t="str">
        <f>IF(t_instalado[[#This Row],[Q.2]]&lt;&gt;"",SUMIFS(t_fluxo_lumin[fluxo],t_fluxo_lumin[tipo],t_instalado[[#This Row],[T.2]])*t_instalado[[#This Row],[Q.2]]*t_instalado[[#This Row],[P.2(W)]],"")</f>
        <v/>
      </c>
      <c r="V515" s="1" t="str">
        <f>IF(t_instalado[[#This Row],[Q.3]]&lt;&gt;"",SUMIFS(t_fluxo_lumin[fluxo],t_fluxo_lumin[tipo],t_instalado[[#This Row],[T.3]])*t_instalado[[#This Row],[Q.3]]*t_instalado[[#This Row],[P.3(W)]],"")</f>
        <v/>
      </c>
      <c r="W515" s="1">
        <f>IF(t_instalado[[#This Row],[Trecho]]&lt;&gt;"",SUM(t_instalado[[#This Row],[f.1]:[f.3]]),"")</f>
        <v>92400</v>
      </c>
      <c r="X515" s="19">
        <f>IF(t_instalado[[#This Row],[Trecho]]&lt;&gt;"",t_instalado[[#This Row],[Q.1]]+t_instalado[[#This Row],[Q.2]]+t_instalado[[#This Row],[Q.3]],"")</f>
        <v>12</v>
      </c>
      <c r="Y515" s="1">
        <f>IF(t_instalado[[#This Row],[FLUXO]]&lt;&gt;"",ROUND(t_instalado[[#This Row],[FLUXO]]/t_instalado[[#This Row],[Luminárias]],0),"")</f>
        <v>7700</v>
      </c>
      <c r="Z515" s="1">
        <f>IF(t_instalado[[#This Row],[Luminárias]]&lt;&gt;"",ROUND(t_instalado[[#This Row],[lm_médio]]/t_instalado[[#This Row],[W_médio]],2),"")</f>
        <v>91.67</v>
      </c>
    </row>
    <row r="516" spans="1:26" x14ac:dyDescent="0.25">
      <c r="A516" s="10">
        <v>179</v>
      </c>
      <c r="B516" s="8" t="str">
        <f>IFERROR(INDEX(t_sitio[Trecho], MATCH(t_instalado[[#This Row],[cód.]], t_sitio[cód], 0)), "")</f>
        <v>RUA MICHEL GABRIEL FADEL</v>
      </c>
      <c r="C516" s="40" t="s">
        <v>3</v>
      </c>
      <c r="D516" s="117">
        <v>1</v>
      </c>
      <c r="E516" s="117">
        <v>70</v>
      </c>
      <c r="F516" s="40"/>
      <c r="G516" s="117"/>
      <c r="H516" s="112"/>
      <c r="I516" s="40"/>
      <c r="J516" s="117"/>
      <c r="K516" s="41"/>
      <c r="L516" s="5"/>
      <c r="M516" s="9">
        <f>t_instalado[[#This Row],[Q.1]]+t_instalado[[#This Row],[Q.2]]+t_instalado[[#This Row],[Q.3]]</f>
        <v>1</v>
      </c>
      <c r="N516" s="9">
        <f>t_instalado[[#This Row],[Q.1]]+t_instalado[[#This Row],[Q.2]]+t_instalado[[#This Row],[Q.3]]</f>
        <v>1</v>
      </c>
      <c r="O516" s="1">
        <f>IF(t_instalado[[#This Row],[Q.1]]&lt;&gt;"",SUMIFS(t_reator[p],t_reator[tipo],t_instalado[[#This Row],[T.1]],t_reator[w],t_instalado[[#This Row],[P.1(W)]]),"")</f>
        <v>14</v>
      </c>
      <c r="P516" s="1" t="str">
        <f>IF(t_instalado[[#This Row],[Q.2]]&lt;&gt;"",SUMIFS(t_reator[p],t_reator[tipo],t_instalado[[#This Row],[T.2]],t_reator[w],t_instalado[[#This Row],[P.2(W)]]),"")</f>
        <v/>
      </c>
      <c r="Q516" s="1" t="str">
        <f>IF(t_instalado[[#This Row],[Q.3]]&lt;&gt;"",SUMIFS(t_reator[p],t_reator[tipo],t_instalado[[#This Row],[T.3]],t_reator[w],t_instalado[[#This Row],[P.3(W)]]),"")</f>
        <v/>
      </c>
      <c r="R516" s="1">
        <f>IF(t_instalado[[#This Row],[Q.1]]&lt;&gt;"",IFERROR(IFERROR(D516*(E516+O516)+G516*(H516+P516)+J516*(K516+Q516),D516*(E516+O516)+G516*(H516+P516)),D516*(E516+O516)),"")</f>
        <v>84</v>
      </c>
      <c r="S516" s="1">
        <f>IF(t_instalado[[#This Row],[Consumo_W]]&lt;&gt;"",ROUND(t_instalado[[#This Row],[Consumo_W]]/t_instalado[[#This Row],[Luminárias]],0),"")</f>
        <v>84</v>
      </c>
      <c r="T516" s="1">
        <f>IF(t_instalado[[#This Row],[Q.1]]&lt;&gt;"",SUMIFS(t_fluxo_lumin[fluxo],t_fluxo_lumin[tipo],t_instalado[[#This Row],[T.1]])*t_instalado[[#This Row],[P.1(W)]]*t_instalado[[#This Row],[Q.1]],"")</f>
        <v>7700</v>
      </c>
      <c r="U516" s="1" t="str">
        <f>IF(t_instalado[[#This Row],[Q.2]]&lt;&gt;"",SUMIFS(t_fluxo_lumin[fluxo],t_fluxo_lumin[tipo],t_instalado[[#This Row],[T.2]])*t_instalado[[#This Row],[Q.2]]*t_instalado[[#This Row],[P.2(W)]],"")</f>
        <v/>
      </c>
      <c r="V516" s="1" t="str">
        <f>IF(t_instalado[[#This Row],[Q.3]]&lt;&gt;"",SUMIFS(t_fluxo_lumin[fluxo],t_fluxo_lumin[tipo],t_instalado[[#This Row],[T.3]])*t_instalado[[#This Row],[Q.3]]*t_instalado[[#This Row],[P.3(W)]],"")</f>
        <v/>
      </c>
      <c r="W516" s="1">
        <f>IF(t_instalado[[#This Row],[Trecho]]&lt;&gt;"",SUM(t_instalado[[#This Row],[f.1]:[f.3]]),"")</f>
        <v>7700</v>
      </c>
      <c r="X516" s="19">
        <f>IF(t_instalado[[#This Row],[Trecho]]&lt;&gt;"",t_instalado[[#This Row],[Q.1]]+t_instalado[[#This Row],[Q.2]]+t_instalado[[#This Row],[Q.3]],"")</f>
        <v>1</v>
      </c>
      <c r="Y516" s="1">
        <f>IF(t_instalado[[#This Row],[FLUXO]]&lt;&gt;"",ROUND(t_instalado[[#This Row],[FLUXO]]/t_instalado[[#This Row],[Luminárias]],0),"")</f>
        <v>7700</v>
      </c>
      <c r="Z516" s="1">
        <f>IF(t_instalado[[#This Row],[Luminárias]]&lt;&gt;"",ROUND(t_instalado[[#This Row],[lm_médio]]/t_instalado[[#This Row],[W_médio]],2),"")</f>
        <v>91.67</v>
      </c>
    </row>
    <row r="517" spans="1:26" x14ac:dyDescent="0.25">
      <c r="A517" s="10">
        <v>180</v>
      </c>
      <c r="B517" s="8" t="str">
        <f>IFERROR(INDEX(t_sitio[Trecho], MATCH(t_instalado[[#This Row],[cód.]], t_sitio[cód], 0)), "")</f>
        <v>RUA MIGUEL JORGE</v>
      </c>
      <c r="C517" s="40" t="s">
        <v>3</v>
      </c>
      <c r="D517" s="117">
        <v>11</v>
      </c>
      <c r="E517" s="117">
        <v>70</v>
      </c>
      <c r="F517" s="40"/>
      <c r="G517" s="117"/>
      <c r="H517" s="112"/>
      <c r="I517" s="40"/>
      <c r="J517" s="117"/>
      <c r="K517" s="41"/>
      <c r="L517" s="5"/>
      <c r="M517" s="9">
        <f>t_instalado[[#This Row],[Q.1]]+t_instalado[[#This Row],[Q.2]]+t_instalado[[#This Row],[Q.3]]</f>
        <v>11</v>
      </c>
      <c r="N517" s="9">
        <f>t_instalado[[#This Row],[Q.1]]+t_instalado[[#This Row],[Q.2]]+t_instalado[[#This Row],[Q.3]]</f>
        <v>11</v>
      </c>
      <c r="O517" s="1">
        <f>IF(t_instalado[[#This Row],[Q.1]]&lt;&gt;"",SUMIFS(t_reator[p],t_reator[tipo],t_instalado[[#This Row],[T.1]],t_reator[w],t_instalado[[#This Row],[P.1(W)]]),"")</f>
        <v>14</v>
      </c>
      <c r="P517" s="1" t="str">
        <f>IF(t_instalado[[#This Row],[Q.2]]&lt;&gt;"",SUMIFS(t_reator[p],t_reator[tipo],t_instalado[[#This Row],[T.2]],t_reator[w],t_instalado[[#This Row],[P.2(W)]]),"")</f>
        <v/>
      </c>
      <c r="Q517" s="1" t="str">
        <f>IF(t_instalado[[#This Row],[Q.3]]&lt;&gt;"",SUMIFS(t_reator[p],t_reator[tipo],t_instalado[[#This Row],[T.3]],t_reator[w],t_instalado[[#This Row],[P.3(W)]]),"")</f>
        <v/>
      </c>
      <c r="R517" s="1">
        <f>IF(t_instalado[[#This Row],[Q.1]]&lt;&gt;"",IFERROR(IFERROR(D517*(E517+O517)+G517*(H517+P517)+J517*(K517+Q517),D517*(E517+O517)+G517*(H517+P517)),D517*(E517+O517)),"")</f>
        <v>924</v>
      </c>
      <c r="S517" s="1">
        <f>IF(t_instalado[[#This Row],[Consumo_W]]&lt;&gt;"",ROUND(t_instalado[[#This Row],[Consumo_W]]/t_instalado[[#This Row],[Luminárias]],0),"")</f>
        <v>84</v>
      </c>
      <c r="T517" s="1">
        <f>IF(t_instalado[[#This Row],[Q.1]]&lt;&gt;"",SUMIFS(t_fluxo_lumin[fluxo],t_fluxo_lumin[tipo],t_instalado[[#This Row],[T.1]])*t_instalado[[#This Row],[P.1(W)]]*t_instalado[[#This Row],[Q.1]],"")</f>
        <v>84700</v>
      </c>
      <c r="U517" s="1" t="str">
        <f>IF(t_instalado[[#This Row],[Q.2]]&lt;&gt;"",SUMIFS(t_fluxo_lumin[fluxo],t_fluxo_lumin[tipo],t_instalado[[#This Row],[T.2]])*t_instalado[[#This Row],[Q.2]]*t_instalado[[#This Row],[P.2(W)]],"")</f>
        <v/>
      </c>
      <c r="V517" s="1" t="str">
        <f>IF(t_instalado[[#This Row],[Q.3]]&lt;&gt;"",SUMIFS(t_fluxo_lumin[fluxo],t_fluxo_lumin[tipo],t_instalado[[#This Row],[T.3]])*t_instalado[[#This Row],[Q.3]]*t_instalado[[#This Row],[P.3(W)]],"")</f>
        <v/>
      </c>
      <c r="W517" s="1">
        <f>IF(t_instalado[[#This Row],[Trecho]]&lt;&gt;"",SUM(t_instalado[[#This Row],[f.1]:[f.3]]),"")</f>
        <v>84700</v>
      </c>
      <c r="X517" s="19">
        <f>IF(t_instalado[[#This Row],[Trecho]]&lt;&gt;"",t_instalado[[#This Row],[Q.1]]+t_instalado[[#This Row],[Q.2]]+t_instalado[[#This Row],[Q.3]],"")</f>
        <v>11</v>
      </c>
      <c r="Y517" s="1">
        <f>IF(t_instalado[[#This Row],[FLUXO]]&lt;&gt;"",ROUND(t_instalado[[#This Row],[FLUXO]]/t_instalado[[#This Row],[Luminárias]],0),"")</f>
        <v>7700</v>
      </c>
      <c r="Z517" s="1">
        <f>IF(t_instalado[[#This Row],[Luminárias]]&lt;&gt;"",ROUND(t_instalado[[#This Row],[lm_médio]]/t_instalado[[#This Row],[W_médio]],2),"")</f>
        <v>91.67</v>
      </c>
    </row>
    <row r="518" spans="1:26" x14ac:dyDescent="0.25">
      <c r="A518" s="10">
        <v>181</v>
      </c>
      <c r="B518" s="8" t="str">
        <f>IFERROR(INDEX(t_sitio[Trecho], MATCH(t_instalado[[#This Row],[cód.]], t_sitio[cód], 0)), "")</f>
        <v>RUA MILTON PEDRO DA SILVA</v>
      </c>
      <c r="C518" s="40" t="s">
        <v>3</v>
      </c>
      <c r="D518" s="117">
        <v>5</v>
      </c>
      <c r="E518" s="117">
        <v>70</v>
      </c>
      <c r="F518" s="40"/>
      <c r="G518" s="117"/>
      <c r="H518" s="112"/>
      <c r="I518" s="40"/>
      <c r="J518" s="117"/>
      <c r="K518" s="41"/>
      <c r="L518" s="5"/>
      <c r="M518" s="9">
        <f>t_instalado[[#This Row],[Q.1]]+t_instalado[[#This Row],[Q.2]]+t_instalado[[#This Row],[Q.3]]</f>
        <v>5</v>
      </c>
      <c r="N518" s="9">
        <f>t_instalado[[#This Row],[Q.1]]+t_instalado[[#This Row],[Q.2]]+t_instalado[[#This Row],[Q.3]]</f>
        <v>5</v>
      </c>
      <c r="O518" s="1">
        <f>IF(t_instalado[[#This Row],[Q.1]]&lt;&gt;"",SUMIFS(t_reator[p],t_reator[tipo],t_instalado[[#This Row],[T.1]],t_reator[w],t_instalado[[#This Row],[P.1(W)]]),"")</f>
        <v>14</v>
      </c>
      <c r="P518" s="1" t="str">
        <f>IF(t_instalado[[#This Row],[Q.2]]&lt;&gt;"",SUMIFS(t_reator[p],t_reator[tipo],t_instalado[[#This Row],[T.2]],t_reator[w],t_instalado[[#This Row],[P.2(W)]]),"")</f>
        <v/>
      </c>
      <c r="Q518" s="1" t="str">
        <f>IF(t_instalado[[#This Row],[Q.3]]&lt;&gt;"",SUMIFS(t_reator[p],t_reator[tipo],t_instalado[[#This Row],[T.3]],t_reator[w],t_instalado[[#This Row],[P.3(W)]]),"")</f>
        <v/>
      </c>
      <c r="R518" s="1">
        <f>IF(t_instalado[[#This Row],[Q.1]]&lt;&gt;"",IFERROR(IFERROR(D518*(E518+O518)+G518*(H518+P518)+J518*(K518+Q518),D518*(E518+O518)+G518*(H518+P518)),D518*(E518+O518)),"")</f>
        <v>420</v>
      </c>
      <c r="S518" s="1">
        <f>IF(t_instalado[[#This Row],[Consumo_W]]&lt;&gt;"",ROUND(t_instalado[[#This Row],[Consumo_W]]/t_instalado[[#This Row],[Luminárias]],0),"")</f>
        <v>84</v>
      </c>
      <c r="T518" s="1">
        <f>IF(t_instalado[[#This Row],[Q.1]]&lt;&gt;"",SUMIFS(t_fluxo_lumin[fluxo],t_fluxo_lumin[tipo],t_instalado[[#This Row],[T.1]])*t_instalado[[#This Row],[P.1(W)]]*t_instalado[[#This Row],[Q.1]],"")</f>
        <v>38500</v>
      </c>
      <c r="U518" s="1" t="str">
        <f>IF(t_instalado[[#This Row],[Q.2]]&lt;&gt;"",SUMIFS(t_fluxo_lumin[fluxo],t_fluxo_lumin[tipo],t_instalado[[#This Row],[T.2]])*t_instalado[[#This Row],[Q.2]]*t_instalado[[#This Row],[P.2(W)]],"")</f>
        <v/>
      </c>
      <c r="V518" s="1" t="str">
        <f>IF(t_instalado[[#This Row],[Q.3]]&lt;&gt;"",SUMIFS(t_fluxo_lumin[fluxo],t_fluxo_lumin[tipo],t_instalado[[#This Row],[T.3]])*t_instalado[[#This Row],[Q.3]]*t_instalado[[#This Row],[P.3(W)]],"")</f>
        <v/>
      </c>
      <c r="W518" s="1">
        <f>IF(t_instalado[[#This Row],[Trecho]]&lt;&gt;"",SUM(t_instalado[[#This Row],[f.1]:[f.3]]),"")</f>
        <v>38500</v>
      </c>
      <c r="X518" s="19">
        <f>IF(t_instalado[[#This Row],[Trecho]]&lt;&gt;"",t_instalado[[#This Row],[Q.1]]+t_instalado[[#This Row],[Q.2]]+t_instalado[[#This Row],[Q.3]],"")</f>
        <v>5</v>
      </c>
      <c r="Y518" s="1">
        <f>IF(t_instalado[[#This Row],[FLUXO]]&lt;&gt;"",ROUND(t_instalado[[#This Row],[FLUXO]]/t_instalado[[#This Row],[Luminárias]],0),"")</f>
        <v>7700</v>
      </c>
      <c r="Z518" s="1">
        <f>IF(t_instalado[[#This Row],[Luminárias]]&lt;&gt;"",ROUND(t_instalado[[#This Row],[lm_médio]]/t_instalado[[#This Row],[W_médio]],2),"")</f>
        <v>91.67</v>
      </c>
    </row>
    <row r="519" spans="1:26" x14ac:dyDescent="0.25">
      <c r="A519" s="10">
        <v>182</v>
      </c>
      <c r="B519" s="8" t="str">
        <f>IFERROR(INDEX(t_sitio[Trecho], MATCH(t_instalado[[#This Row],[cód.]], t_sitio[cód], 0)), "")</f>
        <v>RUA NAIR BUENO MAGALHAES</v>
      </c>
      <c r="C519" s="40" t="s">
        <v>3</v>
      </c>
      <c r="D519" s="117">
        <v>8</v>
      </c>
      <c r="E519" s="117">
        <v>150</v>
      </c>
      <c r="F519" s="40" t="s">
        <v>3</v>
      </c>
      <c r="G519" s="117">
        <v>4</v>
      </c>
      <c r="H519" s="112">
        <v>70</v>
      </c>
      <c r="I519" s="40"/>
      <c r="J519" s="117"/>
      <c r="K519" s="41"/>
      <c r="L519" s="5"/>
      <c r="M519" s="9">
        <f>t_instalado[[#This Row],[Q.1]]+t_instalado[[#This Row],[Q.2]]+t_instalado[[#This Row],[Q.3]]</f>
        <v>12</v>
      </c>
      <c r="N519" s="9">
        <f>t_instalado[[#This Row],[Q.1]]+t_instalado[[#This Row],[Q.2]]+t_instalado[[#This Row],[Q.3]]</f>
        <v>12</v>
      </c>
      <c r="O519" s="1">
        <f>IF(t_instalado[[#This Row],[Q.1]]&lt;&gt;"",SUMIFS(t_reator[p],t_reator[tipo],t_instalado[[#This Row],[T.1]],t_reator[w],t_instalado[[#This Row],[P.1(W)]]),"")</f>
        <v>22</v>
      </c>
      <c r="P519" s="1">
        <f>IF(t_instalado[[#This Row],[Q.2]]&lt;&gt;"",SUMIFS(t_reator[p],t_reator[tipo],t_instalado[[#This Row],[T.2]],t_reator[w],t_instalado[[#This Row],[P.2(W)]]),"")</f>
        <v>14</v>
      </c>
      <c r="Q519" s="1" t="str">
        <f>IF(t_instalado[[#This Row],[Q.3]]&lt;&gt;"",SUMIFS(t_reator[p],t_reator[tipo],t_instalado[[#This Row],[T.3]],t_reator[w],t_instalado[[#This Row],[P.3(W)]]),"")</f>
        <v/>
      </c>
      <c r="R519" s="1">
        <f>IF(t_instalado[[#This Row],[Q.1]]&lt;&gt;"",IFERROR(IFERROR(D519*(E519+O519)+G519*(H519+P519)+J519*(K519+Q519),D519*(E519+O519)+G519*(H519+P519)),D519*(E519+O519)),"")</f>
        <v>1712</v>
      </c>
      <c r="S519" s="1">
        <f>IF(t_instalado[[#This Row],[Consumo_W]]&lt;&gt;"",ROUND(t_instalado[[#This Row],[Consumo_W]]/t_instalado[[#This Row],[Luminárias]],0),"")</f>
        <v>143</v>
      </c>
      <c r="T519" s="1">
        <f>IF(t_instalado[[#This Row],[Q.1]]&lt;&gt;"",SUMIFS(t_fluxo_lumin[fluxo],t_fluxo_lumin[tipo],t_instalado[[#This Row],[T.1]])*t_instalado[[#This Row],[P.1(W)]]*t_instalado[[#This Row],[Q.1]],"")</f>
        <v>132000</v>
      </c>
      <c r="U519" s="1">
        <f>IF(t_instalado[[#This Row],[Q.2]]&lt;&gt;"",SUMIFS(t_fluxo_lumin[fluxo],t_fluxo_lumin[tipo],t_instalado[[#This Row],[T.2]])*t_instalado[[#This Row],[Q.2]]*t_instalado[[#This Row],[P.2(W)]],"")</f>
        <v>30800</v>
      </c>
      <c r="V519" s="1" t="str">
        <f>IF(t_instalado[[#This Row],[Q.3]]&lt;&gt;"",SUMIFS(t_fluxo_lumin[fluxo],t_fluxo_lumin[tipo],t_instalado[[#This Row],[T.3]])*t_instalado[[#This Row],[Q.3]]*t_instalado[[#This Row],[P.3(W)]],"")</f>
        <v/>
      </c>
      <c r="W519" s="1">
        <f>IF(t_instalado[[#This Row],[Trecho]]&lt;&gt;"",SUM(t_instalado[[#This Row],[f.1]:[f.3]]),"")</f>
        <v>162800</v>
      </c>
      <c r="X519" s="19">
        <f>IF(t_instalado[[#This Row],[Trecho]]&lt;&gt;"",t_instalado[[#This Row],[Q.1]]+t_instalado[[#This Row],[Q.2]]+t_instalado[[#This Row],[Q.3]],"")</f>
        <v>12</v>
      </c>
      <c r="Y519" s="1">
        <f>IF(t_instalado[[#This Row],[FLUXO]]&lt;&gt;"",ROUND(t_instalado[[#This Row],[FLUXO]]/t_instalado[[#This Row],[Luminárias]],0),"")</f>
        <v>13567</v>
      </c>
      <c r="Z519" s="1">
        <f>IF(t_instalado[[#This Row],[Luminárias]]&lt;&gt;"",ROUND(t_instalado[[#This Row],[lm_médio]]/t_instalado[[#This Row],[W_médio]],2),"")</f>
        <v>94.87</v>
      </c>
    </row>
    <row r="520" spans="1:26" x14ac:dyDescent="0.25">
      <c r="A520" s="10">
        <v>183</v>
      </c>
      <c r="B520" s="8" t="str">
        <f>IFERROR(INDEX(t_sitio[Trecho], MATCH(t_instalado[[#This Row],[cód.]], t_sitio[cód], 0)), "")</f>
        <v>RUA NICOLAU MIKSZA</v>
      </c>
      <c r="C520" s="40" t="s">
        <v>3</v>
      </c>
      <c r="D520" s="117">
        <v>15</v>
      </c>
      <c r="E520" s="117">
        <v>70</v>
      </c>
      <c r="F520" s="40"/>
      <c r="G520" s="117"/>
      <c r="H520" s="112"/>
      <c r="I520" s="40"/>
      <c r="J520" s="117"/>
      <c r="K520" s="41"/>
      <c r="L520" s="5"/>
      <c r="M520" s="9">
        <f>t_instalado[[#This Row],[Q.1]]+t_instalado[[#This Row],[Q.2]]+t_instalado[[#This Row],[Q.3]]</f>
        <v>15</v>
      </c>
      <c r="N520" s="9">
        <f>t_instalado[[#This Row],[Q.1]]+t_instalado[[#This Row],[Q.2]]+t_instalado[[#This Row],[Q.3]]</f>
        <v>15</v>
      </c>
      <c r="O520" s="1">
        <f>IF(t_instalado[[#This Row],[Q.1]]&lt;&gt;"",SUMIFS(t_reator[p],t_reator[tipo],t_instalado[[#This Row],[T.1]],t_reator[w],t_instalado[[#This Row],[P.1(W)]]),"")</f>
        <v>14</v>
      </c>
      <c r="P520" s="1" t="str">
        <f>IF(t_instalado[[#This Row],[Q.2]]&lt;&gt;"",SUMIFS(t_reator[p],t_reator[tipo],t_instalado[[#This Row],[T.2]],t_reator[w],t_instalado[[#This Row],[P.2(W)]]),"")</f>
        <v/>
      </c>
      <c r="Q520" s="1" t="str">
        <f>IF(t_instalado[[#This Row],[Q.3]]&lt;&gt;"",SUMIFS(t_reator[p],t_reator[tipo],t_instalado[[#This Row],[T.3]],t_reator[w],t_instalado[[#This Row],[P.3(W)]]),"")</f>
        <v/>
      </c>
      <c r="R520" s="1">
        <f>IF(t_instalado[[#This Row],[Q.1]]&lt;&gt;"",IFERROR(IFERROR(D520*(E520+O520)+G520*(H520+P520)+J520*(K520+Q520),D520*(E520+O520)+G520*(H520+P520)),D520*(E520+O520)),"")</f>
        <v>1260</v>
      </c>
      <c r="S520" s="1">
        <f>IF(t_instalado[[#This Row],[Consumo_W]]&lt;&gt;"",ROUND(t_instalado[[#This Row],[Consumo_W]]/t_instalado[[#This Row],[Luminárias]],0),"")</f>
        <v>84</v>
      </c>
      <c r="T520" s="1">
        <f>IF(t_instalado[[#This Row],[Q.1]]&lt;&gt;"",SUMIFS(t_fluxo_lumin[fluxo],t_fluxo_lumin[tipo],t_instalado[[#This Row],[T.1]])*t_instalado[[#This Row],[P.1(W)]]*t_instalado[[#This Row],[Q.1]],"")</f>
        <v>115500</v>
      </c>
      <c r="U520" s="1" t="str">
        <f>IF(t_instalado[[#This Row],[Q.2]]&lt;&gt;"",SUMIFS(t_fluxo_lumin[fluxo],t_fluxo_lumin[tipo],t_instalado[[#This Row],[T.2]])*t_instalado[[#This Row],[Q.2]]*t_instalado[[#This Row],[P.2(W)]],"")</f>
        <v/>
      </c>
      <c r="V520" s="1" t="str">
        <f>IF(t_instalado[[#This Row],[Q.3]]&lt;&gt;"",SUMIFS(t_fluxo_lumin[fluxo],t_fluxo_lumin[tipo],t_instalado[[#This Row],[T.3]])*t_instalado[[#This Row],[Q.3]]*t_instalado[[#This Row],[P.3(W)]],"")</f>
        <v/>
      </c>
      <c r="W520" s="1">
        <f>IF(t_instalado[[#This Row],[Trecho]]&lt;&gt;"",SUM(t_instalado[[#This Row],[f.1]:[f.3]]),"")</f>
        <v>115500</v>
      </c>
      <c r="X520" s="19">
        <f>IF(t_instalado[[#This Row],[Trecho]]&lt;&gt;"",t_instalado[[#This Row],[Q.1]]+t_instalado[[#This Row],[Q.2]]+t_instalado[[#This Row],[Q.3]],"")</f>
        <v>15</v>
      </c>
      <c r="Y520" s="1">
        <f>IF(t_instalado[[#This Row],[FLUXO]]&lt;&gt;"",ROUND(t_instalado[[#This Row],[FLUXO]]/t_instalado[[#This Row],[Luminárias]],0),"")</f>
        <v>7700</v>
      </c>
      <c r="Z520" s="1">
        <f>IF(t_instalado[[#This Row],[Luminárias]]&lt;&gt;"",ROUND(t_instalado[[#This Row],[lm_médio]]/t_instalado[[#This Row],[W_médio]],2),"")</f>
        <v>91.67</v>
      </c>
    </row>
    <row r="521" spans="1:26" x14ac:dyDescent="0.25">
      <c r="A521" s="10">
        <v>184</v>
      </c>
      <c r="B521" s="8" t="str">
        <f>IFERROR(INDEX(t_sitio[Trecho], MATCH(t_instalado[[#This Row],[cód.]], t_sitio[cód], 0)), "")</f>
        <v>RUA NILO SAMPAIO</v>
      </c>
      <c r="C521" s="40" t="s">
        <v>3</v>
      </c>
      <c r="D521" s="117">
        <v>2</v>
      </c>
      <c r="E521" s="117">
        <v>70</v>
      </c>
      <c r="F521" s="40"/>
      <c r="G521" s="117"/>
      <c r="H521" s="112"/>
      <c r="I521" s="40"/>
      <c r="J521" s="117"/>
      <c r="K521" s="41"/>
      <c r="L521" s="5"/>
      <c r="M521" s="9">
        <f>t_instalado[[#This Row],[Q.1]]+t_instalado[[#This Row],[Q.2]]+t_instalado[[#This Row],[Q.3]]</f>
        <v>2</v>
      </c>
      <c r="N521" s="9">
        <f>t_instalado[[#This Row],[Q.1]]+t_instalado[[#This Row],[Q.2]]+t_instalado[[#This Row],[Q.3]]</f>
        <v>2</v>
      </c>
      <c r="O521" s="1">
        <f>IF(t_instalado[[#This Row],[Q.1]]&lt;&gt;"",SUMIFS(t_reator[p],t_reator[tipo],t_instalado[[#This Row],[T.1]],t_reator[w],t_instalado[[#This Row],[P.1(W)]]),"")</f>
        <v>14</v>
      </c>
      <c r="P521" s="1" t="str">
        <f>IF(t_instalado[[#This Row],[Q.2]]&lt;&gt;"",SUMIFS(t_reator[p],t_reator[tipo],t_instalado[[#This Row],[T.2]],t_reator[w],t_instalado[[#This Row],[P.2(W)]]),"")</f>
        <v/>
      </c>
      <c r="Q521" s="1" t="str">
        <f>IF(t_instalado[[#This Row],[Q.3]]&lt;&gt;"",SUMIFS(t_reator[p],t_reator[tipo],t_instalado[[#This Row],[T.3]],t_reator[w],t_instalado[[#This Row],[P.3(W)]]),"")</f>
        <v/>
      </c>
      <c r="R521" s="1">
        <f>IF(t_instalado[[#This Row],[Q.1]]&lt;&gt;"",IFERROR(IFERROR(D521*(E521+O521)+G521*(H521+P521)+J521*(K521+Q521),D521*(E521+O521)+G521*(H521+P521)),D521*(E521+O521)),"")</f>
        <v>168</v>
      </c>
      <c r="S521" s="1">
        <f>IF(t_instalado[[#This Row],[Consumo_W]]&lt;&gt;"",ROUND(t_instalado[[#This Row],[Consumo_W]]/t_instalado[[#This Row],[Luminárias]],0),"")</f>
        <v>84</v>
      </c>
      <c r="T521" s="1">
        <f>IF(t_instalado[[#This Row],[Q.1]]&lt;&gt;"",SUMIFS(t_fluxo_lumin[fluxo],t_fluxo_lumin[tipo],t_instalado[[#This Row],[T.1]])*t_instalado[[#This Row],[P.1(W)]]*t_instalado[[#This Row],[Q.1]],"")</f>
        <v>15400</v>
      </c>
      <c r="U521" s="1" t="str">
        <f>IF(t_instalado[[#This Row],[Q.2]]&lt;&gt;"",SUMIFS(t_fluxo_lumin[fluxo],t_fluxo_lumin[tipo],t_instalado[[#This Row],[T.2]])*t_instalado[[#This Row],[Q.2]]*t_instalado[[#This Row],[P.2(W)]],"")</f>
        <v/>
      </c>
      <c r="V521" s="1" t="str">
        <f>IF(t_instalado[[#This Row],[Q.3]]&lt;&gt;"",SUMIFS(t_fluxo_lumin[fluxo],t_fluxo_lumin[tipo],t_instalado[[#This Row],[T.3]])*t_instalado[[#This Row],[Q.3]]*t_instalado[[#This Row],[P.3(W)]],"")</f>
        <v/>
      </c>
      <c r="W521" s="1">
        <f>IF(t_instalado[[#This Row],[Trecho]]&lt;&gt;"",SUM(t_instalado[[#This Row],[f.1]:[f.3]]),"")</f>
        <v>15400</v>
      </c>
      <c r="X521" s="19">
        <f>IF(t_instalado[[#This Row],[Trecho]]&lt;&gt;"",t_instalado[[#This Row],[Q.1]]+t_instalado[[#This Row],[Q.2]]+t_instalado[[#This Row],[Q.3]],"")</f>
        <v>2</v>
      </c>
      <c r="Y521" s="1">
        <f>IF(t_instalado[[#This Row],[FLUXO]]&lt;&gt;"",ROUND(t_instalado[[#This Row],[FLUXO]]/t_instalado[[#This Row],[Luminárias]],0),"")</f>
        <v>7700</v>
      </c>
      <c r="Z521" s="1">
        <f>IF(t_instalado[[#This Row],[Luminárias]]&lt;&gt;"",ROUND(t_instalado[[#This Row],[lm_médio]]/t_instalado[[#This Row],[W_médio]],2),"")</f>
        <v>91.67</v>
      </c>
    </row>
    <row r="522" spans="1:26" x14ac:dyDescent="0.25">
      <c r="A522" s="10">
        <v>185</v>
      </c>
      <c r="B522" s="8" t="str">
        <f>IFERROR(INDEX(t_sitio[Trecho], MATCH(t_instalado[[#This Row],[cód.]], t_sitio[cód], 0)), "")</f>
        <v>RUA NOE BORGES</v>
      </c>
      <c r="C522" s="40" t="s">
        <v>3</v>
      </c>
      <c r="D522" s="117">
        <v>7</v>
      </c>
      <c r="E522" s="117">
        <v>70</v>
      </c>
      <c r="F522" s="40"/>
      <c r="G522" s="117"/>
      <c r="H522" s="112"/>
      <c r="I522" s="40"/>
      <c r="J522" s="117"/>
      <c r="K522" s="41"/>
      <c r="L522" s="5"/>
      <c r="M522" s="9">
        <f>t_instalado[[#This Row],[Q.1]]+t_instalado[[#This Row],[Q.2]]+t_instalado[[#This Row],[Q.3]]</f>
        <v>7</v>
      </c>
      <c r="N522" s="9">
        <f>t_instalado[[#This Row],[Q.1]]+t_instalado[[#This Row],[Q.2]]+t_instalado[[#This Row],[Q.3]]</f>
        <v>7</v>
      </c>
      <c r="O522" s="1">
        <f>IF(t_instalado[[#This Row],[Q.1]]&lt;&gt;"",SUMIFS(t_reator[p],t_reator[tipo],t_instalado[[#This Row],[T.1]],t_reator[w],t_instalado[[#This Row],[P.1(W)]]),"")</f>
        <v>14</v>
      </c>
      <c r="P522" s="1" t="str">
        <f>IF(t_instalado[[#This Row],[Q.2]]&lt;&gt;"",SUMIFS(t_reator[p],t_reator[tipo],t_instalado[[#This Row],[T.2]],t_reator[w],t_instalado[[#This Row],[P.2(W)]]),"")</f>
        <v/>
      </c>
      <c r="Q522" s="1" t="str">
        <f>IF(t_instalado[[#This Row],[Q.3]]&lt;&gt;"",SUMIFS(t_reator[p],t_reator[tipo],t_instalado[[#This Row],[T.3]],t_reator[w],t_instalado[[#This Row],[P.3(W)]]),"")</f>
        <v/>
      </c>
      <c r="R522" s="1">
        <f>IF(t_instalado[[#This Row],[Q.1]]&lt;&gt;"",IFERROR(IFERROR(D522*(E522+O522)+G522*(H522+P522)+J522*(K522+Q522),D522*(E522+O522)+G522*(H522+P522)),D522*(E522+O522)),"")</f>
        <v>588</v>
      </c>
      <c r="S522" s="1">
        <f>IF(t_instalado[[#This Row],[Consumo_W]]&lt;&gt;"",ROUND(t_instalado[[#This Row],[Consumo_W]]/t_instalado[[#This Row],[Luminárias]],0),"")</f>
        <v>84</v>
      </c>
      <c r="T522" s="1">
        <f>IF(t_instalado[[#This Row],[Q.1]]&lt;&gt;"",SUMIFS(t_fluxo_lumin[fluxo],t_fluxo_lumin[tipo],t_instalado[[#This Row],[T.1]])*t_instalado[[#This Row],[P.1(W)]]*t_instalado[[#This Row],[Q.1]],"")</f>
        <v>53900</v>
      </c>
      <c r="U522" s="1" t="str">
        <f>IF(t_instalado[[#This Row],[Q.2]]&lt;&gt;"",SUMIFS(t_fluxo_lumin[fluxo],t_fluxo_lumin[tipo],t_instalado[[#This Row],[T.2]])*t_instalado[[#This Row],[Q.2]]*t_instalado[[#This Row],[P.2(W)]],"")</f>
        <v/>
      </c>
      <c r="V522" s="1" t="str">
        <f>IF(t_instalado[[#This Row],[Q.3]]&lt;&gt;"",SUMIFS(t_fluxo_lumin[fluxo],t_fluxo_lumin[tipo],t_instalado[[#This Row],[T.3]])*t_instalado[[#This Row],[Q.3]]*t_instalado[[#This Row],[P.3(W)]],"")</f>
        <v/>
      </c>
      <c r="W522" s="1">
        <f>IF(t_instalado[[#This Row],[Trecho]]&lt;&gt;"",SUM(t_instalado[[#This Row],[f.1]:[f.3]]),"")</f>
        <v>53900</v>
      </c>
      <c r="X522" s="19">
        <f>IF(t_instalado[[#This Row],[Trecho]]&lt;&gt;"",t_instalado[[#This Row],[Q.1]]+t_instalado[[#This Row],[Q.2]]+t_instalado[[#This Row],[Q.3]],"")</f>
        <v>7</v>
      </c>
      <c r="Y522" s="1">
        <f>IF(t_instalado[[#This Row],[FLUXO]]&lt;&gt;"",ROUND(t_instalado[[#This Row],[FLUXO]]/t_instalado[[#This Row],[Luminárias]],0),"")</f>
        <v>7700</v>
      </c>
      <c r="Z522" s="1">
        <f>IF(t_instalado[[#This Row],[Luminárias]]&lt;&gt;"",ROUND(t_instalado[[#This Row],[lm_médio]]/t_instalado[[#This Row],[W_médio]],2),"")</f>
        <v>91.67</v>
      </c>
    </row>
    <row r="523" spans="1:26" x14ac:dyDescent="0.25">
      <c r="A523" s="10">
        <v>186</v>
      </c>
      <c r="B523" s="8" t="str">
        <f>IFERROR(INDEX(t_sitio[Trecho], MATCH(t_instalado[[#This Row],[cód.]], t_sitio[cód], 0)), "")</f>
        <v>RUA NOE DA COSTA TORRES</v>
      </c>
      <c r="C523" s="40" t="s">
        <v>3</v>
      </c>
      <c r="D523" s="117">
        <v>11</v>
      </c>
      <c r="E523" s="117">
        <v>70</v>
      </c>
      <c r="F523" s="40"/>
      <c r="G523" s="117"/>
      <c r="H523" s="112"/>
      <c r="I523" s="40"/>
      <c r="J523" s="117"/>
      <c r="K523" s="41"/>
      <c r="L523" s="5"/>
      <c r="M523" s="9">
        <f>t_instalado[[#This Row],[Q.1]]+t_instalado[[#This Row],[Q.2]]+t_instalado[[#This Row],[Q.3]]</f>
        <v>11</v>
      </c>
      <c r="N523" s="9">
        <f>t_instalado[[#This Row],[Q.1]]+t_instalado[[#This Row],[Q.2]]+t_instalado[[#This Row],[Q.3]]</f>
        <v>11</v>
      </c>
      <c r="O523" s="1">
        <f>IF(t_instalado[[#This Row],[Q.1]]&lt;&gt;"",SUMIFS(t_reator[p],t_reator[tipo],t_instalado[[#This Row],[T.1]],t_reator[w],t_instalado[[#This Row],[P.1(W)]]),"")</f>
        <v>14</v>
      </c>
      <c r="P523" s="1" t="str">
        <f>IF(t_instalado[[#This Row],[Q.2]]&lt;&gt;"",SUMIFS(t_reator[p],t_reator[tipo],t_instalado[[#This Row],[T.2]],t_reator[w],t_instalado[[#This Row],[P.2(W)]]),"")</f>
        <v/>
      </c>
      <c r="Q523" s="1" t="str">
        <f>IF(t_instalado[[#This Row],[Q.3]]&lt;&gt;"",SUMIFS(t_reator[p],t_reator[tipo],t_instalado[[#This Row],[T.3]],t_reator[w],t_instalado[[#This Row],[P.3(W)]]),"")</f>
        <v/>
      </c>
      <c r="R523" s="1">
        <f>IF(t_instalado[[#This Row],[Q.1]]&lt;&gt;"",IFERROR(IFERROR(D523*(E523+O523)+G523*(H523+P523)+J523*(K523+Q523),D523*(E523+O523)+G523*(H523+P523)),D523*(E523+O523)),"")</f>
        <v>924</v>
      </c>
      <c r="S523" s="1">
        <f>IF(t_instalado[[#This Row],[Consumo_W]]&lt;&gt;"",ROUND(t_instalado[[#This Row],[Consumo_W]]/t_instalado[[#This Row],[Luminárias]],0),"")</f>
        <v>84</v>
      </c>
      <c r="T523" s="1">
        <f>IF(t_instalado[[#This Row],[Q.1]]&lt;&gt;"",SUMIFS(t_fluxo_lumin[fluxo],t_fluxo_lumin[tipo],t_instalado[[#This Row],[T.1]])*t_instalado[[#This Row],[P.1(W)]]*t_instalado[[#This Row],[Q.1]],"")</f>
        <v>84700</v>
      </c>
      <c r="U523" s="1" t="str">
        <f>IF(t_instalado[[#This Row],[Q.2]]&lt;&gt;"",SUMIFS(t_fluxo_lumin[fluxo],t_fluxo_lumin[tipo],t_instalado[[#This Row],[T.2]])*t_instalado[[#This Row],[Q.2]]*t_instalado[[#This Row],[P.2(W)]],"")</f>
        <v/>
      </c>
      <c r="V523" s="1" t="str">
        <f>IF(t_instalado[[#This Row],[Q.3]]&lt;&gt;"",SUMIFS(t_fluxo_lumin[fluxo],t_fluxo_lumin[tipo],t_instalado[[#This Row],[T.3]])*t_instalado[[#This Row],[Q.3]]*t_instalado[[#This Row],[P.3(W)]],"")</f>
        <v/>
      </c>
      <c r="W523" s="1">
        <f>IF(t_instalado[[#This Row],[Trecho]]&lt;&gt;"",SUM(t_instalado[[#This Row],[f.1]:[f.3]]),"")</f>
        <v>84700</v>
      </c>
      <c r="X523" s="19">
        <f>IF(t_instalado[[#This Row],[Trecho]]&lt;&gt;"",t_instalado[[#This Row],[Q.1]]+t_instalado[[#This Row],[Q.2]]+t_instalado[[#This Row],[Q.3]],"")</f>
        <v>11</v>
      </c>
      <c r="Y523" s="1">
        <f>IF(t_instalado[[#This Row],[FLUXO]]&lt;&gt;"",ROUND(t_instalado[[#This Row],[FLUXO]]/t_instalado[[#This Row],[Luminárias]],0),"")</f>
        <v>7700</v>
      </c>
      <c r="Z523" s="1">
        <f>IF(t_instalado[[#This Row],[Luminárias]]&lt;&gt;"",ROUND(t_instalado[[#This Row],[lm_médio]]/t_instalado[[#This Row],[W_médio]],2),"")</f>
        <v>91.67</v>
      </c>
    </row>
    <row r="524" spans="1:26" x14ac:dyDescent="0.25">
      <c r="A524" s="10">
        <v>187</v>
      </c>
      <c r="B524" s="8" t="str">
        <f>IFERROR(INDEX(t_sitio[Trecho], MATCH(t_instalado[[#This Row],[cód.]], t_sitio[cód], 0)), "")</f>
        <v>RUA NOSSA SRA APARECIDA</v>
      </c>
      <c r="C524" s="40" t="s">
        <v>3</v>
      </c>
      <c r="D524" s="117">
        <v>4</v>
      </c>
      <c r="E524" s="117">
        <v>70</v>
      </c>
      <c r="F524" s="40"/>
      <c r="G524" s="117"/>
      <c r="H524" s="112"/>
      <c r="I524" s="40"/>
      <c r="J524" s="117"/>
      <c r="K524" s="41"/>
      <c r="L524" s="5"/>
      <c r="M524" s="9">
        <f>t_instalado[[#This Row],[Q.1]]+t_instalado[[#This Row],[Q.2]]+t_instalado[[#This Row],[Q.3]]</f>
        <v>4</v>
      </c>
      <c r="N524" s="9">
        <f>t_instalado[[#This Row],[Q.1]]+t_instalado[[#This Row],[Q.2]]+t_instalado[[#This Row],[Q.3]]</f>
        <v>4</v>
      </c>
      <c r="O524" s="1">
        <f>IF(t_instalado[[#This Row],[Q.1]]&lt;&gt;"",SUMIFS(t_reator[p],t_reator[tipo],t_instalado[[#This Row],[T.1]],t_reator[w],t_instalado[[#This Row],[P.1(W)]]),"")</f>
        <v>14</v>
      </c>
      <c r="P524" s="1" t="str">
        <f>IF(t_instalado[[#This Row],[Q.2]]&lt;&gt;"",SUMIFS(t_reator[p],t_reator[tipo],t_instalado[[#This Row],[T.2]],t_reator[w],t_instalado[[#This Row],[P.2(W)]]),"")</f>
        <v/>
      </c>
      <c r="Q524" s="1" t="str">
        <f>IF(t_instalado[[#This Row],[Q.3]]&lt;&gt;"",SUMIFS(t_reator[p],t_reator[tipo],t_instalado[[#This Row],[T.3]],t_reator[w],t_instalado[[#This Row],[P.3(W)]]),"")</f>
        <v/>
      </c>
      <c r="R524" s="1">
        <f>IF(t_instalado[[#This Row],[Q.1]]&lt;&gt;"",IFERROR(IFERROR(D524*(E524+O524)+G524*(H524+P524)+J524*(K524+Q524),D524*(E524+O524)+G524*(H524+P524)),D524*(E524+O524)),"")</f>
        <v>336</v>
      </c>
      <c r="S524" s="1">
        <f>IF(t_instalado[[#This Row],[Consumo_W]]&lt;&gt;"",ROUND(t_instalado[[#This Row],[Consumo_W]]/t_instalado[[#This Row],[Luminárias]],0),"")</f>
        <v>84</v>
      </c>
      <c r="T524" s="1">
        <f>IF(t_instalado[[#This Row],[Q.1]]&lt;&gt;"",SUMIFS(t_fluxo_lumin[fluxo],t_fluxo_lumin[tipo],t_instalado[[#This Row],[T.1]])*t_instalado[[#This Row],[P.1(W)]]*t_instalado[[#This Row],[Q.1]],"")</f>
        <v>30800</v>
      </c>
      <c r="U524" s="1" t="str">
        <f>IF(t_instalado[[#This Row],[Q.2]]&lt;&gt;"",SUMIFS(t_fluxo_lumin[fluxo],t_fluxo_lumin[tipo],t_instalado[[#This Row],[T.2]])*t_instalado[[#This Row],[Q.2]]*t_instalado[[#This Row],[P.2(W)]],"")</f>
        <v/>
      </c>
      <c r="V524" s="1" t="str">
        <f>IF(t_instalado[[#This Row],[Q.3]]&lt;&gt;"",SUMIFS(t_fluxo_lumin[fluxo],t_fluxo_lumin[tipo],t_instalado[[#This Row],[T.3]])*t_instalado[[#This Row],[Q.3]]*t_instalado[[#This Row],[P.3(W)]],"")</f>
        <v/>
      </c>
      <c r="W524" s="1">
        <f>IF(t_instalado[[#This Row],[Trecho]]&lt;&gt;"",SUM(t_instalado[[#This Row],[f.1]:[f.3]]),"")</f>
        <v>30800</v>
      </c>
      <c r="X524" s="19">
        <f>IF(t_instalado[[#This Row],[Trecho]]&lt;&gt;"",t_instalado[[#This Row],[Q.1]]+t_instalado[[#This Row],[Q.2]]+t_instalado[[#This Row],[Q.3]],"")</f>
        <v>4</v>
      </c>
      <c r="Y524" s="1">
        <f>IF(t_instalado[[#This Row],[FLUXO]]&lt;&gt;"",ROUND(t_instalado[[#This Row],[FLUXO]]/t_instalado[[#This Row],[Luminárias]],0),"")</f>
        <v>7700</v>
      </c>
      <c r="Z524" s="1">
        <f>IF(t_instalado[[#This Row],[Luminárias]]&lt;&gt;"",ROUND(t_instalado[[#This Row],[lm_médio]]/t_instalado[[#This Row],[W_médio]],2),"")</f>
        <v>91.67</v>
      </c>
    </row>
    <row r="525" spans="1:26" x14ac:dyDescent="0.25">
      <c r="A525" s="10">
        <v>188</v>
      </c>
      <c r="B525" s="8" t="str">
        <f>IFERROR(INDEX(t_sitio[Trecho], MATCH(t_instalado[[#This Row],[cód.]], t_sitio[cód], 0)), "")</f>
        <v>RUA OLAVO RIBEIRO DA SILVA</v>
      </c>
      <c r="C525" s="40" t="s">
        <v>3</v>
      </c>
      <c r="D525" s="117">
        <v>12</v>
      </c>
      <c r="E525" s="117">
        <v>70</v>
      </c>
      <c r="F525" s="40"/>
      <c r="G525" s="117"/>
      <c r="H525" s="112"/>
      <c r="I525" s="40"/>
      <c r="J525" s="117"/>
      <c r="K525" s="41"/>
      <c r="L525" s="5"/>
      <c r="M525" s="9">
        <f>t_instalado[[#This Row],[Q.1]]+t_instalado[[#This Row],[Q.2]]+t_instalado[[#This Row],[Q.3]]</f>
        <v>12</v>
      </c>
      <c r="N525" s="9">
        <f>t_instalado[[#This Row],[Q.1]]+t_instalado[[#This Row],[Q.2]]+t_instalado[[#This Row],[Q.3]]</f>
        <v>12</v>
      </c>
      <c r="O525" s="1">
        <f>IF(t_instalado[[#This Row],[Q.1]]&lt;&gt;"",SUMIFS(t_reator[p],t_reator[tipo],t_instalado[[#This Row],[T.1]],t_reator[w],t_instalado[[#This Row],[P.1(W)]]),"")</f>
        <v>14</v>
      </c>
      <c r="P525" s="1" t="str">
        <f>IF(t_instalado[[#This Row],[Q.2]]&lt;&gt;"",SUMIFS(t_reator[p],t_reator[tipo],t_instalado[[#This Row],[T.2]],t_reator[w],t_instalado[[#This Row],[P.2(W)]]),"")</f>
        <v/>
      </c>
      <c r="Q525" s="1" t="str">
        <f>IF(t_instalado[[#This Row],[Q.3]]&lt;&gt;"",SUMIFS(t_reator[p],t_reator[tipo],t_instalado[[#This Row],[T.3]],t_reator[w],t_instalado[[#This Row],[P.3(W)]]),"")</f>
        <v/>
      </c>
      <c r="R525" s="1">
        <f>IF(t_instalado[[#This Row],[Q.1]]&lt;&gt;"",IFERROR(IFERROR(D525*(E525+O525)+G525*(H525+P525)+J525*(K525+Q525),D525*(E525+O525)+G525*(H525+P525)),D525*(E525+O525)),"")</f>
        <v>1008</v>
      </c>
      <c r="S525" s="1">
        <f>IF(t_instalado[[#This Row],[Consumo_W]]&lt;&gt;"",ROUND(t_instalado[[#This Row],[Consumo_W]]/t_instalado[[#This Row],[Luminárias]],0),"")</f>
        <v>84</v>
      </c>
      <c r="T525" s="1">
        <f>IF(t_instalado[[#This Row],[Q.1]]&lt;&gt;"",SUMIFS(t_fluxo_lumin[fluxo],t_fluxo_lumin[tipo],t_instalado[[#This Row],[T.1]])*t_instalado[[#This Row],[P.1(W)]]*t_instalado[[#This Row],[Q.1]],"")</f>
        <v>92400</v>
      </c>
      <c r="U525" s="1" t="str">
        <f>IF(t_instalado[[#This Row],[Q.2]]&lt;&gt;"",SUMIFS(t_fluxo_lumin[fluxo],t_fluxo_lumin[tipo],t_instalado[[#This Row],[T.2]])*t_instalado[[#This Row],[Q.2]]*t_instalado[[#This Row],[P.2(W)]],"")</f>
        <v/>
      </c>
      <c r="V525" s="1" t="str">
        <f>IF(t_instalado[[#This Row],[Q.3]]&lt;&gt;"",SUMIFS(t_fluxo_lumin[fluxo],t_fluxo_lumin[tipo],t_instalado[[#This Row],[T.3]])*t_instalado[[#This Row],[Q.3]]*t_instalado[[#This Row],[P.3(W)]],"")</f>
        <v/>
      </c>
      <c r="W525" s="1">
        <f>IF(t_instalado[[#This Row],[Trecho]]&lt;&gt;"",SUM(t_instalado[[#This Row],[f.1]:[f.3]]),"")</f>
        <v>92400</v>
      </c>
      <c r="X525" s="19">
        <f>IF(t_instalado[[#This Row],[Trecho]]&lt;&gt;"",t_instalado[[#This Row],[Q.1]]+t_instalado[[#This Row],[Q.2]]+t_instalado[[#This Row],[Q.3]],"")</f>
        <v>12</v>
      </c>
      <c r="Y525" s="1">
        <f>IF(t_instalado[[#This Row],[FLUXO]]&lt;&gt;"",ROUND(t_instalado[[#This Row],[FLUXO]]/t_instalado[[#This Row],[Luminárias]],0),"")</f>
        <v>7700</v>
      </c>
      <c r="Z525" s="1">
        <f>IF(t_instalado[[#This Row],[Luminárias]]&lt;&gt;"",ROUND(t_instalado[[#This Row],[lm_médio]]/t_instalado[[#This Row],[W_médio]],2),"")</f>
        <v>91.67</v>
      </c>
    </row>
    <row r="526" spans="1:26" x14ac:dyDescent="0.25">
      <c r="A526" s="10">
        <v>189</v>
      </c>
      <c r="B526" s="8" t="str">
        <f>IFERROR(INDEX(t_sitio[Trecho], MATCH(t_instalado[[#This Row],[cód.]], t_sitio[cód], 0)), "")</f>
        <v>RUA ONOFRE GOULART DE OLIVEIRA</v>
      </c>
      <c r="C526" s="40" t="s">
        <v>3</v>
      </c>
      <c r="D526" s="117">
        <v>15</v>
      </c>
      <c r="E526" s="117">
        <v>70</v>
      </c>
      <c r="F526" s="40"/>
      <c r="G526" s="117"/>
      <c r="H526" s="112"/>
      <c r="I526" s="40"/>
      <c r="J526" s="117"/>
      <c r="K526" s="41"/>
      <c r="L526" s="5"/>
      <c r="M526" s="9">
        <f>t_instalado[[#This Row],[Q.1]]+t_instalado[[#This Row],[Q.2]]+t_instalado[[#This Row],[Q.3]]</f>
        <v>15</v>
      </c>
      <c r="N526" s="9">
        <f>t_instalado[[#This Row],[Q.1]]+t_instalado[[#This Row],[Q.2]]+t_instalado[[#This Row],[Q.3]]</f>
        <v>15</v>
      </c>
      <c r="O526" s="1">
        <f>IF(t_instalado[[#This Row],[Q.1]]&lt;&gt;"",SUMIFS(t_reator[p],t_reator[tipo],t_instalado[[#This Row],[T.1]],t_reator[w],t_instalado[[#This Row],[P.1(W)]]),"")</f>
        <v>14</v>
      </c>
      <c r="P526" s="1" t="str">
        <f>IF(t_instalado[[#This Row],[Q.2]]&lt;&gt;"",SUMIFS(t_reator[p],t_reator[tipo],t_instalado[[#This Row],[T.2]],t_reator[w],t_instalado[[#This Row],[P.2(W)]]),"")</f>
        <v/>
      </c>
      <c r="Q526" s="1" t="str">
        <f>IF(t_instalado[[#This Row],[Q.3]]&lt;&gt;"",SUMIFS(t_reator[p],t_reator[tipo],t_instalado[[#This Row],[T.3]],t_reator[w],t_instalado[[#This Row],[P.3(W)]]),"")</f>
        <v/>
      </c>
      <c r="R526" s="1">
        <f>IF(t_instalado[[#This Row],[Q.1]]&lt;&gt;"",IFERROR(IFERROR(D526*(E526+O526)+G526*(H526+P526)+J526*(K526+Q526),D526*(E526+O526)+G526*(H526+P526)),D526*(E526+O526)),"")</f>
        <v>1260</v>
      </c>
      <c r="S526" s="1">
        <f>IF(t_instalado[[#This Row],[Consumo_W]]&lt;&gt;"",ROUND(t_instalado[[#This Row],[Consumo_W]]/t_instalado[[#This Row],[Luminárias]],0),"")</f>
        <v>84</v>
      </c>
      <c r="T526" s="1">
        <f>IF(t_instalado[[#This Row],[Q.1]]&lt;&gt;"",SUMIFS(t_fluxo_lumin[fluxo],t_fluxo_lumin[tipo],t_instalado[[#This Row],[T.1]])*t_instalado[[#This Row],[P.1(W)]]*t_instalado[[#This Row],[Q.1]],"")</f>
        <v>115500</v>
      </c>
      <c r="U526" s="1" t="str">
        <f>IF(t_instalado[[#This Row],[Q.2]]&lt;&gt;"",SUMIFS(t_fluxo_lumin[fluxo],t_fluxo_lumin[tipo],t_instalado[[#This Row],[T.2]])*t_instalado[[#This Row],[Q.2]]*t_instalado[[#This Row],[P.2(W)]],"")</f>
        <v/>
      </c>
      <c r="V526" s="1" t="str">
        <f>IF(t_instalado[[#This Row],[Q.3]]&lt;&gt;"",SUMIFS(t_fluxo_lumin[fluxo],t_fluxo_lumin[tipo],t_instalado[[#This Row],[T.3]])*t_instalado[[#This Row],[Q.3]]*t_instalado[[#This Row],[P.3(W)]],"")</f>
        <v/>
      </c>
      <c r="W526" s="1">
        <f>IF(t_instalado[[#This Row],[Trecho]]&lt;&gt;"",SUM(t_instalado[[#This Row],[f.1]:[f.3]]),"")</f>
        <v>115500</v>
      </c>
      <c r="X526" s="19">
        <f>IF(t_instalado[[#This Row],[Trecho]]&lt;&gt;"",t_instalado[[#This Row],[Q.1]]+t_instalado[[#This Row],[Q.2]]+t_instalado[[#This Row],[Q.3]],"")</f>
        <v>15</v>
      </c>
      <c r="Y526" s="1">
        <f>IF(t_instalado[[#This Row],[FLUXO]]&lt;&gt;"",ROUND(t_instalado[[#This Row],[FLUXO]]/t_instalado[[#This Row],[Luminárias]],0),"")</f>
        <v>7700</v>
      </c>
      <c r="Z526" s="1">
        <f>IF(t_instalado[[#This Row],[Luminárias]]&lt;&gt;"",ROUND(t_instalado[[#This Row],[lm_médio]]/t_instalado[[#This Row],[W_médio]],2),"")</f>
        <v>91.67</v>
      </c>
    </row>
    <row r="527" spans="1:26" x14ac:dyDescent="0.25">
      <c r="A527" s="10">
        <v>190</v>
      </c>
      <c r="B527" s="8" t="str">
        <f>IFERROR(INDEX(t_sitio[Trecho], MATCH(t_instalado[[#This Row],[cód.]], t_sitio[cód], 0)), "")</f>
        <v>RUA ORLEY BARBOSA RIBAS</v>
      </c>
      <c r="C527" s="40" t="s">
        <v>3</v>
      </c>
      <c r="D527" s="117">
        <v>13</v>
      </c>
      <c r="E527" s="117">
        <v>70</v>
      </c>
      <c r="F527" s="40"/>
      <c r="G527" s="117"/>
      <c r="H527" s="112"/>
      <c r="I527" s="40"/>
      <c r="J527" s="117"/>
      <c r="K527" s="41"/>
      <c r="L527" s="5"/>
      <c r="M527" s="9">
        <f>t_instalado[[#This Row],[Q.1]]+t_instalado[[#This Row],[Q.2]]+t_instalado[[#This Row],[Q.3]]</f>
        <v>13</v>
      </c>
      <c r="N527" s="9">
        <f>t_instalado[[#This Row],[Q.1]]+t_instalado[[#This Row],[Q.2]]+t_instalado[[#This Row],[Q.3]]</f>
        <v>13</v>
      </c>
      <c r="O527" s="1">
        <f>IF(t_instalado[[#This Row],[Q.1]]&lt;&gt;"",SUMIFS(t_reator[p],t_reator[tipo],t_instalado[[#This Row],[T.1]],t_reator[w],t_instalado[[#This Row],[P.1(W)]]),"")</f>
        <v>14</v>
      </c>
      <c r="P527" s="1" t="str">
        <f>IF(t_instalado[[#This Row],[Q.2]]&lt;&gt;"",SUMIFS(t_reator[p],t_reator[tipo],t_instalado[[#This Row],[T.2]],t_reator[w],t_instalado[[#This Row],[P.2(W)]]),"")</f>
        <v/>
      </c>
      <c r="Q527" s="1" t="str">
        <f>IF(t_instalado[[#This Row],[Q.3]]&lt;&gt;"",SUMIFS(t_reator[p],t_reator[tipo],t_instalado[[#This Row],[T.3]],t_reator[w],t_instalado[[#This Row],[P.3(W)]]),"")</f>
        <v/>
      </c>
      <c r="R527" s="1">
        <f>IF(t_instalado[[#This Row],[Q.1]]&lt;&gt;"",IFERROR(IFERROR(D527*(E527+O527)+G527*(H527+P527)+J527*(K527+Q527),D527*(E527+O527)+G527*(H527+P527)),D527*(E527+O527)),"")</f>
        <v>1092</v>
      </c>
      <c r="S527" s="1">
        <f>IF(t_instalado[[#This Row],[Consumo_W]]&lt;&gt;"",ROUND(t_instalado[[#This Row],[Consumo_W]]/t_instalado[[#This Row],[Luminárias]],0),"")</f>
        <v>84</v>
      </c>
      <c r="T527" s="1">
        <f>IF(t_instalado[[#This Row],[Q.1]]&lt;&gt;"",SUMIFS(t_fluxo_lumin[fluxo],t_fluxo_lumin[tipo],t_instalado[[#This Row],[T.1]])*t_instalado[[#This Row],[P.1(W)]]*t_instalado[[#This Row],[Q.1]],"")</f>
        <v>100100</v>
      </c>
      <c r="U527" s="1" t="str">
        <f>IF(t_instalado[[#This Row],[Q.2]]&lt;&gt;"",SUMIFS(t_fluxo_lumin[fluxo],t_fluxo_lumin[tipo],t_instalado[[#This Row],[T.2]])*t_instalado[[#This Row],[Q.2]]*t_instalado[[#This Row],[P.2(W)]],"")</f>
        <v/>
      </c>
      <c r="V527" s="1" t="str">
        <f>IF(t_instalado[[#This Row],[Q.3]]&lt;&gt;"",SUMIFS(t_fluxo_lumin[fluxo],t_fluxo_lumin[tipo],t_instalado[[#This Row],[T.3]])*t_instalado[[#This Row],[Q.3]]*t_instalado[[#This Row],[P.3(W)]],"")</f>
        <v/>
      </c>
      <c r="W527" s="1">
        <f>IF(t_instalado[[#This Row],[Trecho]]&lt;&gt;"",SUM(t_instalado[[#This Row],[f.1]:[f.3]]),"")</f>
        <v>100100</v>
      </c>
      <c r="X527" s="19">
        <f>IF(t_instalado[[#This Row],[Trecho]]&lt;&gt;"",t_instalado[[#This Row],[Q.1]]+t_instalado[[#This Row],[Q.2]]+t_instalado[[#This Row],[Q.3]],"")</f>
        <v>13</v>
      </c>
      <c r="Y527" s="1">
        <f>IF(t_instalado[[#This Row],[FLUXO]]&lt;&gt;"",ROUND(t_instalado[[#This Row],[FLUXO]]/t_instalado[[#This Row],[Luminárias]],0),"")</f>
        <v>7700</v>
      </c>
      <c r="Z527" s="1">
        <f>IF(t_instalado[[#This Row],[Luminárias]]&lt;&gt;"",ROUND(t_instalado[[#This Row],[lm_médio]]/t_instalado[[#This Row],[W_médio]],2),"")</f>
        <v>91.67</v>
      </c>
    </row>
    <row r="528" spans="1:26" x14ac:dyDescent="0.25">
      <c r="A528" s="10">
        <v>191</v>
      </c>
      <c r="B528" s="8" t="str">
        <f>IFERROR(INDEX(t_sitio[Trecho], MATCH(t_instalado[[#This Row],[cód.]], t_sitio[cód], 0)), "")</f>
        <v>RUA OSORIO FERREIRA DE MELO</v>
      </c>
      <c r="C528" s="40" t="s">
        <v>3</v>
      </c>
      <c r="D528" s="117">
        <v>7</v>
      </c>
      <c r="E528" s="117">
        <v>70</v>
      </c>
      <c r="F528" s="40" t="s">
        <v>3</v>
      </c>
      <c r="G528" s="117">
        <v>1</v>
      </c>
      <c r="H528" s="112">
        <v>250</v>
      </c>
      <c r="I528" s="40"/>
      <c r="J528" s="117"/>
      <c r="K528" s="41"/>
      <c r="L528" s="5"/>
      <c r="M528" s="9">
        <f>t_instalado[[#This Row],[Q.1]]+t_instalado[[#This Row],[Q.2]]+t_instalado[[#This Row],[Q.3]]</f>
        <v>8</v>
      </c>
      <c r="N528" s="9">
        <f>t_instalado[[#This Row],[Q.1]]+t_instalado[[#This Row],[Q.2]]+t_instalado[[#This Row],[Q.3]]</f>
        <v>8</v>
      </c>
      <c r="O528" s="1">
        <f>IF(t_instalado[[#This Row],[Q.1]]&lt;&gt;"",SUMIFS(t_reator[p],t_reator[tipo],t_instalado[[#This Row],[T.1]],t_reator[w],t_instalado[[#This Row],[P.1(W)]]),"")</f>
        <v>14</v>
      </c>
      <c r="P528" s="1">
        <f>IF(t_instalado[[#This Row],[Q.2]]&lt;&gt;"",SUMIFS(t_reator[p],t_reator[tipo],t_instalado[[#This Row],[T.2]],t_reator[w],t_instalado[[#This Row],[P.2(W)]]),"")</f>
        <v>30</v>
      </c>
      <c r="Q528" s="1" t="str">
        <f>IF(t_instalado[[#This Row],[Q.3]]&lt;&gt;"",SUMIFS(t_reator[p],t_reator[tipo],t_instalado[[#This Row],[T.3]],t_reator[w],t_instalado[[#This Row],[P.3(W)]]),"")</f>
        <v/>
      </c>
      <c r="R528" s="1">
        <f>IF(t_instalado[[#This Row],[Q.1]]&lt;&gt;"",IFERROR(IFERROR(D528*(E528+O528)+G528*(H528+P528)+J528*(K528+Q528),D528*(E528+O528)+G528*(H528+P528)),D528*(E528+O528)),"")</f>
        <v>868</v>
      </c>
      <c r="S528" s="1">
        <f>IF(t_instalado[[#This Row],[Consumo_W]]&lt;&gt;"",ROUND(t_instalado[[#This Row],[Consumo_W]]/t_instalado[[#This Row],[Luminárias]],0),"")</f>
        <v>109</v>
      </c>
      <c r="T528" s="1">
        <f>IF(t_instalado[[#This Row],[Q.1]]&lt;&gt;"",SUMIFS(t_fluxo_lumin[fluxo],t_fluxo_lumin[tipo],t_instalado[[#This Row],[T.1]])*t_instalado[[#This Row],[P.1(W)]]*t_instalado[[#This Row],[Q.1]],"")</f>
        <v>53900</v>
      </c>
      <c r="U528" s="1">
        <f>IF(t_instalado[[#This Row],[Q.2]]&lt;&gt;"",SUMIFS(t_fluxo_lumin[fluxo],t_fluxo_lumin[tipo],t_instalado[[#This Row],[T.2]])*t_instalado[[#This Row],[Q.2]]*t_instalado[[#This Row],[P.2(W)]],"")</f>
        <v>27500</v>
      </c>
      <c r="V528" s="1" t="str">
        <f>IF(t_instalado[[#This Row],[Q.3]]&lt;&gt;"",SUMIFS(t_fluxo_lumin[fluxo],t_fluxo_lumin[tipo],t_instalado[[#This Row],[T.3]])*t_instalado[[#This Row],[Q.3]]*t_instalado[[#This Row],[P.3(W)]],"")</f>
        <v/>
      </c>
      <c r="W528" s="1">
        <f>IF(t_instalado[[#This Row],[Trecho]]&lt;&gt;"",SUM(t_instalado[[#This Row],[f.1]:[f.3]]),"")</f>
        <v>81400</v>
      </c>
      <c r="X528" s="19">
        <f>IF(t_instalado[[#This Row],[Trecho]]&lt;&gt;"",t_instalado[[#This Row],[Q.1]]+t_instalado[[#This Row],[Q.2]]+t_instalado[[#This Row],[Q.3]],"")</f>
        <v>8</v>
      </c>
      <c r="Y528" s="1">
        <f>IF(t_instalado[[#This Row],[FLUXO]]&lt;&gt;"",ROUND(t_instalado[[#This Row],[FLUXO]]/t_instalado[[#This Row],[Luminárias]],0),"")</f>
        <v>10175</v>
      </c>
      <c r="Z528" s="1">
        <f>IF(t_instalado[[#This Row],[Luminárias]]&lt;&gt;"",ROUND(t_instalado[[#This Row],[lm_médio]]/t_instalado[[#This Row],[W_médio]],2),"")</f>
        <v>93.35</v>
      </c>
    </row>
    <row r="529" spans="1:26" x14ac:dyDescent="0.25">
      <c r="A529" s="10">
        <v>192</v>
      </c>
      <c r="B529" s="8" t="str">
        <f>IFERROR(INDEX(t_sitio[Trecho], MATCH(t_instalado[[#This Row],[cód.]], t_sitio[cód], 0)), "")</f>
        <v>RUA OTARICO BUENO</v>
      </c>
      <c r="C529" s="40" t="s">
        <v>3</v>
      </c>
      <c r="D529" s="117">
        <v>8</v>
      </c>
      <c r="E529" s="117">
        <v>70</v>
      </c>
      <c r="F529" s="40"/>
      <c r="G529" s="117"/>
      <c r="H529" s="112"/>
      <c r="I529" s="40"/>
      <c r="J529" s="117"/>
      <c r="K529" s="41"/>
      <c r="L529" s="5"/>
      <c r="M529" s="9">
        <f>t_instalado[[#This Row],[Q.1]]+t_instalado[[#This Row],[Q.2]]+t_instalado[[#This Row],[Q.3]]</f>
        <v>8</v>
      </c>
      <c r="N529" s="9">
        <f>t_instalado[[#This Row],[Q.1]]+t_instalado[[#This Row],[Q.2]]+t_instalado[[#This Row],[Q.3]]</f>
        <v>8</v>
      </c>
      <c r="O529" s="1">
        <f>IF(t_instalado[[#This Row],[Q.1]]&lt;&gt;"",SUMIFS(t_reator[p],t_reator[tipo],t_instalado[[#This Row],[T.1]],t_reator[w],t_instalado[[#This Row],[P.1(W)]]),"")</f>
        <v>14</v>
      </c>
      <c r="P529" s="1" t="str">
        <f>IF(t_instalado[[#This Row],[Q.2]]&lt;&gt;"",SUMIFS(t_reator[p],t_reator[tipo],t_instalado[[#This Row],[T.2]],t_reator[w],t_instalado[[#This Row],[P.2(W)]]),"")</f>
        <v/>
      </c>
      <c r="Q529" s="1" t="str">
        <f>IF(t_instalado[[#This Row],[Q.3]]&lt;&gt;"",SUMIFS(t_reator[p],t_reator[tipo],t_instalado[[#This Row],[T.3]],t_reator[w],t_instalado[[#This Row],[P.3(W)]]),"")</f>
        <v/>
      </c>
      <c r="R529" s="1">
        <f>IF(t_instalado[[#This Row],[Q.1]]&lt;&gt;"",IFERROR(IFERROR(D529*(E529+O529)+G529*(H529+P529)+J529*(K529+Q529),D529*(E529+O529)+G529*(H529+P529)),D529*(E529+O529)),"")</f>
        <v>672</v>
      </c>
      <c r="S529" s="1">
        <f>IF(t_instalado[[#This Row],[Consumo_W]]&lt;&gt;"",ROUND(t_instalado[[#This Row],[Consumo_W]]/t_instalado[[#This Row],[Luminárias]],0),"")</f>
        <v>84</v>
      </c>
      <c r="T529" s="1">
        <f>IF(t_instalado[[#This Row],[Q.1]]&lt;&gt;"",SUMIFS(t_fluxo_lumin[fluxo],t_fluxo_lumin[tipo],t_instalado[[#This Row],[T.1]])*t_instalado[[#This Row],[P.1(W)]]*t_instalado[[#This Row],[Q.1]],"")</f>
        <v>61600</v>
      </c>
      <c r="U529" s="1" t="str">
        <f>IF(t_instalado[[#This Row],[Q.2]]&lt;&gt;"",SUMIFS(t_fluxo_lumin[fluxo],t_fluxo_lumin[tipo],t_instalado[[#This Row],[T.2]])*t_instalado[[#This Row],[Q.2]]*t_instalado[[#This Row],[P.2(W)]],"")</f>
        <v/>
      </c>
      <c r="V529" s="1" t="str">
        <f>IF(t_instalado[[#This Row],[Q.3]]&lt;&gt;"",SUMIFS(t_fluxo_lumin[fluxo],t_fluxo_lumin[tipo],t_instalado[[#This Row],[T.3]])*t_instalado[[#This Row],[Q.3]]*t_instalado[[#This Row],[P.3(W)]],"")</f>
        <v/>
      </c>
      <c r="W529" s="1">
        <f>IF(t_instalado[[#This Row],[Trecho]]&lt;&gt;"",SUM(t_instalado[[#This Row],[f.1]:[f.3]]),"")</f>
        <v>61600</v>
      </c>
      <c r="X529" s="19">
        <f>IF(t_instalado[[#This Row],[Trecho]]&lt;&gt;"",t_instalado[[#This Row],[Q.1]]+t_instalado[[#This Row],[Q.2]]+t_instalado[[#This Row],[Q.3]],"")</f>
        <v>8</v>
      </c>
      <c r="Y529" s="1">
        <f>IF(t_instalado[[#This Row],[FLUXO]]&lt;&gt;"",ROUND(t_instalado[[#This Row],[FLUXO]]/t_instalado[[#This Row],[Luminárias]],0),"")</f>
        <v>7700</v>
      </c>
      <c r="Z529" s="1">
        <f>IF(t_instalado[[#This Row],[Luminárias]]&lt;&gt;"",ROUND(t_instalado[[#This Row],[lm_médio]]/t_instalado[[#This Row],[W_médio]],2),"")</f>
        <v>91.67</v>
      </c>
    </row>
    <row r="530" spans="1:26" x14ac:dyDescent="0.25">
      <c r="A530" s="10">
        <v>193</v>
      </c>
      <c r="B530" s="8" t="str">
        <f>IFERROR(INDEX(t_sitio[Trecho], MATCH(t_instalado[[#This Row],[cód.]], t_sitio[cód], 0)), "")</f>
        <v>RUA OTAVIO MULLER</v>
      </c>
      <c r="C530" s="40" t="s">
        <v>3</v>
      </c>
      <c r="D530" s="117">
        <v>9</v>
      </c>
      <c r="E530" s="117">
        <v>70</v>
      </c>
      <c r="F530" s="40"/>
      <c r="G530" s="117"/>
      <c r="H530" s="112"/>
      <c r="I530" s="40"/>
      <c r="J530" s="117"/>
      <c r="K530" s="41"/>
      <c r="L530" s="5"/>
      <c r="M530" s="9">
        <f>t_instalado[[#This Row],[Q.1]]+t_instalado[[#This Row],[Q.2]]+t_instalado[[#This Row],[Q.3]]</f>
        <v>9</v>
      </c>
      <c r="N530" s="9">
        <f>t_instalado[[#This Row],[Q.1]]+t_instalado[[#This Row],[Q.2]]+t_instalado[[#This Row],[Q.3]]</f>
        <v>9</v>
      </c>
      <c r="O530" s="1">
        <f>IF(t_instalado[[#This Row],[Q.1]]&lt;&gt;"",SUMIFS(t_reator[p],t_reator[tipo],t_instalado[[#This Row],[T.1]],t_reator[w],t_instalado[[#This Row],[P.1(W)]]),"")</f>
        <v>14</v>
      </c>
      <c r="P530" s="1" t="str">
        <f>IF(t_instalado[[#This Row],[Q.2]]&lt;&gt;"",SUMIFS(t_reator[p],t_reator[tipo],t_instalado[[#This Row],[T.2]],t_reator[w],t_instalado[[#This Row],[P.2(W)]]),"")</f>
        <v/>
      </c>
      <c r="Q530" s="1" t="str">
        <f>IF(t_instalado[[#This Row],[Q.3]]&lt;&gt;"",SUMIFS(t_reator[p],t_reator[tipo],t_instalado[[#This Row],[T.3]],t_reator[w],t_instalado[[#This Row],[P.3(W)]]),"")</f>
        <v/>
      </c>
      <c r="R530" s="1">
        <f>IF(t_instalado[[#This Row],[Q.1]]&lt;&gt;"",IFERROR(IFERROR(D530*(E530+O530)+G530*(H530+P530)+J530*(K530+Q530),D530*(E530+O530)+G530*(H530+P530)),D530*(E530+O530)),"")</f>
        <v>756</v>
      </c>
      <c r="S530" s="1">
        <f>IF(t_instalado[[#This Row],[Consumo_W]]&lt;&gt;"",ROUND(t_instalado[[#This Row],[Consumo_W]]/t_instalado[[#This Row],[Luminárias]],0),"")</f>
        <v>84</v>
      </c>
      <c r="T530" s="1">
        <f>IF(t_instalado[[#This Row],[Q.1]]&lt;&gt;"",SUMIFS(t_fluxo_lumin[fluxo],t_fluxo_lumin[tipo],t_instalado[[#This Row],[T.1]])*t_instalado[[#This Row],[P.1(W)]]*t_instalado[[#This Row],[Q.1]],"")</f>
        <v>69300</v>
      </c>
      <c r="U530" s="1" t="str">
        <f>IF(t_instalado[[#This Row],[Q.2]]&lt;&gt;"",SUMIFS(t_fluxo_lumin[fluxo],t_fluxo_lumin[tipo],t_instalado[[#This Row],[T.2]])*t_instalado[[#This Row],[Q.2]]*t_instalado[[#This Row],[P.2(W)]],"")</f>
        <v/>
      </c>
      <c r="V530" s="1" t="str">
        <f>IF(t_instalado[[#This Row],[Q.3]]&lt;&gt;"",SUMIFS(t_fluxo_lumin[fluxo],t_fluxo_lumin[tipo],t_instalado[[#This Row],[T.3]])*t_instalado[[#This Row],[Q.3]]*t_instalado[[#This Row],[P.3(W)]],"")</f>
        <v/>
      </c>
      <c r="W530" s="1">
        <f>IF(t_instalado[[#This Row],[Trecho]]&lt;&gt;"",SUM(t_instalado[[#This Row],[f.1]:[f.3]]),"")</f>
        <v>69300</v>
      </c>
      <c r="X530" s="19">
        <f>IF(t_instalado[[#This Row],[Trecho]]&lt;&gt;"",t_instalado[[#This Row],[Q.1]]+t_instalado[[#This Row],[Q.2]]+t_instalado[[#This Row],[Q.3]],"")</f>
        <v>9</v>
      </c>
      <c r="Y530" s="1">
        <f>IF(t_instalado[[#This Row],[FLUXO]]&lt;&gt;"",ROUND(t_instalado[[#This Row],[FLUXO]]/t_instalado[[#This Row],[Luminárias]],0),"")</f>
        <v>7700</v>
      </c>
      <c r="Z530" s="1">
        <f>IF(t_instalado[[#This Row],[Luminárias]]&lt;&gt;"",ROUND(t_instalado[[#This Row],[lm_médio]]/t_instalado[[#This Row],[W_médio]],2),"")</f>
        <v>91.67</v>
      </c>
    </row>
    <row r="531" spans="1:26" x14ac:dyDescent="0.25">
      <c r="A531" s="10">
        <v>194</v>
      </c>
      <c r="B531" s="8" t="str">
        <f>IFERROR(INDEX(t_sitio[Trecho], MATCH(t_instalado[[#This Row],[cód.]], t_sitio[cód], 0)), "")</f>
        <v>RUA OZELIA MARIA PEREIRA DE MOURA</v>
      </c>
      <c r="C531" s="40" t="s">
        <v>3</v>
      </c>
      <c r="D531" s="117">
        <v>4</v>
      </c>
      <c r="E531" s="117">
        <v>150</v>
      </c>
      <c r="F531" s="40"/>
      <c r="G531" s="117"/>
      <c r="H531" s="112"/>
      <c r="I531" s="40"/>
      <c r="J531" s="117"/>
      <c r="K531" s="41"/>
      <c r="L531" s="5"/>
      <c r="M531" s="9">
        <f>t_instalado[[#This Row],[Q.1]]+t_instalado[[#This Row],[Q.2]]+t_instalado[[#This Row],[Q.3]]</f>
        <v>4</v>
      </c>
      <c r="N531" s="9">
        <f>t_instalado[[#This Row],[Q.1]]+t_instalado[[#This Row],[Q.2]]+t_instalado[[#This Row],[Q.3]]</f>
        <v>4</v>
      </c>
      <c r="O531" s="1">
        <f>IF(t_instalado[[#This Row],[Q.1]]&lt;&gt;"",SUMIFS(t_reator[p],t_reator[tipo],t_instalado[[#This Row],[T.1]],t_reator[w],t_instalado[[#This Row],[P.1(W)]]),"")</f>
        <v>22</v>
      </c>
      <c r="P531" s="1" t="str">
        <f>IF(t_instalado[[#This Row],[Q.2]]&lt;&gt;"",SUMIFS(t_reator[p],t_reator[tipo],t_instalado[[#This Row],[T.2]],t_reator[w],t_instalado[[#This Row],[P.2(W)]]),"")</f>
        <v/>
      </c>
      <c r="Q531" s="1" t="str">
        <f>IF(t_instalado[[#This Row],[Q.3]]&lt;&gt;"",SUMIFS(t_reator[p],t_reator[tipo],t_instalado[[#This Row],[T.3]],t_reator[w],t_instalado[[#This Row],[P.3(W)]]),"")</f>
        <v/>
      </c>
      <c r="R531" s="1">
        <f>IF(t_instalado[[#This Row],[Q.1]]&lt;&gt;"",IFERROR(IFERROR(D531*(E531+O531)+G531*(H531+P531)+J531*(K531+Q531),D531*(E531+O531)+G531*(H531+P531)),D531*(E531+O531)),"")</f>
        <v>688</v>
      </c>
      <c r="S531" s="1">
        <f>IF(t_instalado[[#This Row],[Consumo_W]]&lt;&gt;"",ROUND(t_instalado[[#This Row],[Consumo_W]]/t_instalado[[#This Row],[Luminárias]],0),"")</f>
        <v>172</v>
      </c>
      <c r="T531" s="1">
        <f>IF(t_instalado[[#This Row],[Q.1]]&lt;&gt;"",SUMIFS(t_fluxo_lumin[fluxo],t_fluxo_lumin[tipo],t_instalado[[#This Row],[T.1]])*t_instalado[[#This Row],[P.1(W)]]*t_instalado[[#This Row],[Q.1]],"")</f>
        <v>66000</v>
      </c>
      <c r="U531" s="1" t="str">
        <f>IF(t_instalado[[#This Row],[Q.2]]&lt;&gt;"",SUMIFS(t_fluxo_lumin[fluxo],t_fluxo_lumin[tipo],t_instalado[[#This Row],[T.2]])*t_instalado[[#This Row],[Q.2]]*t_instalado[[#This Row],[P.2(W)]],"")</f>
        <v/>
      </c>
      <c r="V531" s="1" t="str">
        <f>IF(t_instalado[[#This Row],[Q.3]]&lt;&gt;"",SUMIFS(t_fluxo_lumin[fluxo],t_fluxo_lumin[tipo],t_instalado[[#This Row],[T.3]])*t_instalado[[#This Row],[Q.3]]*t_instalado[[#This Row],[P.3(W)]],"")</f>
        <v/>
      </c>
      <c r="W531" s="1">
        <f>IF(t_instalado[[#This Row],[Trecho]]&lt;&gt;"",SUM(t_instalado[[#This Row],[f.1]:[f.3]]),"")</f>
        <v>66000</v>
      </c>
      <c r="X531" s="19">
        <f>IF(t_instalado[[#This Row],[Trecho]]&lt;&gt;"",t_instalado[[#This Row],[Q.1]]+t_instalado[[#This Row],[Q.2]]+t_instalado[[#This Row],[Q.3]],"")</f>
        <v>4</v>
      </c>
      <c r="Y531" s="1">
        <f>IF(t_instalado[[#This Row],[FLUXO]]&lt;&gt;"",ROUND(t_instalado[[#This Row],[FLUXO]]/t_instalado[[#This Row],[Luminárias]],0),"")</f>
        <v>16500</v>
      </c>
      <c r="Z531" s="1">
        <f>IF(t_instalado[[#This Row],[Luminárias]]&lt;&gt;"",ROUND(t_instalado[[#This Row],[lm_médio]]/t_instalado[[#This Row],[W_médio]],2),"")</f>
        <v>95.93</v>
      </c>
    </row>
    <row r="532" spans="1:26" x14ac:dyDescent="0.25">
      <c r="A532" s="10">
        <v>195</v>
      </c>
      <c r="B532" s="8" t="str">
        <f>IFERROR(INDEX(t_sitio[Trecho], MATCH(t_instalado[[#This Row],[cód.]], t_sitio[cód], 0)), "")</f>
        <v>RUA PADRE ESTEVAM SZULCK</v>
      </c>
      <c r="C532" s="40" t="s">
        <v>3</v>
      </c>
      <c r="D532" s="117">
        <v>4</v>
      </c>
      <c r="E532" s="117">
        <v>150</v>
      </c>
      <c r="F532" s="40" t="s">
        <v>3</v>
      </c>
      <c r="G532" s="117">
        <v>3</v>
      </c>
      <c r="H532" s="112">
        <v>250</v>
      </c>
      <c r="I532" s="40" t="s">
        <v>3</v>
      </c>
      <c r="J532" s="117">
        <v>37</v>
      </c>
      <c r="K532" s="41">
        <v>70</v>
      </c>
      <c r="L532" s="5"/>
      <c r="M532" s="9">
        <f>t_instalado[[#This Row],[Q.1]]+t_instalado[[#This Row],[Q.2]]+t_instalado[[#This Row],[Q.3]]</f>
        <v>44</v>
      </c>
      <c r="N532" s="9">
        <f>t_instalado[[#This Row],[Q.1]]+t_instalado[[#This Row],[Q.2]]+t_instalado[[#This Row],[Q.3]]</f>
        <v>44</v>
      </c>
      <c r="O532" s="1">
        <f>IF(t_instalado[[#This Row],[Q.1]]&lt;&gt;"",SUMIFS(t_reator[p],t_reator[tipo],t_instalado[[#This Row],[T.1]],t_reator[w],t_instalado[[#This Row],[P.1(W)]]),"")</f>
        <v>22</v>
      </c>
      <c r="P532" s="1">
        <f>IF(t_instalado[[#This Row],[Q.2]]&lt;&gt;"",SUMIFS(t_reator[p],t_reator[tipo],t_instalado[[#This Row],[T.2]],t_reator[w],t_instalado[[#This Row],[P.2(W)]]),"")</f>
        <v>30</v>
      </c>
      <c r="Q532" s="1">
        <f>IF(t_instalado[[#This Row],[Q.3]]&lt;&gt;"",SUMIFS(t_reator[p],t_reator[tipo],t_instalado[[#This Row],[T.3]],t_reator[w],t_instalado[[#This Row],[P.3(W)]]),"")</f>
        <v>14</v>
      </c>
      <c r="R532" s="1">
        <f>IF(t_instalado[[#This Row],[Q.1]]&lt;&gt;"",IFERROR(IFERROR(D532*(E532+O532)+G532*(H532+P532)+J532*(K532+Q532),D532*(E532+O532)+G532*(H532+P532)),D532*(E532+O532)),"")</f>
        <v>4636</v>
      </c>
      <c r="S532" s="1">
        <f>IF(t_instalado[[#This Row],[Consumo_W]]&lt;&gt;"",ROUND(t_instalado[[#This Row],[Consumo_W]]/t_instalado[[#This Row],[Luminárias]],0),"")</f>
        <v>105</v>
      </c>
      <c r="T532" s="1">
        <f>IF(t_instalado[[#This Row],[Q.1]]&lt;&gt;"",SUMIFS(t_fluxo_lumin[fluxo],t_fluxo_lumin[tipo],t_instalado[[#This Row],[T.1]])*t_instalado[[#This Row],[P.1(W)]]*t_instalado[[#This Row],[Q.1]],"")</f>
        <v>66000</v>
      </c>
      <c r="U532" s="1">
        <f>IF(t_instalado[[#This Row],[Q.2]]&lt;&gt;"",SUMIFS(t_fluxo_lumin[fluxo],t_fluxo_lumin[tipo],t_instalado[[#This Row],[T.2]])*t_instalado[[#This Row],[Q.2]]*t_instalado[[#This Row],[P.2(W)]],"")</f>
        <v>82500</v>
      </c>
      <c r="V532" s="1">
        <f>IF(t_instalado[[#This Row],[Q.3]]&lt;&gt;"",SUMIFS(t_fluxo_lumin[fluxo],t_fluxo_lumin[tipo],t_instalado[[#This Row],[T.3]])*t_instalado[[#This Row],[Q.3]]*t_instalado[[#This Row],[P.3(W)]],"")</f>
        <v>284900</v>
      </c>
      <c r="W532" s="1">
        <f>IF(t_instalado[[#This Row],[Trecho]]&lt;&gt;"",SUM(t_instalado[[#This Row],[f.1]:[f.3]]),"")</f>
        <v>433400</v>
      </c>
      <c r="X532" s="19">
        <f>IF(t_instalado[[#This Row],[Trecho]]&lt;&gt;"",t_instalado[[#This Row],[Q.1]]+t_instalado[[#This Row],[Q.2]]+t_instalado[[#This Row],[Q.3]],"")</f>
        <v>44</v>
      </c>
      <c r="Y532" s="1">
        <f>IF(t_instalado[[#This Row],[FLUXO]]&lt;&gt;"",ROUND(t_instalado[[#This Row],[FLUXO]]/t_instalado[[#This Row],[Luminárias]],0),"")</f>
        <v>9850</v>
      </c>
      <c r="Z532" s="1">
        <f>IF(t_instalado[[#This Row],[Luminárias]]&lt;&gt;"",ROUND(t_instalado[[#This Row],[lm_médio]]/t_instalado[[#This Row],[W_médio]],2),"")</f>
        <v>93.81</v>
      </c>
    </row>
    <row r="533" spans="1:26" x14ac:dyDescent="0.25">
      <c r="A533" s="10">
        <v>196</v>
      </c>
      <c r="B533" s="8" t="str">
        <f>IFERROR(INDEX(t_sitio[Trecho], MATCH(t_instalado[[#This Row],[cód.]], t_sitio[cód], 0)), "")</f>
        <v>RUA PADRE JOAQUIM RAIMUNDO BRAZ</v>
      </c>
      <c r="C533" s="40" t="s">
        <v>3</v>
      </c>
      <c r="D533" s="117">
        <v>4</v>
      </c>
      <c r="E533" s="117">
        <v>70</v>
      </c>
      <c r="F533" s="40"/>
      <c r="G533" s="117"/>
      <c r="H533" s="112"/>
      <c r="I533" s="40"/>
      <c r="J533" s="117"/>
      <c r="K533" s="41"/>
      <c r="L533" s="5"/>
      <c r="M533" s="9">
        <f>t_instalado[[#This Row],[Q.1]]+t_instalado[[#This Row],[Q.2]]+t_instalado[[#This Row],[Q.3]]</f>
        <v>4</v>
      </c>
      <c r="N533" s="9">
        <f>t_instalado[[#This Row],[Q.1]]+t_instalado[[#This Row],[Q.2]]+t_instalado[[#This Row],[Q.3]]</f>
        <v>4</v>
      </c>
      <c r="O533" s="1">
        <f>IF(t_instalado[[#This Row],[Q.1]]&lt;&gt;"",SUMIFS(t_reator[p],t_reator[tipo],t_instalado[[#This Row],[T.1]],t_reator[w],t_instalado[[#This Row],[P.1(W)]]),"")</f>
        <v>14</v>
      </c>
      <c r="P533" s="1" t="str">
        <f>IF(t_instalado[[#This Row],[Q.2]]&lt;&gt;"",SUMIFS(t_reator[p],t_reator[tipo],t_instalado[[#This Row],[T.2]],t_reator[w],t_instalado[[#This Row],[P.2(W)]]),"")</f>
        <v/>
      </c>
      <c r="Q533" s="1" t="str">
        <f>IF(t_instalado[[#This Row],[Q.3]]&lt;&gt;"",SUMIFS(t_reator[p],t_reator[tipo],t_instalado[[#This Row],[T.3]],t_reator[w],t_instalado[[#This Row],[P.3(W)]]),"")</f>
        <v/>
      </c>
      <c r="R533" s="1">
        <f>IF(t_instalado[[#This Row],[Q.1]]&lt;&gt;"",IFERROR(IFERROR(D533*(E533+O533)+G533*(H533+P533)+J533*(K533+Q533),D533*(E533+O533)+G533*(H533+P533)),D533*(E533+O533)),"")</f>
        <v>336</v>
      </c>
      <c r="S533" s="1">
        <f>IF(t_instalado[[#This Row],[Consumo_W]]&lt;&gt;"",ROUND(t_instalado[[#This Row],[Consumo_W]]/t_instalado[[#This Row],[Luminárias]],0),"")</f>
        <v>84</v>
      </c>
      <c r="T533" s="1">
        <f>IF(t_instalado[[#This Row],[Q.1]]&lt;&gt;"",SUMIFS(t_fluxo_lumin[fluxo],t_fluxo_lumin[tipo],t_instalado[[#This Row],[T.1]])*t_instalado[[#This Row],[P.1(W)]]*t_instalado[[#This Row],[Q.1]],"")</f>
        <v>30800</v>
      </c>
      <c r="U533" s="1" t="str">
        <f>IF(t_instalado[[#This Row],[Q.2]]&lt;&gt;"",SUMIFS(t_fluxo_lumin[fluxo],t_fluxo_lumin[tipo],t_instalado[[#This Row],[T.2]])*t_instalado[[#This Row],[Q.2]]*t_instalado[[#This Row],[P.2(W)]],"")</f>
        <v/>
      </c>
      <c r="V533" s="1" t="str">
        <f>IF(t_instalado[[#This Row],[Q.3]]&lt;&gt;"",SUMIFS(t_fluxo_lumin[fluxo],t_fluxo_lumin[tipo],t_instalado[[#This Row],[T.3]])*t_instalado[[#This Row],[Q.3]]*t_instalado[[#This Row],[P.3(W)]],"")</f>
        <v/>
      </c>
      <c r="W533" s="1">
        <f>IF(t_instalado[[#This Row],[Trecho]]&lt;&gt;"",SUM(t_instalado[[#This Row],[f.1]:[f.3]]),"")</f>
        <v>30800</v>
      </c>
      <c r="X533" s="19">
        <f>IF(t_instalado[[#This Row],[Trecho]]&lt;&gt;"",t_instalado[[#This Row],[Q.1]]+t_instalado[[#This Row],[Q.2]]+t_instalado[[#This Row],[Q.3]],"")</f>
        <v>4</v>
      </c>
      <c r="Y533" s="1">
        <f>IF(t_instalado[[#This Row],[FLUXO]]&lt;&gt;"",ROUND(t_instalado[[#This Row],[FLUXO]]/t_instalado[[#This Row],[Luminárias]],0),"")</f>
        <v>7700</v>
      </c>
      <c r="Z533" s="1">
        <f>IF(t_instalado[[#This Row],[Luminárias]]&lt;&gt;"",ROUND(t_instalado[[#This Row],[lm_médio]]/t_instalado[[#This Row],[W_médio]],2),"")</f>
        <v>91.67</v>
      </c>
    </row>
    <row r="534" spans="1:26" x14ac:dyDescent="0.25">
      <c r="A534" s="10">
        <v>197</v>
      </c>
      <c r="B534" s="8" t="str">
        <f>IFERROR(INDEX(t_sitio[Trecho], MATCH(t_instalado[[#This Row],[cód.]], t_sitio[cód], 0)), "")</f>
        <v>RUA PARANA</v>
      </c>
      <c r="C534" s="40" t="s">
        <v>3</v>
      </c>
      <c r="D534" s="117">
        <v>1</v>
      </c>
      <c r="E534" s="117">
        <v>70</v>
      </c>
      <c r="F534" s="40"/>
      <c r="G534" s="117"/>
      <c r="H534" s="112"/>
      <c r="I534" s="40"/>
      <c r="J534" s="117"/>
      <c r="K534" s="41"/>
      <c r="L534" s="5"/>
      <c r="M534" s="9">
        <f>t_instalado[[#This Row],[Q.1]]+t_instalado[[#This Row],[Q.2]]+t_instalado[[#This Row],[Q.3]]</f>
        <v>1</v>
      </c>
      <c r="N534" s="9">
        <f>t_instalado[[#This Row],[Q.1]]+t_instalado[[#This Row],[Q.2]]+t_instalado[[#This Row],[Q.3]]</f>
        <v>1</v>
      </c>
      <c r="O534" s="1">
        <f>IF(t_instalado[[#This Row],[Q.1]]&lt;&gt;"",SUMIFS(t_reator[p],t_reator[tipo],t_instalado[[#This Row],[T.1]],t_reator[w],t_instalado[[#This Row],[P.1(W)]]),"")</f>
        <v>14</v>
      </c>
      <c r="P534" s="1" t="str">
        <f>IF(t_instalado[[#This Row],[Q.2]]&lt;&gt;"",SUMIFS(t_reator[p],t_reator[tipo],t_instalado[[#This Row],[T.2]],t_reator[w],t_instalado[[#This Row],[P.2(W)]]),"")</f>
        <v/>
      </c>
      <c r="Q534" s="1" t="str">
        <f>IF(t_instalado[[#This Row],[Q.3]]&lt;&gt;"",SUMIFS(t_reator[p],t_reator[tipo],t_instalado[[#This Row],[T.3]],t_reator[w],t_instalado[[#This Row],[P.3(W)]]),"")</f>
        <v/>
      </c>
      <c r="R534" s="1">
        <f>IF(t_instalado[[#This Row],[Q.1]]&lt;&gt;"",IFERROR(IFERROR(D534*(E534+O534)+G534*(H534+P534)+J534*(K534+Q534),D534*(E534+O534)+G534*(H534+P534)),D534*(E534+O534)),"")</f>
        <v>84</v>
      </c>
      <c r="S534" s="1">
        <f>IF(t_instalado[[#This Row],[Consumo_W]]&lt;&gt;"",ROUND(t_instalado[[#This Row],[Consumo_W]]/t_instalado[[#This Row],[Luminárias]],0),"")</f>
        <v>84</v>
      </c>
      <c r="T534" s="1">
        <f>IF(t_instalado[[#This Row],[Q.1]]&lt;&gt;"",SUMIFS(t_fluxo_lumin[fluxo],t_fluxo_lumin[tipo],t_instalado[[#This Row],[T.1]])*t_instalado[[#This Row],[P.1(W)]]*t_instalado[[#This Row],[Q.1]],"")</f>
        <v>7700</v>
      </c>
      <c r="U534" s="1" t="str">
        <f>IF(t_instalado[[#This Row],[Q.2]]&lt;&gt;"",SUMIFS(t_fluxo_lumin[fluxo],t_fluxo_lumin[tipo],t_instalado[[#This Row],[T.2]])*t_instalado[[#This Row],[Q.2]]*t_instalado[[#This Row],[P.2(W)]],"")</f>
        <v/>
      </c>
      <c r="V534" s="1" t="str">
        <f>IF(t_instalado[[#This Row],[Q.3]]&lt;&gt;"",SUMIFS(t_fluxo_lumin[fluxo],t_fluxo_lumin[tipo],t_instalado[[#This Row],[T.3]])*t_instalado[[#This Row],[Q.3]]*t_instalado[[#This Row],[P.3(W)]],"")</f>
        <v/>
      </c>
      <c r="W534" s="1">
        <f>IF(t_instalado[[#This Row],[Trecho]]&lt;&gt;"",SUM(t_instalado[[#This Row],[f.1]:[f.3]]),"")</f>
        <v>7700</v>
      </c>
      <c r="X534" s="19">
        <f>IF(t_instalado[[#This Row],[Trecho]]&lt;&gt;"",t_instalado[[#This Row],[Q.1]]+t_instalado[[#This Row],[Q.2]]+t_instalado[[#This Row],[Q.3]],"")</f>
        <v>1</v>
      </c>
      <c r="Y534" s="1">
        <f>IF(t_instalado[[#This Row],[FLUXO]]&lt;&gt;"",ROUND(t_instalado[[#This Row],[FLUXO]]/t_instalado[[#This Row],[Luminárias]],0),"")</f>
        <v>7700</v>
      </c>
      <c r="Z534" s="1">
        <f>IF(t_instalado[[#This Row],[Luminárias]]&lt;&gt;"",ROUND(t_instalado[[#This Row],[lm_médio]]/t_instalado[[#This Row],[W_médio]],2),"")</f>
        <v>91.67</v>
      </c>
    </row>
    <row r="535" spans="1:26" x14ac:dyDescent="0.25">
      <c r="A535" s="10">
        <v>198</v>
      </c>
      <c r="B535" s="8" t="str">
        <f>IFERROR(INDEX(t_sitio[Trecho], MATCH(t_instalado[[#This Row],[cód.]], t_sitio[cód], 0)), "")</f>
        <v>RUA PASTOR JOAQUIM FRANCISCO GUIOMAR</v>
      </c>
      <c r="C535" s="40" t="s">
        <v>3</v>
      </c>
      <c r="D535" s="117">
        <v>11</v>
      </c>
      <c r="E535" s="117">
        <v>70</v>
      </c>
      <c r="F535" s="40"/>
      <c r="G535" s="117"/>
      <c r="H535" s="112"/>
      <c r="I535" s="40"/>
      <c r="J535" s="117"/>
      <c r="K535" s="41"/>
      <c r="L535" s="5"/>
      <c r="M535" s="9">
        <f>t_instalado[[#This Row],[Q.1]]+t_instalado[[#This Row],[Q.2]]+t_instalado[[#This Row],[Q.3]]</f>
        <v>11</v>
      </c>
      <c r="N535" s="9">
        <f>t_instalado[[#This Row],[Q.1]]+t_instalado[[#This Row],[Q.2]]+t_instalado[[#This Row],[Q.3]]</f>
        <v>11</v>
      </c>
      <c r="O535" s="1">
        <f>IF(t_instalado[[#This Row],[Q.1]]&lt;&gt;"",SUMIFS(t_reator[p],t_reator[tipo],t_instalado[[#This Row],[T.1]],t_reator[w],t_instalado[[#This Row],[P.1(W)]]),"")</f>
        <v>14</v>
      </c>
      <c r="P535" s="1" t="str">
        <f>IF(t_instalado[[#This Row],[Q.2]]&lt;&gt;"",SUMIFS(t_reator[p],t_reator[tipo],t_instalado[[#This Row],[T.2]],t_reator[w],t_instalado[[#This Row],[P.2(W)]]),"")</f>
        <v/>
      </c>
      <c r="Q535" s="1" t="str">
        <f>IF(t_instalado[[#This Row],[Q.3]]&lt;&gt;"",SUMIFS(t_reator[p],t_reator[tipo],t_instalado[[#This Row],[T.3]],t_reator[w],t_instalado[[#This Row],[P.3(W)]]),"")</f>
        <v/>
      </c>
      <c r="R535" s="1">
        <f>IF(t_instalado[[#This Row],[Q.1]]&lt;&gt;"",IFERROR(IFERROR(D535*(E535+O535)+G535*(H535+P535)+J535*(K535+Q535),D535*(E535+O535)+G535*(H535+P535)),D535*(E535+O535)),"")</f>
        <v>924</v>
      </c>
      <c r="S535" s="1">
        <f>IF(t_instalado[[#This Row],[Consumo_W]]&lt;&gt;"",ROUND(t_instalado[[#This Row],[Consumo_W]]/t_instalado[[#This Row],[Luminárias]],0),"")</f>
        <v>84</v>
      </c>
      <c r="T535" s="1">
        <f>IF(t_instalado[[#This Row],[Q.1]]&lt;&gt;"",SUMIFS(t_fluxo_lumin[fluxo],t_fluxo_lumin[tipo],t_instalado[[#This Row],[T.1]])*t_instalado[[#This Row],[P.1(W)]]*t_instalado[[#This Row],[Q.1]],"")</f>
        <v>84700</v>
      </c>
      <c r="U535" s="1" t="str">
        <f>IF(t_instalado[[#This Row],[Q.2]]&lt;&gt;"",SUMIFS(t_fluxo_lumin[fluxo],t_fluxo_lumin[tipo],t_instalado[[#This Row],[T.2]])*t_instalado[[#This Row],[Q.2]]*t_instalado[[#This Row],[P.2(W)]],"")</f>
        <v/>
      </c>
      <c r="V535" s="1" t="str">
        <f>IF(t_instalado[[#This Row],[Q.3]]&lt;&gt;"",SUMIFS(t_fluxo_lumin[fluxo],t_fluxo_lumin[tipo],t_instalado[[#This Row],[T.3]])*t_instalado[[#This Row],[Q.3]]*t_instalado[[#This Row],[P.3(W)]],"")</f>
        <v/>
      </c>
      <c r="W535" s="1">
        <f>IF(t_instalado[[#This Row],[Trecho]]&lt;&gt;"",SUM(t_instalado[[#This Row],[f.1]:[f.3]]),"")</f>
        <v>84700</v>
      </c>
      <c r="X535" s="19">
        <f>IF(t_instalado[[#This Row],[Trecho]]&lt;&gt;"",t_instalado[[#This Row],[Q.1]]+t_instalado[[#This Row],[Q.2]]+t_instalado[[#This Row],[Q.3]],"")</f>
        <v>11</v>
      </c>
      <c r="Y535" s="1">
        <f>IF(t_instalado[[#This Row],[FLUXO]]&lt;&gt;"",ROUND(t_instalado[[#This Row],[FLUXO]]/t_instalado[[#This Row],[Luminárias]],0),"")</f>
        <v>7700</v>
      </c>
      <c r="Z535" s="1">
        <f>IF(t_instalado[[#This Row],[Luminárias]]&lt;&gt;"",ROUND(t_instalado[[#This Row],[lm_médio]]/t_instalado[[#This Row],[W_médio]],2),"")</f>
        <v>91.67</v>
      </c>
    </row>
    <row r="536" spans="1:26" x14ac:dyDescent="0.25">
      <c r="A536" s="10">
        <v>199</v>
      </c>
      <c r="B536" s="8" t="str">
        <f>IFERROR(INDEX(t_sitio[Trecho], MATCH(t_instalado[[#This Row],[cód.]], t_sitio[cód], 0)), "")</f>
        <v>AV. PATRICIA MORENO MARCONDES ARAUJO</v>
      </c>
      <c r="C536" s="40" t="s">
        <v>3</v>
      </c>
      <c r="D536" s="117">
        <v>3</v>
      </c>
      <c r="E536" s="117">
        <v>150</v>
      </c>
      <c r="F536" s="40"/>
      <c r="G536" s="117"/>
      <c r="H536" s="112"/>
      <c r="I536" s="40"/>
      <c r="J536" s="117"/>
      <c r="K536" s="41"/>
      <c r="L536" s="5"/>
      <c r="M536" s="9">
        <f>t_instalado[[#This Row],[Q.1]]+t_instalado[[#This Row],[Q.2]]+t_instalado[[#This Row],[Q.3]]</f>
        <v>3</v>
      </c>
      <c r="N536" s="9">
        <f>t_instalado[[#This Row],[Q.1]]+t_instalado[[#This Row],[Q.2]]+t_instalado[[#This Row],[Q.3]]</f>
        <v>3</v>
      </c>
      <c r="O536" s="1">
        <f>IF(t_instalado[[#This Row],[Q.1]]&lt;&gt;"",SUMIFS(t_reator[p],t_reator[tipo],t_instalado[[#This Row],[T.1]],t_reator[w],t_instalado[[#This Row],[P.1(W)]]),"")</f>
        <v>22</v>
      </c>
      <c r="P536" s="1" t="str">
        <f>IF(t_instalado[[#This Row],[Q.2]]&lt;&gt;"",SUMIFS(t_reator[p],t_reator[tipo],t_instalado[[#This Row],[T.2]],t_reator[w],t_instalado[[#This Row],[P.2(W)]]),"")</f>
        <v/>
      </c>
      <c r="Q536" s="1" t="str">
        <f>IF(t_instalado[[#This Row],[Q.3]]&lt;&gt;"",SUMIFS(t_reator[p],t_reator[tipo],t_instalado[[#This Row],[T.3]],t_reator[w],t_instalado[[#This Row],[P.3(W)]]),"")</f>
        <v/>
      </c>
      <c r="R536" s="1">
        <f>IF(t_instalado[[#This Row],[Q.1]]&lt;&gt;"",IFERROR(IFERROR(D536*(E536+O536)+G536*(H536+P536)+J536*(K536+Q536),D536*(E536+O536)+G536*(H536+P536)),D536*(E536+O536)),"")</f>
        <v>516</v>
      </c>
      <c r="S536" s="1">
        <f>IF(t_instalado[[#This Row],[Consumo_W]]&lt;&gt;"",ROUND(t_instalado[[#This Row],[Consumo_W]]/t_instalado[[#This Row],[Luminárias]],0),"")</f>
        <v>172</v>
      </c>
      <c r="T536" s="1">
        <f>IF(t_instalado[[#This Row],[Q.1]]&lt;&gt;"",SUMIFS(t_fluxo_lumin[fluxo],t_fluxo_lumin[tipo],t_instalado[[#This Row],[T.1]])*t_instalado[[#This Row],[P.1(W)]]*t_instalado[[#This Row],[Q.1]],"")</f>
        <v>49500</v>
      </c>
      <c r="U536" s="1" t="str">
        <f>IF(t_instalado[[#This Row],[Q.2]]&lt;&gt;"",SUMIFS(t_fluxo_lumin[fluxo],t_fluxo_lumin[tipo],t_instalado[[#This Row],[T.2]])*t_instalado[[#This Row],[Q.2]]*t_instalado[[#This Row],[P.2(W)]],"")</f>
        <v/>
      </c>
      <c r="V536" s="1" t="str">
        <f>IF(t_instalado[[#This Row],[Q.3]]&lt;&gt;"",SUMIFS(t_fluxo_lumin[fluxo],t_fluxo_lumin[tipo],t_instalado[[#This Row],[T.3]])*t_instalado[[#This Row],[Q.3]]*t_instalado[[#This Row],[P.3(W)]],"")</f>
        <v/>
      </c>
      <c r="W536" s="1">
        <f>IF(t_instalado[[#This Row],[Trecho]]&lt;&gt;"",SUM(t_instalado[[#This Row],[f.1]:[f.3]]),"")</f>
        <v>49500</v>
      </c>
      <c r="X536" s="19">
        <f>IF(t_instalado[[#This Row],[Trecho]]&lt;&gt;"",t_instalado[[#This Row],[Q.1]]+t_instalado[[#This Row],[Q.2]]+t_instalado[[#This Row],[Q.3]],"")</f>
        <v>3</v>
      </c>
      <c r="Y536" s="1">
        <f>IF(t_instalado[[#This Row],[FLUXO]]&lt;&gt;"",ROUND(t_instalado[[#This Row],[FLUXO]]/t_instalado[[#This Row],[Luminárias]],0),"")</f>
        <v>16500</v>
      </c>
      <c r="Z536" s="1">
        <f>IF(t_instalado[[#This Row],[Luminárias]]&lt;&gt;"",ROUND(t_instalado[[#This Row],[lm_médio]]/t_instalado[[#This Row],[W_médio]],2),"")</f>
        <v>95.93</v>
      </c>
    </row>
    <row r="537" spans="1:26" x14ac:dyDescent="0.25">
      <c r="A537" s="10">
        <v>200</v>
      </c>
      <c r="B537" s="8" t="str">
        <f>IFERROR(INDEX(t_sitio[Trecho], MATCH(t_instalado[[#This Row],[cód.]], t_sitio[cód], 0)), "")</f>
        <v>RUA PAU BRASIL</v>
      </c>
      <c r="C537" s="40" t="s">
        <v>3</v>
      </c>
      <c r="D537" s="117">
        <v>8</v>
      </c>
      <c r="E537" s="117">
        <v>150</v>
      </c>
      <c r="F537" s="40"/>
      <c r="G537" s="117"/>
      <c r="H537" s="112"/>
      <c r="I537" s="40"/>
      <c r="J537" s="117"/>
      <c r="K537" s="41"/>
      <c r="L537" s="5"/>
      <c r="M537" s="9">
        <f>t_instalado[[#This Row],[Q.1]]+t_instalado[[#This Row],[Q.2]]+t_instalado[[#This Row],[Q.3]]</f>
        <v>8</v>
      </c>
      <c r="N537" s="9">
        <f>t_instalado[[#This Row],[Q.1]]+t_instalado[[#This Row],[Q.2]]+t_instalado[[#This Row],[Q.3]]</f>
        <v>8</v>
      </c>
      <c r="O537" s="1">
        <f>IF(t_instalado[[#This Row],[Q.1]]&lt;&gt;"",SUMIFS(t_reator[p],t_reator[tipo],t_instalado[[#This Row],[T.1]],t_reator[w],t_instalado[[#This Row],[P.1(W)]]),"")</f>
        <v>22</v>
      </c>
      <c r="P537" s="1" t="str">
        <f>IF(t_instalado[[#This Row],[Q.2]]&lt;&gt;"",SUMIFS(t_reator[p],t_reator[tipo],t_instalado[[#This Row],[T.2]],t_reator[w],t_instalado[[#This Row],[P.2(W)]]),"")</f>
        <v/>
      </c>
      <c r="Q537" s="1" t="str">
        <f>IF(t_instalado[[#This Row],[Q.3]]&lt;&gt;"",SUMIFS(t_reator[p],t_reator[tipo],t_instalado[[#This Row],[T.3]],t_reator[w],t_instalado[[#This Row],[P.3(W)]]),"")</f>
        <v/>
      </c>
      <c r="R537" s="1">
        <f>IF(t_instalado[[#This Row],[Q.1]]&lt;&gt;"",IFERROR(IFERROR(D537*(E537+O537)+G537*(H537+P537)+J537*(K537+Q537),D537*(E537+O537)+G537*(H537+P537)),D537*(E537+O537)),"")</f>
        <v>1376</v>
      </c>
      <c r="S537" s="1">
        <f>IF(t_instalado[[#This Row],[Consumo_W]]&lt;&gt;"",ROUND(t_instalado[[#This Row],[Consumo_W]]/t_instalado[[#This Row],[Luminárias]],0),"")</f>
        <v>172</v>
      </c>
      <c r="T537" s="1">
        <f>IF(t_instalado[[#This Row],[Q.1]]&lt;&gt;"",SUMIFS(t_fluxo_lumin[fluxo],t_fluxo_lumin[tipo],t_instalado[[#This Row],[T.1]])*t_instalado[[#This Row],[P.1(W)]]*t_instalado[[#This Row],[Q.1]],"")</f>
        <v>132000</v>
      </c>
      <c r="U537" s="1" t="str">
        <f>IF(t_instalado[[#This Row],[Q.2]]&lt;&gt;"",SUMIFS(t_fluxo_lumin[fluxo],t_fluxo_lumin[tipo],t_instalado[[#This Row],[T.2]])*t_instalado[[#This Row],[Q.2]]*t_instalado[[#This Row],[P.2(W)]],"")</f>
        <v/>
      </c>
      <c r="V537" s="1" t="str">
        <f>IF(t_instalado[[#This Row],[Q.3]]&lt;&gt;"",SUMIFS(t_fluxo_lumin[fluxo],t_fluxo_lumin[tipo],t_instalado[[#This Row],[T.3]])*t_instalado[[#This Row],[Q.3]]*t_instalado[[#This Row],[P.3(W)]],"")</f>
        <v/>
      </c>
      <c r="W537" s="1">
        <f>IF(t_instalado[[#This Row],[Trecho]]&lt;&gt;"",SUM(t_instalado[[#This Row],[f.1]:[f.3]]),"")</f>
        <v>132000</v>
      </c>
      <c r="X537" s="19">
        <f>IF(t_instalado[[#This Row],[Trecho]]&lt;&gt;"",t_instalado[[#This Row],[Q.1]]+t_instalado[[#This Row],[Q.2]]+t_instalado[[#This Row],[Q.3]],"")</f>
        <v>8</v>
      </c>
      <c r="Y537" s="1">
        <f>IF(t_instalado[[#This Row],[FLUXO]]&lt;&gt;"",ROUND(t_instalado[[#This Row],[FLUXO]]/t_instalado[[#This Row],[Luminárias]],0),"")</f>
        <v>16500</v>
      </c>
      <c r="Z537" s="1">
        <f>IF(t_instalado[[#This Row],[Luminárias]]&lt;&gt;"",ROUND(t_instalado[[#This Row],[lm_médio]]/t_instalado[[#This Row],[W_médio]],2),"")</f>
        <v>95.93</v>
      </c>
    </row>
    <row r="538" spans="1:26" x14ac:dyDescent="0.25">
      <c r="A538" s="10">
        <v>201</v>
      </c>
      <c r="B538" s="8" t="str">
        <f>IFERROR(INDEX(t_sitio[Trecho], MATCH(t_instalado[[#This Row],[cód.]], t_sitio[cód], 0)), "")</f>
        <v>PAULISTINHA</v>
      </c>
      <c r="C538" s="40" t="s">
        <v>5</v>
      </c>
      <c r="D538" s="117">
        <v>31</v>
      </c>
      <c r="E538" s="117">
        <v>80</v>
      </c>
      <c r="F538" s="40" t="s">
        <v>3</v>
      </c>
      <c r="G538" s="117">
        <v>3</v>
      </c>
      <c r="H538" s="112">
        <v>70</v>
      </c>
      <c r="I538" s="40"/>
      <c r="J538" s="117"/>
      <c r="K538" s="41"/>
      <c r="L538" s="5"/>
      <c r="M538" s="9">
        <f>t_instalado[[#This Row],[Q.1]]+t_instalado[[#This Row],[Q.2]]+t_instalado[[#This Row],[Q.3]]</f>
        <v>34</v>
      </c>
      <c r="N538" s="9">
        <f>t_instalado[[#This Row],[Q.1]]+t_instalado[[#This Row],[Q.2]]+t_instalado[[#This Row],[Q.3]]</f>
        <v>34</v>
      </c>
      <c r="O538" s="1">
        <f>IF(t_instalado[[#This Row],[Q.1]]&lt;&gt;"",SUMIFS(t_reator[p],t_reator[tipo],t_instalado[[#This Row],[T.1]],t_reator[w],t_instalado[[#This Row],[P.1(W)]]),"")</f>
        <v>11</v>
      </c>
      <c r="P538" s="1">
        <f>IF(t_instalado[[#This Row],[Q.2]]&lt;&gt;"",SUMIFS(t_reator[p],t_reator[tipo],t_instalado[[#This Row],[T.2]],t_reator[w],t_instalado[[#This Row],[P.2(W)]]),"")</f>
        <v>14</v>
      </c>
      <c r="Q538" s="1" t="str">
        <f>IF(t_instalado[[#This Row],[Q.3]]&lt;&gt;"",SUMIFS(t_reator[p],t_reator[tipo],t_instalado[[#This Row],[T.3]],t_reator[w],t_instalado[[#This Row],[P.3(W)]]),"")</f>
        <v/>
      </c>
      <c r="R538" s="1">
        <f>IF(t_instalado[[#This Row],[Q.1]]&lt;&gt;"",IFERROR(IFERROR(D538*(E538+O538)+G538*(H538+P538)+J538*(K538+Q538),D538*(E538+O538)+G538*(H538+P538)),D538*(E538+O538)),"")</f>
        <v>3073</v>
      </c>
      <c r="S538" s="1">
        <f>IF(t_instalado[[#This Row],[Consumo_W]]&lt;&gt;"",ROUND(t_instalado[[#This Row],[Consumo_W]]/t_instalado[[#This Row],[Luminárias]],0),"")</f>
        <v>90</v>
      </c>
      <c r="T538" s="1">
        <f>IF(t_instalado[[#This Row],[Q.1]]&lt;&gt;"",SUMIFS(t_fluxo_lumin[fluxo],t_fluxo_lumin[tipo],t_instalado[[#This Row],[T.1]])*t_instalado[[#This Row],[P.1(W)]]*t_instalado[[#This Row],[Q.1]],"")</f>
        <v>124000</v>
      </c>
      <c r="U538" s="1">
        <f>IF(t_instalado[[#This Row],[Q.2]]&lt;&gt;"",SUMIFS(t_fluxo_lumin[fluxo],t_fluxo_lumin[tipo],t_instalado[[#This Row],[T.2]])*t_instalado[[#This Row],[Q.2]]*t_instalado[[#This Row],[P.2(W)]],"")</f>
        <v>23100</v>
      </c>
      <c r="V538" s="1" t="str">
        <f>IF(t_instalado[[#This Row],[Q.3]]&lt;&gt;"",SUMIFS(t_fluxo_lumin[fluxo],t_fluxo_lumin[tipo],t_instalado[[#This Row],[T.3]])*t_instalado[[#This Row],[Q.3]]*t_instalado[[#This Row],[P.3(W)]],"")</f>
        <v/>
      </c>
      <c r="W538" s="1">
        <f>IF(t_instalado[[#This Row],[Trecho]]&lt;&gt;"",SUM(t_instalado[[#This Row],[f.1]:[f.3]]),"")</f>
        <v>147100</v>
      </c>
      <c r="X538" s="19">
        <f>IF(t_instalado[[#This Row],[Trecho]]&lt;&gt;"",t_instalado[[#This Row],[Q.1]]+t_instalado[[#This Row],[Q.2]]+t_instalado[[#This Row],[Q.3]],"")</f>
        <v>34</v>
      </c>
      <c r="Y538" s="1">
        <f>IF(t_instalado[[#This Row],[FLUXO]]&lt;&gt;"",ROUND(t_instalado[[#This Row],[FLUXO]]/t_instalado[[#This Row],[Luminárias]],0),"")</f>
        <v>4326</v>
      </c>
      <c r="Z538" s="1">
        <f>IF(t_instalado[[#This Row],[Luminárias]]&lt;&gt;"",ROUND(t_instalado[[#This Row],[lm_médio]]/t_instalado[[#This Row],[W_médio]],2),"")</f>
        <v>48.07</v>
      </c>
    </row>
    <row r="539" spans="1:26" x14ac:dyDescent="0.25">
      <c r="A539" s="10">
        <v>202</v>
      </c>
      <c r="B539" s="8" t="str">
        <f>IFERROR(INDEX(t_sitio[Trecho], MATCH(t_instalado[[#This Row],[cód.]], t_sitio[cód], 0)), "")</f>
        <v>RUA PAULO OTILIO</v>
      </c>
      <c r="C539" s="40" t="s">
        <v>3</v>
      </c>
      <c r="D539" s="117">
        <v>2</v>
      </c>
      <c r="E539" s="117">
        <v>70</v>
      </c>
      <c r="F539" s="40"/>
      <c r="G539" s="117"/>
      <c r="H539" s="112"/>
      <c r="I539" s="40"/>
      <c r="J539" s="117"/>
      <c r="K539" s="41"/>
      <c r="L539" s="5"/>
      <c r="M539" s="9">
        <f>t_instalado[[#This Row],[Q.1]]+t_instalado[[#This Row],[Q.2]]+t_instalado[[#This Row],[Q.3]]</f>
        <v>2</v>
      </c>
      <c r="N539" s="9">
        <f>t_instalado[[#This Row],[Q.1]]+t_instalado[[#This Row],[Q.2]]+t_instalado[[#This Row],[Q.3]]</f>
        <v>2</v>
      </c>
      <c r="O539" s="1">
        <f>IF(t_instalado[[#This Row],[Q.1]]&lt;&gt;"",SUMIFS(t_reator[p],t_reator[tipo],t_instalado[[#This Row],[T.1]],t_reator[w],t_instalado[[#This Row],[P.1(W)]]),"")</f>
        <v>14</v>
      </c>
      <c r="P539" s="1" t="str">
        <f>IF(t_instalado[[#This Row],[Q.2]]&lt;&gt;"",SUMIFS(t_reator[p],t_reator[tipo],t_instalado[[#This Row],[T.2]],t_reator[w],t_instalado[[#This Row],[P.2(W)]]),"")</f>
        <v/>
      </c>
      <c r="Q539" s="1" t="str">
        <f>IF(t_instalado[[#This Row],[Q.3]]&lt;&gt;"",SUMIFS(t_reator[p],t_reator[tipo],t_instalado[[#This Row],[T.3]],t_reator[w],t_instalado[[#This Row],[P.3(W)]]),"")</f>
        <v/>
      </c>
      <c r="R539" s="1">
        <f>IF(t_instalado[[#This Row],[Q.1]]&lt;&gt;"",IFERROR(IFERROR(D539*(E539+O539)+G539*(H539+P539)+J539*(K539+Q539),D539*(E539+O539)+G539*(H539+P539)),D539*(E539+O539)),"")</f>
        <v>168</v>
      </c>
      <c r="S539" s="1">
        <f>IF(t_instalado[[#This Row],[Consumo_W]]&lt;&gt;"",ROUND(t_instalado[[#This Row],[Consumo_W]]/t_instalado[[#This Row],[Luminárias]],0),"")</f>
        <v>84</v>
      </c>
      <c r="T539" s="1">
        <f>IF(t_instalado[[#This Row],[Q.1]]&lt;&gt;"",SUMIFS(t_fluxo_lumin[fluxo],t_fluxo_lumin[tipo],t_instalado[[#This Row],[T.1]])*t_instalado[[#This Row],[P.1(W)]]*t_instalado[[#This Row],[Q.1]],"")</f>
        <v>15400</v>
      </c>
      <c r="U539" s="1" t="str">
        <f>IF(t_instalado[[#This Row],[Q.2]]&lt;&gt;"",SUMIFS(t_fluxo_lumin[fluxo],t_fluxo_lumin[tipo],t_instalado[[#This Row],[T.2]])*t_instalado[[#This Row],[Q.2]]*t_instalado[[#This Row],[P.2(W)]],"")</f>
        <v/>
      </c>
      <c r="V539" s="1" t="str">
        <f>IF(t_instalado[[#This Row],[Q.3]]&lt;&gt;"",SUMIFS(t_fluxo_lumin[fluxo],t_fluxo_lumin[tipo],t_instalado[[#This Row],[T.3]])*t_instalado[[#This Row],[Q.3]]*t_instalado[[#This Row],[P.3(W)]],"")</f>
        <v/>
      </c>
      <c r="W539" s="1">
        <f>IF(t_instalado[[#This Row],[Trecho]]&lt;&gt;"",SUM(t_instalado[[#This Row],[f.1]:[f.3]]),"")</f>
        <v>15400</v>
      </c>
      <c r="X539" s="19">
        <f>IF(t_instalado[[#This Row],[Trecho]]&lt;&gt;"",t_instalado[[#This Row],[Q.1]]+t_instalado[[#This Row],[Q.2]]+t_instalado[[#This Row],[Q.3]],"")</f>
        <v>2</v>
      </c>
      <c r="Y539" s="1">
        <f>IF(t_instalado[[#This Row],[FLUXO]]&lt;&gt;"",ROUND(t_instalado[[#This Row],[FLUXO]]/t_instalado[[#This Row],[Luminárias]],0),"")</f>
        <v>7700</v>
      </c>
      <c r="Z539" s="1">
        <f>IF(t_instalado[[#This Row],[Luminárias]]&lt;&gt;"",ROUND(t_instalado[[#This Row],[lm_médio]]/t_instalado[[#This Row],[W_médio]],2),"")</f>
        <v>91.67</v>
      </c>
    </row>
    <row r="540" spans="1:26" x14ac:dyDescent="0.25">
      <c r="A540" s="10">
        <v>203</v>
      </c>
      <c r="B540" s="8" t="str">
        <f>IFERROR(INDEX(t_sitio[Trecho], MATCH(t_instalado[[#This Row],[cód.]], t_sitio[cód], 0)), "")</f>
        <v>RUA PEDRO ALVES RODRIGUES</v>
      </c>
      <c r="C540" s="40" t="s">
        <v>3</v>
      </c>
      <c r="D540" s="117">
        <v>3</v>
      </c>
      <c r="E540" s="117">
        <v>70</v>
      </c>
      <c r="F540" s="40"/>
      <c r="G540" s="117"/>
      <c r="H540" s="112"/>
      <c r="I540" s="40"/>
      <c r="J540" s="117"/>
      <c r="K540" s="41"/>
      <c r="L540" s="5"/>
      <c r="M540" s="9">
        <f>t_instalado[[#This Row],[Q.1]]+t_instalado[[#This Row],[Q.2]]+t_instalado[[#This Row],[Q.3]]</f>
        <v>3</v>
      </c>
      <c r="N540" s="9">
        <f>t_instalado[[#This Row],[Q.1]]+t_instalado[[#This Row],[Q.2]]+t_instalado[[#This Row],[Q.3]]</f>
        <v>3</v>
      </c>
      <c r="O540" s="1">
        <f>IF(t_instalado[[#This Row],[Q.1]]&lt;&gt;"",SUMIFS(t_reator[p],t_reator[tipo],t_instalado[[#This Row],[T.1]],t_reator[w],t_instalado[[#This Row],[P.1(W)]]),"")</f>
        <v>14</v>
      </c>
      <c r="P540" s="1" t="str">
        <f>IF(t_instalado[[#This Row],[Q.2]]&lt;&gt;"",SUMIFS(t_reator[p],t_reator[tipo],t_instalado[[#This Row],[T.2]],t_reator[w],t_instalado[[#This Row],[P.2(W)]]),"")</f>
        <v/>
      </c>
      <c r="Q540" s="1" t="str">
        <f>IF(t_instalado[[#This Row],[Q.3]]&lt;&gt;"",SUMIFS(t_reator[p],t_reator[tipo],t_instalado[[#This Row],[T.3]],t_reator[w],t_instalado[[#This Row],[P.3(W)]]),"")</f>
        <v/>
      </c>
      <c r="R540" s="1">
        <f>IF(t_instalado[[#This Row],[Q.1]]&lt;&gt;"",IFERROR(IFERROR(D540*(E540+O540)+G540*(H540+P540)+J540*(K540+Q540),D540*(E540+O540)+G540*(H540+P540)),D540*(E540+O540)),"")</f>
        <v>252</v>
      </c>
      <c r="S540" s="1">
        <f>IF(t_instalado[[#This Row],[Consumo_W]]&lt;&gt;"",ROUND(t_instalado[[#This Row],[Consumo_W]]/t_instalado[[#This Row],[Luminárias]],0),"")</f>
        <v>84</v>
      </c>
      <c r="T540" s="1">
        <f>IF(t_instalado[[#This Row],[Q.1]]&lt;&gt;"",SUMIFS(t_fluxo_lumin[fluxo],t_fluxo_lumin[tipo],t_instalado[[#This Row],[T.1]])*t_instalado[[#This Row],[P.1(W)]]*t_instalado[[#This Row],[Q.1]],"")</f>
        <v>23100</v>
      </c>
      <c r="U540" s="1" t="str">
        <f>IF(t_instalado[[#This Row],[Q.2]]&lt;&gt;"",SUMIFS(t_fluxo_lumin[fluxo],t_fluxo_lumin[tipo],t_instalado[[#This Row],[T.2]])*t_instalado[[#This Row],[Q.2]]*t_instalado[[#This Row],[P.2(W)]],"")</f>
        <v/>
      </c>
      <c r="V540" s="1" t="str">
        <f>IF(t_instalado[[#This Row],[Q.3]]&lt;&gt;"",SUMIFS(t_fluxo_lumin[fluxo],t_fluxo_lumin[tipo],t_instalado[[#This Row],[T.3]])*t_instalado[[#This Row],[Q.3]]*t_instalado[[#This Row],[P.3(W)]],"")</f>
        <v/>
      </c>
      <c r="W540" s="1">
        <f>IF(t_instalado[[#This Row],[Trecho]]&lt;&gt;"",SUM(t_instalado[[#This Row],[f.1]:[f.3]]),"")</f>
        <v>23100</v>
      </c>
      <c r="X540" s="19">
        <f>IF(t_instalado[[#This Row],[Trecho]]&lt;&gt;"",t_instalado[[#This Row],[Q.1]]+t_instalado[[#This Row],[Q.2]]+t_instalado[[#This Row],[Q.3]],"")</f>
        <v>3</v>
      </c>
      <c r="Y540" s="1">
        <f>IF(t_instalado[[#This Row],[FLUXO]]&lt;&gt;"",ROUND(t_instalado[[#This Row],[FLUXO]]/t_instalado[[#This Row],[Luminárias]],0),"")</f>
        <v>7700</v>
      </c>
      <c r="Z540" s="1">
        <f>IF(t_instalado[[#This Row],[Luminárias]]&lt;&gt;"",ROUND(t_instalado[[#This Row],[lm_médio]]/t_instalado[[#This Row],[W_médio]],2),"")</f>
        <v>91.67</v>
      </c>
    </row>
    <row r="541" spans="1:26" x14ac:dyDescent="0.25">
      <c r="A541" s="10">
        <v>204</v>
      </c>
      <c r="B541" s="8" t="str">
        <f>IFERROR(INDEX(t_sitio[Trecho], MATCH(t_instalado[[#This Row],[cód.]], t_sitio[cód], 0)), "")</f>
        <v>RUA PEDRO BUENO FILHO</v>
      </c>
      <c r="C541" s="40" t="s">
        <v>3</v>
      </c>
      <c r="D541" s="117">
        <v>3</v>
      </c>
      <c r="E541" s="117">
        <v>70</v>
      </c>
      <c r="F541" s="40"/>
      <c r="G541" s="117"/>
      <c r="H541" s="112"/>
      <c r="I541" s="40"/>
      <c r="J541" s="117"/>
      <c r="K541" s="41"/>
      <c r="L541" s="5"/>
      <c r="M541" s="9">
        <f>t_instalado[[#This Row],[Q.1]]+t_instalado[[#This Row],[Q.2]]+t_instalado[[#This Row],[Q.3]]</f>
        <v>3</v>
      </c>
      <c r="N541" s="9">
        <f>t_instalado[[#This Row],[Q.1]]+t_instalado[[#This Row],[Q.2]]+t_instalado[[#This Row],[Q.3]]</f>
        <v>3</v>
      </c>
      <c r="O541" s="1">
        <f>IF(t_instalado[[#This Row],[Q.1]]&lt;&gt;"",SUMIFS(t_reator[p],t_reator[tipo],t_instalado[[#This Row],[T.1]],t_reator[w],t_instalado[[#This Row],[P.1(W)]]),"")</f>
        <v>14</v>
      </c>
      <c r="P541" s="1" t="str">
        <f>IF(t_instalado[[#This Row],[Q.2]]&lt;&gt;"",SUMIFS(t_reator[p],t_reator[tipo],t_instalado[[#This Row],[T.2]],t_reator[w],t_instalado[[#This Row],[P.2(W)]]),"")</f>
        <v/>
      </c>
      <c r="Q541" s="1" t="str">
        <f>IF(t_instalado[[#This Row],[Q.3]]&lt;&gt;"",SUMIFS(t_reator[p],t_reator[tipo],t_instalado[[#This Row],[T.3]],t_reator[w],t_instalado[[#This Row],[P.3(W)]]),"")</f>
        <v/>
      </c>
      <c r="R541" s="1">
        <f>IF(t_instalado[[#This Row],[Q.1]]&lt;&gt;"",IFERROR(IFERROR(D541*(E541+O541)+G541*(H541+P541)+J541*(K541+Q541),D541*(E541+O541)+G541*(H541+P541)),D541*(E541+O541)),"")</f>
        <v>252</v>
      </c>
      <c r="S541" s="1">
        <f>IF(t_instalado[[#This Row],[Consumo_W]]&lt;&gt;"",ROUND(t_instalado[[#This Row],[Consumo_W]]/t_instalado[[#This Row],[Luminárias]],0),"")</f>
        <v>84</v>
      </c>
      <c r="T541" s="1">
        <f>IF(t_instalado[[#This Row],[Q.1]]&lt;&gt;"",SUMIFS(t_fluxo_lumin[fluxo],t_fluxo_lumin[tipo],t_instalado[[#This Row],[T.1]])*t_instalado[[#This Row],[P.1(W)]]*t_instalado[[#This Row],[Q.1]],"")</f>
        <v>23100</v>
      </c>
      <c r="U541" s="1" t="str">
        <f>IF(t_instalado[[#This Row],[Q.2]]&lt;&gt;"",SUMIFS(t_fluxo_lumin[fluxo],t_fluxo_lumin[tipo],t_instalado[[#This Row],[T.2]])*t_instalado[[#This Row],[Q.2]]*t_instalado[[#This Row],[P.2(W)]],"")</f>
        <v/>
      </c>
      <c r="V541" s="1" t="str">
        <f>IF(t_instalado[[#This Row],[Q.3]]&lt;&gt;"",SUMIFS(t_fluxo_lumin[fluxo],t_fluxo_lumin[tipo],t_instalado[[#This Row],[T.3]])*t_instalado[[#This Row],[Q.3]]*t_instalado[[#This Row],[P.3(W)]],"")</f>
        <v/>
      </c>
      <c r="W541" s="1">
        <f>IF(t_instalado[[#This Row],[Trecho]]&lt;&gt;"",SUM(t_instalado[[#This Row],[f.1]:[f.3]]),"")</f>
        <v>23100</v>
      </c>
      <c r="X541" s="19">
        <f>IF(t_instalado[[#This Row],[Trecho]]&lt;&gt;"",t_instalado[[#This Row],[Q.1]]+t_instalado[[#This Row],[Q.2]]+t_instalado[[#This Row],[Q.3]],"")</f>
        <v>3</v>
      </c>
      <c r="Y541" s="1">
        <f>IF(t_instalado[[#This Row],[FLUXO]]&lt;&gt;"",ROUND(t_instalado[[#This Row],[FLUXO]]/t_instalado[[#This Row],[Luminárias]],0),"")</f>
        <v>7700</v>
      </c>
      <c r="Z541" s="1">
        <f>IF(t_instalado[[#This Row],[Luminárias]]&lt;&gt;"",ROUND(t_instalado[[#This Row],[lm_médio]]/t_instalado[[#This Row],[W_médio]],2),"")</f>
        <v>91.67</v>
      </c>
    </row>
    <row r="542" spans="1:26" x14ac:dyDescent="0.25">
      <c r="A542" s="10">
        <v>205</v>
      </c>
      <c r="B542" s="8" t="str">
        <f>IFERROR(INDEX(t_sitio[Trecho], MATCH(t_instalado[[#This Row],[cód.]], t_sitio[cód], 0)), "")</f>
        <v>RUA PEDRO DA SILVA REIS</v>
      </c>
      <c r="C542" s="40" t="s">
        <v>3</v>
      </c>
      <c r="D542" s="117">
        <v>8</v>
      </c>
      <c r="E542" s="117">
        <v>70</v>
      </c>
      <c r="F542" s="40"/>
      <c r="G542" s="117"/>
      <c r="H542" s="112"/>
      <c r="I542" s="40"/>
      <c r="J542" s="117"/>
      <c r="K542" s="41"/>
      <c r="L542" s="5"/>
      <c r="M542" s="9">
        <f>t_instalado[[#This Row],[Q.1]]+t_instalado[[#This Row],[Q.2]]+t_instalado[[#This Row],[Q.3]]</f>
        <v>8</v>
      </c>
      <c r="N542" s="9">
        <f>t_instalado[[#This Row],[Q.1]]+t_instalado[[#This Row],[Q.2]]+t_instalado[[#This Row],[Q.3]]</f>
        <v>8</v>
      </c>
      <c r="O542" s="1">
        <f>IF(t_instalado[[#This Row],[Q.1]]&lt;&gt;"",SUMIFS(t_reator[p],t_reator[tipo],t_instalado[[#This Row],[T.1]],t_reator[w],t_instalado[[#This Row],[P.1(W)]]),"")</f>
        <v>14</v>
      </c>
      <c r="P542" s="1" t="str">
        <f>IF(t_instalado[[#This Row],[Q.2]]&lt;&gt;"",SUMIFS(t_reator[p],t_reator[tipo],t_instalado[[#This Row],[T.2]],t_reator[w],t_instalado[[#This Row],[P.2(W)]]),"")</f>
        <v/>
      </c>
      <c r="Q542" s="1" t="str">
        <f>IF(t_instalado[[#This Row],[Q.3]]&lt;&gt;"",SUMIFS(t_reator[p],t_reator[tipo],t_instalado[[#This Row],[T.3]],t_reator[w],t_instalado[[#This Row],[P.3(W)]]),"")</f>
        <v/>
      </c>
      <c r="R542" s="1">
        <f>IF(t_instalado[[#This Row],[Q.1]]&lt;&gt;"",IFERROR(IFERROR(D542*(E542+O542)+G542*(H542+P542)+J542*(K542+Q542),D542*(E542+O542)+G542*(H542+P542)),D542*(E542+O542)),"")</f>
        <v>672</v>
      </c>
      <c r="S542" s="1">
        <f>IF(t_instalado[[#This Row],[Consumo_W]]&lt;&gt;"",ROUND(t_instalado[[#This Row],[Consumo_W]]/t_instalado[[#This Row],[Luminárias]],0),"")</f>
        <v>84</v>
      </c>
      <c r="T542" s="1">
        <f>IF(t_instalado[[#This Row],[Q.1]]&lt;&gt;"",SUMIFS(t_fluxo_lumin[fluxo],t_fluxo_lumin[tipo],t_instalado[[#This Row],[T.1]])*t_instalado[[#This Row],[P.1(W)]]*t_instalado[[#This Row],[Q.1]],"")</f>
        <v>61600</v>
      </c>
      <c r="U542" s="1" t="str">
        <f>IF(t_instalado[[#This Row],[Q.2]]&lt;&gt;"",SUMIFS(t_fluxo_lumin[fluxo],t_fluxo_lumin[tipo],t_instalado[[#This Row],[T.2]])*t_instalado[[#This Row],[Q.2]]*t_instalado[[#This Row],[P.2(W)]],"")</f>
        <v/>
      </c>
      <c r="V542" s="1" t="str">
        <f>IF(t_instalado[[#This Row],[Q.3]]&lt;&gt;"",SUMIFS(t_fluxo_lumin[fluxo],t_fluxo_lumin[tipo],t_instalado[[#This Row],[T.3]])*t_instalado[[#This Row],[Q.3]]*t_instalado[[#This Row],[P.3(W)]],"")</f>
        <v/>
      </c>
      <c r="W542" s="1">
        <f>IF(t_instalado[[#This Row],[Trecho]]&lt;&gt;"",SUM(t_instalado[[#This Row],[f.1]:[f.3]]),"")</f>
        <v>61600</v>
      </c>
      <c r="X542" s="19">
        <f>IF(t_instalado[[#This Row],[Trecho]]&lt;&gt;"",t_instalado[[#This Row],[Q.1]]+t_instalado[[#This Row],[Q.2]]+t_instalado[[#This Row],[Q.3]],"")</f>
        <v>8</v>
      </c>
      <c r="Y542" s="1">
        <f>IF(t_instalado[[#This Row],[FLUXO]]&lt;&gt;"",ROUND(t_instalado[[#This Row],[FLUXO]]/t_instalado[[#This Row],[Luminárias]],0),"")</f>
        <v>7700</v>
      </c>
      <c r="Z542" s="1">
        <f>IF(t_instalado[[#This Row],[Luminárias]]&lt;&gt;"",ROUND(t_instalado[[#This Row],[lm_médio]]/t_instalado[[#This Row],[W_médio]],2),"")</f>
        <v>91.67</v>
      </c>
    </row>
    <row r="543" spans="1:26" x14ac:dyDescent="0.25">
      <c r="A543" s="10">
        <v>206</v>
      </c>
      <c r="B543" s="8" t="str">
        <f>IFERROR(INDEX(t_sitio[Trecho], MATCH(t_instalado[[#This Row],[cód.]], t_sitio[cód], 0)), "")</f>
        <v>RUA PEDRO FERREIRA DE MELO</v>
      </c>
      <c r="C543" s="40" t="s">
        <v>3</v>
      </c>
      <c r="D543" s="117">
        <v>11</v>
      </c>
      <c r="E543" s="117">
        <v>70</v>
      </c>
      <c r="F543" s="40"/>
      <c r="G543" s="117"/>
      <c r="H543" s="112"/>
      <c r="I543" s="40"/>
      <c r="J543" s="117"/>
      <c r="K543" s="41"/>
      <c r="L543" s="5"/>
      <c r="M543" s="9">
        <f>t_instalado[[#This Row],[Q.1]]+t_instalado[[#This Row],[Q.2]]+t_instalado[[#This Row],[Q.3]]</f>
        <v>11</v>
      </c>
      <c r="N543" s="9">
        <f>t_instalado[[#This Row],[Q.1]]+t_instalado[[#This Row],[Q.2]]+t_instalado[[#This Row],[Q.3]]</f>
        <v>11</v>
      </c>
      <c r="O543" s="1">
        <f>IF(t_instalado[[#This Row],[Q.1]]&lt;&gt;"",SUMIFS(t_reator[p],t_reator[tipo],t_instalado[[#This Row],[T.1]],t_reator[w],t_instalado[[#This Row],[P.1(W)]]),"")</f>
        <v>14</v>
      </c>
      <c r="P543" s="1" t="str">
        <f>IF(t_instalado[[#This Row],[Q.2]]&lt;&gt;"",SUMIFS(t_reator[p],t_reator[tipo],t_instalado[[#This Row],[T.2]],t_reator[w],t_instalado[[#This Row],[P.2(W)]]),"")</f>
        <v/>
      </c>
      <c r="Q543" s="1" t="str">
        <f>IF(t_instalado[[#This Row],[Q.3]]&lt;&gt;"",SUMIFS(t_reator[p],t_reator[tipo],t_instalado[[#This Row],[T.3]],t_reator[w],t_instalado[[#This Row],[P.3(W)]]),"")</f>
        <v/>
      </c>
      <c r="R543" s="1">
        <f>IF(t_instalado[[#This Row],[Q.1]]&lt;&gt;"",IFERROR(IFERROR(D543*(E543+O543)+G543*(H543+P543)+J543*(K543+Q543),D543*(E543+O543)+G543*(H543+P543)),D543*(E543+O543)),"")</f>
        <v>924</v>
      </c>
      <c r="S543" s="1">
        <f>IF(t_instalado[[#This Row],[Consumo_W]]&lt;&gt;"",ROUND(t_instalado[[#This Row],[Consumo_W]]/t_instalado[[#This Row],[Luminárias]],0),"")</f>
        <v>84</v>
      </c>
      <c r="T543" s="1">
        <f>IF(t_instalado[[#This Row],[Q.1]]&lt;&gt;"",SUMIFS(t_fluxo_lumin[fluxo],t_fluxo_lumin[tipo],t_instalado[[#This Row],[T.1]])*t_instalado[[#This Row],[P.1(W)]]*t_instalado[[#This Row],[Q.1]],"")</f>
        <v>84700</v>
      </c>
      <c r="U543" s="1" t="str">
        <f>IF(t_instalado[[#This Row],[Q.2]]&lt;&gt;"",SUMIFS(t_fluxo_lumin[fluxo],t_fluxo_lumin[tipo],t_instalado[[#This Row],[T.2]])*t_instalado[[#This Row],[Q.2]]*t_instalado[[#This Row],[P.2(W)]],"")</f>
        <v/>
      </c>
      <c r="V543" s="1" t="str">
        <f>IF(t_instalado[[#This Row],[Q.3]]&lt;&gt;"",SUMIFS(t_fluxo_lumin[fluxo],t_fluxo_lumin[tipo],t_instalado[[#This Row],[T.3]])*t_instalado[[#This Row],[Q.3]]*t_instalado[[#This Row],[P.3(W)]],"")</f>
        <v/>
      </c>
      <c r="W543" s="1">
        <f>IF(t_instalado[[#This Row],[Trecho]]&lt;&gt;"",SUM(t_instalado[[#This Row],[f.1]:[f.3]]),"")</f>
        <v>84700</v>
      </c>
      <c r="X543" s="19">
        <f>IF(t_instalado[[#This Row],[Trecho]]&lt;&gt;"",t_instalado[[#This Row],[Q.1]]+t_instalado[[#This Row],[Q.2]]+t_instalado[[#This Row],[Q.3]],"")</f>
        <v>11</v>
      </c>
      <c r="Y543" s="1">
        <f>IF(t_instalado[[#This Row],[FLUXO]]&lt;&gt;"",ROUND(t_instalado[[#This Row],[FLUXO]]/t_instalado[[#This Row],[Luminárias]],0),"")</f>
        <v>7700</v>
      </c>
      <c r="Z543" s="1">
        <f>IF(t_instalado[[#This Row],[Luminárias]]&lt;&gt;"",ROUND(t_instalado[[#This Row],[lm_médio]]/t_instalado[[#This Row],[W_médio]],2),"")</f>
        <v>91.67</v>
      </c>
    </row>
    <row r="544" spans="1:26" x14ac:dyDescent="0.25">
      <c r="A544" s="10">
        <v>207</v>
      </c>
      <c r="B544" s="8" t="str">
        <f>IFERROR(INDEX(t_sitio[Trecho], MATCH(t_instalado[[#This Row],[cód.]], t_sitio[cód], 0)), "")</f>
        <v>RUA PEDRO HONORIO RODRIGUES</v>
      </c>
      <c r="C544" s="40" t="s">
        <v>3</v>
      </c>
      <c r="D544" s="117">
        <v>7</v>
      </c>
      <c r="E544" s="117">
        <v>70</v>
      </c>
      <c r="F544" s="40"/>
      <c r="G544" s="117"/>
      <c r="H544" s="112"/>
      <c r="I544" s="40"/>
      <c r="J544" s="117"/>
      <c r="K544" s="41"/>
      <c r="L544" s="5"/>
      <c r="M544" s="9">
        <f>t_instalado[[#This Row],[Q.1]]+t_instalado[[#This Row],[Q.2]]+t_instalado[[#This Row],[Q.3]]</f>
        <v>7</v>
      </c>
      <c r="N544" s="9">
        <f>t_instalado[[#This Row],[Q.1]]+t_instalado[[#This Row],[Q.2]]+t_instalado[[#This Row],[Q.3]]</f>
        <v>7</v>
      </c>
      <c r="O544" s="1">
        <f>IF(t_instalado[[#This Row],[Q.1]]&lt;&gt;"",SUMIFS(t_reator[p],t_reator[tipo],t_instalado[[#This Row],[T.1]],t_reator[w],t_instalado[[#This Row],[P.1(W)]]),"")</f>
        <v>14</v>
      </c>
      <c r="P544" s="1" t="str">
        <f>IF(t_instalado[[#This Row],[Q.2]]&lt;&gt;"",SUMIFS(t_reator[p],t_reator[tipo],t_instalado[[#This Row],[T.2]],t_reator[w],t_instalado[[#This Row],[P.2(W)]]),"")</f>
        <v/>
      </c>
      <c r="Q544" s="1" t="str">
        <f>IF(t_instalado[[#This Row],[Q.3]]&lt;&gt;"",SUMIFS(t_reator[p],t_reator[tipo],t_instalado[[#This Row],[T.3]],t_reator[w],t_instalado[[#This Row],[P.3(W)]]),"")</f>
        <v/>
      </c>
      <c r="R544" s="1">
        <f>IF(t_instalado[[#This Row],[Q.1]]&lt;&gt;"",IFERROR(IFERROR(D544*(E544+O544)+G544*(H544+P544)+J544*(K544+Q544),D544*(E544+O544)+G544*(H544+P544)),D544*(E544+O544)),"")</f>
        <v>588</v>
      </c>
      <c r="S544" s="1">
        <f>IF(t_instalado[[#This Row],[Consumo_W]]&lt;&gt;"",ROUND(t_instalado[[#This Row],[Consumo_W]]/t_instalado[[#This Row],[Luminárias]],0),"")</f>
        <v>84</v>
      </c>
      <c r="T544" s="1">
        <f>IF(t_instalado[[#This Row],[Q.1]]&lt;&gt;"",SUMIFS(t_fluxo_lumin[fluxo],t_fluxo_lumin[tipo],t_instalado[[#This Row],[T.1]])*t_instalado[[#This Row],[P.1(W)]]*t_instalado[[#This Row],[Q.1]],"")</f>
        <v>53900</v>
      </c>
      <c r="U544" s="1" t="str">
        <f>IF(t_instalado[[#This Row],[Q.2]]&lt;&gt;"",SUMIFS(t_fluxo_lumin[fluxo],t_fluxo_lumin[tipo],t_instalado[[#This Row],[T.2]])*t_instalado[[#This Row],[Q.2]]*t_instalado[[#This Row],[P.2(W)]],"")</f>
        <v/>
      </c>
      <c r="V544" s="1" t="str">
        <f>IF(t_instalado[[#This Row],[Q.3]]&lt;&gt;"",SUMIFS(t_fluxo_lumin[fluxo],t_fluxo_lumin[tipo],t_instalado[[#This Row],[T.3]])*t_instalado[[#This Row],[Q.3]]*t_instalado[[#This Row],[P.3(W)]],"")</f>
        <v/>
      </c>
      <c r="W544" s="1">
        <f>IF(t_instalado[[#This Row],[Trecho]]&lt;&gt;"",SUM(t_instalado[[#This Row],[f.1]:[f.3]]),"")</f>
        <v>53900</v>
      </c>
      <c r="X544" s="19">
        <f>IF(t_instalado[[#This Row],[Trecho]]&lt;&gt;"",t_instalado[[#This Row],[Q.1]]+t_instalado[[#This Row],[Q.2]]+t_instalado[[#This Row],[Q.3]],"")</f>
        <v>7</v>
      </c>
      <c r="Y544" s="1">
        <f>IF(t_instalado[[#This Row],[FLUXO]]&lt;&gt;"",ROUND(t_instalado[[#This Row],[FLUXO]]/t_instalado[[#This Row],[Luminárias]],0),"")</f>
        <v>7700</v>
      </c>
      <c r="Z544" s="1">
        <f>IF(t_instalado[[#This Row],[Luminárias]]&lt;&gt;"",ROUND(t_instalado[[#This Row],[lm_médio]]/t_instalado[[#This Row],[W_médio]],2),"")</f>
        <v>91.67</v>
      </c>
    </row>
    <row r="545" spans="1:26" x14ac:dyDescent="0.25">
      <c r="A545" s="10">
        <v>208</v>
      </c>
      <c r="B545" s="8" t="str">
        <f>IFERROR(INDEX(t_sitio[Trecho], MATCH(t_instalado[[#This Row],[cód.]], t_sitio[cód], 0)), "")</f>
        <v>RUA PEDRO JOSE DE QUADROS</v>
      </c>
      <c r="C545" s="40" t="s">
        <v>3</v>
      </c>
      <c r="D545" s="117">
        <v>10</v>
      </c>
      <c r="E545" s="117">
        <v>70</v>
      </c>
      <c r="F545" s="40"/>
      <c r="G545" s="117"/>
      <c r="H545" s="112"/>
      <c r="I545" s="40"/>
      <c r="J545" s="117"/>
      <c r="K545" s="41"/>
      <c r="L545" s="5"/>
      <c r="M545" s="9">
        <f>t_instalado[[#This Row],[Q.1]]+t_instalado[[#This Row],[Q.2]]+t_instalado[[#This Row],[Q.3]]</f>
        <v>10</v>
      </c>
      <c r="N545" s="9">
        <f>t_instalado[[#This Row],[Q.1]]+t_instalado[[#This Row],[Q.2]]+t_instalado[[#This Row],[Q.3]]</f>
        <v>10</v>
      </c>
      <c r="O545" s="1">
        <f>IF(t_instalado[[#This Row],[Q.1]]&lt;&gt;"",SUMIFS(t_reator[p],t_reator[tipo],t_instalado[[#This Row],[T.1]],t_reator[w],t_instalado[[#This Row],[P.1(W)]]),"")</f>
        <v>14</v>
      </c>
      <c r="P545" s="1" t="str">
        <f>IF(t_instalado[[#This Row],[Q.2]]&lt;&gt;"",SUMIFS(t_reator[p],t_reator[tipo],t_instalado[[#This Row],[T.2]],t_reator[w],t_instalado[[#This Row],[P.2(W)]]),"")</f>
        <v/>
      </c>
      <c r="Q545" s="1" t="str">
        <f>IF(t_instalado[[#This Row],[Q.3]]&lt;&gt;"",SUMIFS(t_reator[p],t_reator[tipo],t_instalado[[#This Row],[T.3]],t_reator[w],t_instalado[[#This Row],[P.3(W)]]),"")</f>
        <v/>
      </c>
      <c r="R545" s="1">
        <f>IF(t_instalado[[#This Row],[Q.1]]&lt;&gt;"",IFERROR(IFERROR(D545*(E545+O545)+G545*(H545+P545)+J545*(K545+Q545),D545*(E545+O545)+G545*(H545+P545)),D545*(E545+O545)),"")</f>
        <v>840</v>
      </c>
      <c r="S545" s="1">
        <f>IF(t_instalado[[#This Row],[Consumo_W]]&lt;&gt;"",ROUND(t_instalado[[#This Row],[Consumo_W]]/t_instalado[[#This Row],[Luminárias]],0),"")</f>
        <v>84</v>
      </c>
      <c r="T545" s="1">
        <f>IF(t_instalado[[#This Row],[Q.1]]&lt;&gt;"",SUMIFS(t_fluxo_lumin[fluxo],t_fluxo_lumin[tipo],t_instalado[[#This Row],[T.1]])*t_instalado[[#This Row],[P.1(W)]]*t_instalado[[#This Row],[Q.1]],"")</f>
        <v>77000</v>
      </c>
      <c r="U545" s="1" t="str">
        <f>IF(t_instalado[[#This Row],[Q.2]]&lt;&gt;"",SUMIFS(t_fluxo_lumin[fluxo],t_fluxo_lumin[tipo],t_instalado[[#This Row],[T.2]])*t_instalado[[#This Row],[Q.2]]*t_instalado[[#This Row],[P.2(W)]],"")</f>
        <v/>
      </c>
      <c r="V545" s="1" t="str">
        <f>IF(t_instalado[[#This Row],[Q.3]]&lt;&gt;"",SUMIFS(t_fluxo_lumin[fluxo],t_fluxo_lumin[tipo],t_instalado[[#This Row],[T.3]])*t_instalado[[#This Row],[Q.3]]*t_instalado[[#This Row],[P.3(W)]],"")</f>
        <v/>
      </c>
      <c r="W545" s="1">
        <f>IF(t_instalado[[#This Row],[Trecho]]&lt;&gt;"",SUM(t_instalado[[#This Row],[f.1]:[f.3]]),"")</f>
        <v>77000</v>
      </c>
      <c r="X545" s="19">
        <f>IF(t_instalado[[#This Row],[Trecho]]&lt;&gt;"",t_instalado[[#This Row],[Q.1]]+t_instalado[[#This Row],[Q.2]]+t_instalado[[#This Row],[Q.3]],"")</f>
        <v>10</v>
      </c>
      <c r="Y545" s="1">
        <f>IF(t_instalado[[#This Row],[FLUXO]]&lt;&gt;"",ROUND(t_instalado[[#This Row],[FLUXO]]/t_instalado[[#This Row],[Luminárias]],0),"")</f>
        <v>7700</v>
      </c>
      <c r="Z545" s="1">
        <f>IF(t_instalado[[#This Row],[Luminárias]]&lt;&gt;"",ROUND(t_instalado[[#This Row],[lm_médio]]/t_instalado[[#This Row],[W_médio]],2),"")</f>
        <v>91.67</v>
      </c>
    </row>
    <row r="546" spans="1:26" x14ac:dyDescent="0.25">
      <c r="A546" s="10">
        <v>209</v>
      </c>
      <c r="B546" s="8" t="str">
        <f>IFERROR(INDEX(t_sitio[Trecho], MATCH(t_instalado[[#This Row],[cód.]], t_sitio[cód], 0)), "")</f>
        <v>RUA PROFA RAQUEL CRISTINA FERREIRA DE OLIVEIRA</v>
      </c>
      <c r="C546" s="40" t="s">
        <v>3</v>
      </c>
      <c r="D546" s="117">
        <v>11</v>
      </c>
      <c r="E546" s="117">
        <v>150</v>
      </c>
      <c r="F546" s="40"/>
      <c r="G546" s="117"/>
      <c r="H546" s="112"/>
      <c r="I546" s="40"/>
      <c r="J546" s="117"/>
      <c r="K546" s="41"/>
      <c r="L546" s="5"/>
      <c r="M546" s="9">
        <f>t_instalado[[#This Row],[Q.1]]+t_instalado[[#This Row],[Q.2]]+t_instalado[[#This Row],[Q.3]]</f>
        <v>11</v>
      </c>
      <c r="N546" s="9">
        <f>t_instalado[[#This Row],[Q.1]]+t_instalado[[#This Row],[Q.2]]+t_instalado[[#This Row],[Q.3]]</f>
        <v>11</v>
      </c>
      <c r="O546" s="1">
        <f>IF(t_instalado[[#This Row],[Q.1]]&lt;&gt;"",SUMIFS(t_reator[p],t_reator[tipo],t_instalado[[#This Row],[T.1]],t_reator[w],t_instalado[[#This Row],[P.1(W)]]),"")</f>
        <v>22</v>
      </c>
      <c r="P546" s="1" t="str">
        <f>IF(t_instalado[[#This Row],[Q.2]]&lt;&gt;"",SUMIFS(t_reator[p],t_reator[tipo],t_instalado[[#This Row],[T.2]],t_reator[w],t_instalado[[#This Row],[P.2(W)]]),"")</f>
        <v/>
      </c>
      <c r="Q546" s="1" t="str">
        <f>IF(t_instalado[[#This Row],[Q.3]]&lt;&gt;"",SUMIFS(t_reator[p],t_reator[tipo],t_instalado[[#This Row],[T.3]],t_reator[w],t_instalado[[#This Row],[P.3(W)]]),"")</f>
        <v/>
      </c>
      <c r="R546" s="1">
        <f>IF(t_instalado[[#This Row],[Q.1]]&lt;&gt;"",IFERROR(IFERROR(D546*(E546+O546)+G546*(H546+P546)+J546*(K546+Q546),D546*(E546+O546)+G546*(H546+P546)),D546*(E546+O546)),"")</f>
        <v>1892</v>
      </c>
      <c r="S546" s="1">
        <f>IF(t_instalado[[#This Row],[Consumo_W]]&lt;&gt;"",ROUND(t_instalado[[#This Row],[Consumo_W]]/t_instalado[[#This Row],[Luminárias]],0),"")</f>
        <v>172</v>
      </c>
      <c r="T546" s="1">
        <f>IF(t_instalado[[#This Row],[Q.1]]&lt;&gt;"",SUMIFS(t_fluxo_lumin[fluxo],t_fluxo_lumin[tipo],t_instalado[[#This Row],[T.1]])*t_instalado[[#This Row],[P.1(W)]]*t_instalado[[#This Row],[Q.1]],"")</f>
        <v>181500</v>
      </c>
      <c r="U546" s="1" t="str">
        <f>IF(t_instalado[[#This Row],[Q.2]]&lt;&gt;"",SUMIFS(t_fluxo_lumin[fluxo],t_fluxo_lumin[tipo],t_instalado[[#This Row],[T.2]])*t_instalado[[#This Row],[Q.2]]*t_instalado[[#This Row],[P.2(W)]],"")</f>
        <v/>
      </c>
      <c r="V546" s="1" t="str">
        <f>IF(t_instalado[[#This Row],[Q.3]]&lt;&gt;"",SUMIFS(t_fluxo_lumin[fluxo],t_fluxo_lumin[tipo],t_instalado[[#This Row],[T.3]])*t_instalado[[#This Row],[Q.3]]*t_instalado[[#This Row],[P.3(W)]],"")</f>
        <v/>
      </c>
      <c r="W546" s="1">
        <f>IF(t_instalado[[#This Row],[Trecho]]&lt;&gt;"",SUM(t_instalado[[#This Row],[f.1]:[f.3]]),"")</f>
        <v>181500</v>
      </c>
      <c r="X546" s="19">
        <f>IF(t_instalado[[#This Row],[Trecho]]&lt;&gt;"",t_instalado[[#This Row],[Q.1]]+t_instalado[[#This Row],[Q.2]]+t_instalado[[#This Row],[Q.3]],"")</f>
        <v>11</v>
      </c>
      <c r="Y546" s="1">
        <f>IF(t_instalado[[#This Row],[FLUXO]]&lt;&gt;"",ROUND(t_instalado[[#This Row],[FLUXO]]/t_instalado[[#This Row],[Luminárias]],0),"")</f>
        <v>16500</v>
      </c>
      <c r="Z546" s="1">
        <f>IF(t_instalado[[#This Row],[Luminárias]]&lt;&gt;"",ROUND(t_instalado[[#This Row],[lm_médio]]/t_instalado[[#This Row],[W_médio]],2),"")</f>
        <v>95.93</v>
      </c>
    </row>
    <row r="547" spans="1:26" x14ac:dyDescent="0.25">
      <c r="A547" s="10">
        <v>210</v>
      </c>
      <c r="B547" s="8" t="str">
        <f>IFERROR(INDEX(t_sitio[Trecho], MATCH(t_instalado[[#This Row],[cód.]], t_sitio[cód], 0)), "")</f>
        <v>RUA PROJETADA 1</v>
      </c>
      <c r="C547" s="40" t="s">
        <v>3</v>
      </c>
      <c r="D547" s="117">
        <v>8</v>
      </c>
      <c r="E547" s="117">
        <v>70</v>
      </c>
      <c r="F547" s="40"/>
      <c r="G547" s="117"/>
      <c r="H547" s="112"/>
      <c r="I547" s="40"/>
      <c r="J547" s="117"/>
      <c r="K547" s="41"/>
      <c r="L547" s="5"/>
      <c r="M547" s="9">
        <f>t_instalado[[#This Row],[Q.1]]+t_instalado[[#This Row],[Q.2]]+t_instalado[[#This Row],[Q.3]]</f>
        <v>8</v>
      </c>
      <c r="N547" s="9">
        <f>t_instalado[[#This Row],[Q.1]]+t_instalado[[#This Row],[Q.2]]+t_instalado[[#This Row],[Q.3]]</f>
        <v>8</v>
      </c>
      <c r="O547" s="1">
        <f>IF(t_instalado[[#This Row],[Q.1]]&lt;&gt;"",SUMIFS(t_reator[p],t_reator[tipo],t_instalado[[#This Row],[T.1]],t_reator[w],t_instalado[[#This Row],[P.1(W)]]),"")</f>
        <v>14</v>
      </c>
      <c r="P547" s="1" t="str">
        <f>IF(t_instalado[[#This Row],[Q.2]]&lt;&gt;"",SUMIFS(t_reator[p],t_reator[tipo],t_instalado[[#This Row],[T.2]],t_reator[w],t_instalado[[#This Row],[P.2(W)]]),"")</f>
        <v/>
      </c>
      <c r="Q547" s="1" t="str">
        <f>IF(t_instalado[[#This Row],[Q.3]]&lt;&gt;"",SUMIFS(t_reator[p],t_reator[tipo],t_instalado[[#This Row],[T.3]],t_reator[w],t_instalado[[#This Row],[P.3(W)]]),"")</f>
        <v/>
      </c>
      <c r="R547" s="1">
        <f>IF(t_instalado[[#This Row],[Q.1]]&lt;&gt;"",IFERROR(IFERROR(D547*(E547+O547)+G547*(H547+P547)+J547*(K547+Q547),D547*(E547+O547)+G547*(H547+P547)),D547*(E547+O547)),"")</f>
        <v>672</v>
      </c>
      <c r="S547" s="1">
        <f>IF(t_instalado[[#This Row],[Consumo_W]]&lt;&gt;"",ROUND(t_instalado[[#This Row],[Consumo_W]]/t_instalado[[#This Row],[Luminárias]],0),"")</f>
        <v>84</v>
      </c>
      <c r="T547" s="1">
        <f>IF(t_instalado[[#This Row],[Q.1]]&lt;&gt;"",SUMIFS(t_fluxo_lumin[fluxo],t_fluxo_lumin[tipo],t_instalado[[#This Row],[T.1]])*t_instalado[[#This Row],[P.1(W)]]*t_instalado[[#This Row],[Q.1]],"")</f>
        <v>61600</v>
      </c>
      <c r="U547" s="1" t="str">
        <f>IF(t_instalado[[#This Row],[Q.2]]&lt;&gt;"",SUMIFS(t_fluxo_lumin[fluxo],t_fluxo_lumin[tipo],t_instalado[[#This Row],[T.2]])*t_instalado[[#This Row],[Q.2]]*t_instalado[[#This Row],[P.2(W)]],"")</f>
        <v/>
      </c>
      <c r="V547" s="1" t="str">
        <f>IF(t_instalado[[#This Row],[Q.3]]&lt;&gt;"",SUMIFS(t_fluxo_lumin[fluxo],t_fluxo_lumin[tipo],t_instalado[[#This Row],[T.3]])*t_instalado[[#This Row],[Q.3]]*t_instalado[[#This Row],[P.3(W)]],"")</f>
        <v/>
      </c>
      <c r="W547" s="1">
        <f>IF(t_instalado[[#This Row],[Trecho]]&lt;&gt;"",SUM(t_instalado[[#This Row],[f.1]:[f.3]]),"")</f>
        <v>61600</v>
      </c>
      <c r="X547" s="19">
        <f>IF(t_instalado[[#This Row],[Trecho]]&lt;&gt;"",t_instalado[[#This Row],[Q.1]]+t_instalado[[#This Row],[Q.2]]+t_instalado[[#This Row],[Q.3]],"")</f>
        <v>8</v>
      </c>
      <c r="Y547" s="1">
        <f>IF(t_instalado[[#This Row],[FLUXO]]&lt;&gt;"",ROUND(t_instalado[[#This Row],[FLUXO]]/t_instalado[[#This Row],[Luminárias]],0),"")</f>
        <v>7700</v>
      </c>
      <c r="Z547" s="1">
        <f>IF(t_instalado[[#This Row],[Luminárias]]&lt;&gt;"",ROUND(t_instalado[[#This Row],[lm_médio]]/t_instalado[[#This Row],[W_médio]],2),"")</f>
        <v>91.67</v>
      </c>
    </row>
    <row r="548" spans="1:26" x14ac:dyDescent="0.25">
      <c r="A548" s="10">
        <v>211</v>
      </c>
      <c r="B548" s="8" t="str">
        <f>IFERROR(INDEX(t_sitio[Trecho], MATCH(t_instalado[[#This Row],[cód.]], t_sitio[cód], 0)), "")</f>
        <v>RUA PROJETADA 2</v>
      </c>
      <c r="C548" s="40" t="s">
        <v>3</v>
      </c>
      <c r="D548" s="117">
        <v>5</v>
      </c>
      <c r="E548" s="117">
        <v>70</v>
      </c>
      <c r="F548" s="40"/>
      <c r="G548" s="117"/>
      <c r="H548" s="112"/>
      <c r="I548" s="40"/>
      <c r="J548" s="117"/>
      <c r="K548" s="41"/>
      <c r="L548" s="5"/>
      <c r="M548" s="9">
        <f>t_instalado[[#This Row],[Q.1]]+t_instalado[[#This Row],[Q.2]]+t_instalado[[#This Row],[Q.3]]</f>
        <v>5</v>
      </c>
      <c r="N548" s="9">
        <f>t_instalado[[#This Row],[Q.1]]+t_instalado[[#This Row],[Q.2]]+t_instalado[[#This Row],[Q.3]]</f>
        <v>5</v>
      </c>
      <c r="O548" s="1">
        <f>IF(t_instalado[[#This Row],[Q.1]]&lt;&gt;"",SUMIFS(t_reator[p],t_reator[tipo],t_instalado[[#This Row],[T.1]],t_reator[w],t_instalado[[#This Row],[P.1(W)]]),"")</f>
        <v>14</v>
      </c>
      <c r="P548" s="1" t="str">
        <f>IF(t_instalado[[#This Row],[Q.2]]&lt;&gt;"",SUMIFS(t_reator[p],t_reator[tipo],t_instalado[[#This Row],[T.2]],t_reator[w],t_instalado[[#This Row],[P.2(W)]]),"")</f>
        <v/>
      </c>
      <c r="Q548" s="1" t="str">
        <f>IF(t_instalado[[#This Row],[Q.3]]&lt;&gt;"",SUMIFS(t_reator[p],t_reator[tipo],t_instalado[[#This Row],[T.3]],t_reator[w],t_instalado[[#This Row],[P.3(W)]]),"")</f>
        <v/>
      </c>
      <c r="R548" s="1">
        <f>IF(t_instalado[[#This Row],[Q.1]]&lt;&gt;"",IFERROR(IFERROR(D548*(E548+O548)+G548*(H548+P548)+J548*(K548+Q548),D548*(E548+O548)+G548*(H548+P548)),D548*(E548+O548)),"")</f>
        <v>420</v>
      </c>
      <c r="S548" s="1">
        <f>IF(t_instalado[[#This Row],[Consumo_W]]&lt;&gt;"",ROUND(t_instalado[[#This Row],[Consumo_W]]/t_instalado[[#This Row],[Luminárias]],0),"")</f>
        <v>84</v>
      </c>
      <c r="T548" s="1">
        <f>IF(t_instalado[[#This Row],[Q.1]]&lt;&gt;"",SUMIFS(t_fluxo_lumin[fluxo],t_fluxo_lumin[tipo],t_instalado[[#This Row],[T.1]])*t_instalado[[#This Row],[P.1(W)]]*t_instalado[[#This Row],[Q.1]],"")</f>
        <v>38500</v>
      </c>
      <c r="U548" s="1" t="str">
        <f>IF(t_instalado[[#This Row],[Q.2]]&lt;&gt;"",SUMIFS(t_fluxo_lumin[fluxo],t_fluxo_lumin[tipo],t_instalado[[#This Row],[T.2]])*t_instalado[[#This Row],[Q.2]]*t_instalado[[#This Row],[P.2(W)]],"")</f>
        <v/>
      </c>
      <c r="V548" s="1" t="str">
        <f>IF(t_instalado[[#This Row],[Q.3]]&lt;&gt;"",SUMIFS(t_fluxo_lumin[fluxo],t_fluxo_lumin[tipo],t_instalado[[#This Row],[T.3]])*t_instalado[[#This Row],[Q.3]]*t_instalado[[#This Row],[P.3(W)]],"")</f>
        <v/>
      </c>
      <c r="W548" s="1">
        <f>IF(t_instalado[[#This Row],[Trecho]]&lt;&gt;"",SUM(t_instalado[[#This Row],[f.1]:[f.3]]),"")</f>
        <v>38500</v>
      </c>
      <c r="X548" s="19">
        <f>IF(t_instalado[[#This Row],[Trecho]]&lt;&gt;"",t_instalado[[#This Row],[Q.1]]+t_instalado[[#This Row],[Q.2]]+t_instalado[[#This Row],[Q.3]],"")</f>
        <v>5</v>
      </c>
      <c r="Y548" s="1">
        <f>IF(t_instalado[[#This Row],[FLUXO]]&lt;&gt;"",ROUND(t_instalado[[#This Row],[FLUXO]]/t_instalado[[#This Row],[Luminárias]],0),"")</f>
        <v>7700</v>
      </c>
      <c r="Z548" s="1">
        <f>IF(t_instalado[[#This Row],[Luminárias]]&lt;&gt;"",ROUND(t_instalado[[#This Row],[lm_médio]]/t_instalado[[#This Row],[W_médio]],2),"")</f>
        <v>91.67</v>
      </c>
    </row>
    <row r="549" spans="1:26" x14ac:dyDescent="0.25">
      <c r="A549" s="10">
        <v>212</v>
      </c>
      <c r="B549" s="8" t="str">
        <f>IFERROR(INDEX(t_sitio[Trecho], MATCH(t_instalado[[#This Row],[cód.]], t_sitio[cód], 0)), "")</f>
        <v>RUA PROJETADA E</v>
      </c>
      <c r="C549" s="40" t="s">
        <v>3</v>
      </c>
      <c r="D549" s="117">
        <v>5</v>
      </c>
      <c r="E549" s="117">
        <v>70</v>
      </c>
      <c r="F549" s="40"/>
      <c r="G549" s="117"/>
      <c r="H549" s="112"/>
      <c r="I549" s="40"/>
      <c r="J549" s="117"/>
      <c r="K549" s="41"/>
      <c r="L549" s="5"/>
      <c r="M549" s="9">
        <f>t_instalado[[#This Row],[Q.1]]+t_instalado[[#This Row],[Q.2]]+t_instalado[[#This Row],[Q.3]]</f>
        <v>5</v>
      </c>
      <c r="N549" s="9">
        <f>t_instalado[[#This Row],[Q.1]]+t_instalado[[#This Row],[Q.2]]+t_instalado[[#This Row],[Q.3]]</f>
        <v>5</v>
      </c>
      <c r="O549" s="1">
        <f>IF(t_instalado[[#This Row],[Q.1]]&lt;&gt;"",SUMIFS(t_reator[p],t_reator[tipo],t_instalado[[#This Row],[T.1]],t_reator[w],t_instalado[[#This Row],[P.1(W)]]),"")</f>
        <v>14</v>
      </c>
      <c r="P549" s="1" t="str">
        <f>IF(t_instalado[[#This Row],[Q.2]]&lt;&gt;"",SUMIFS(t_reator[p],t_reator[tipo],t_instalado[[#This Row],[T.2]],t_reator[w],t_instalado[[#This Row],[P.2(W)]]),"")</f>
        <v/>
      </c>
      <c r="Q549" s="1" t="str">
        <f>IF(t_instalado[[#This Row],[Q.3]]&lt;&gt;"",SUMIFS(t_reator[p],t_reator[tipo],t_instalado[[#This Row],[T.3]],t_reator[w],t_instalado[[#This Row],[P.3(W)]]),"")</f>
        <v/>
      </c>
      <c r="R549" s="1">
        <f>IF(t_instalado[[#This Row],[Q.1]]&lt;&gt;"",IFERROR(IFERROR(D549*(E549+O549)+G549*(H549+P549)+J549*(K549+Q549),D549*(E549+O549)+G549*(H549+P549)),D549*(E549+O549)),"")</f>
        <v>420</v>
      </c>
      <c r="S549" s="1">
        <f>IF(t_instalado[[#This Row],[Consumo_W]]&lt;&gt;"",ROUND(t_instalado[[#This Row],[Consumo_W]]/t_instalado[[#This Row],[Luminárias]],0),"")</f>
        <v>84</v>
      </c>
      <c r="T549" s="1">
        <f>IF(t_instalado[[#This Row],[Q.1]]&lt;&gt;"",SUMIFS(t_fluxo_lumin[fluxo],t_fluxo_lumin[tipo],t_instalado[[#This Row],[T.1]])*t_instalado[[#This Row],[P.1(W)]]*t_instalado[[#This Row],[Q.1]],"")</f>
        <v>38500</v>
      </c>
      <c r="U549" s="1" t="str">
        <f>IF(t_instalado[[#This Row],[Q.2]]&lt;&gt;"",SUMIFS(t_fluxo_lumin[fluxo],t_fluxo_lumin[tipo],t_instalado[[#This Row],[T.2]])*t_instalado[[#This Row],[Q.2]]*t_instalado[[#This Row],[P.2(W)]],"")</f>
        <v/>
      </c>
      <c r="V549" s="1" t="str">
        <f>IF(t_instalado[[#This Row],[Q.3]]&lt;&gt;"",SUMIFS(t_fluxo_lumin[fluxo],t_fluxo_lumin[tipo],t_instalado[[#This Row],[T.3]])*t_instalado[[#This Row],[Q.3]]*t_instalado[[#This Row],[P.3(W)]],"")</f>
        <v/>
      </c>
      <c r="W549" s="1">
        <f>IF(t_instalado[[#This Row],[Trecho]]&lt;&gt;"",SUM(t_instalado[[#This Row],[f.1]:[f.3]]),"")</f>
        <v>38500</v>
      </c>
      <c r="X549" s="19">
        <f>IF(t_instalado[[#This Row],[Trecho]]&lt;&gt;"",t_instalado[[#This Row],[Q.1]]+t_instalado[[#This Row],[Q.2]]+t_instalado[[#This Row],[Q.3]],"")</f>
        <v>5</v>
      </c>
      <c r="Y549" s="1">
        <f>IF(t_instalado[[#This Row],[FLUXO]]&lt;&gt;"",ROUND(t_instalado[[#This Row],[FLUXO]]/t_instalado[[#This Row],[Luminárias]],0),"")</f>
        <v>7700</v>
      </c>
      <c r="Z549" s="1">
        <f>IF(t_instalado[[#This Row],[Luminárias]]&lt;&gt;"",ROUND(t_instalado[[#This Row],[lm_médio]]/t_instalado[[#This Row],[W_médio]],2),"")</f>
        <v>91.67</v>
      </c>
    </row>
    <row r="550" spans="1:26" x14ac:dyDescent="0.25">
      <c r="A550" s="10">
        <v>213</v>
      </c>
      <c r="B550" s="8" t="str">
        <f>IFERROR(INDEX(t_sitio[Trecho], MATCH(t_instalado[[#This Row],[cód.]], t_sitio[cód], 0)), "")</f>
        <v>RUA PROJETADA J</v>
      </c>
      <c r="C550" s="40" t="s">
        <v>3</v>
      </c>
      <c r="D550" s="117">
        <v>3</v>
      </c>
      <c r="E550" s="117">
        <v>70</v>
      </c>
      <c r="F550" s="40"/>
      <c r="G550" s="117"/>
      <c r="H550" s="112"/>
      <c r="I550" s="40"/>
      <c r="J550" s="117"/>
      <c r="K550" s="41"/>
      <c r="L550" s="5"/>
      <c r="M550" s="9">
        <f>t_instalado[[#This Row],[Q.1]]+t_instalado[[#This Row],[Q.2]]+t_instalado[[#This Row],[Q.3]]</f>
        <v>3</v>
      </c>
      <c r="N550" s="9">
        <f>t_instalado[[#This Row],[Q.1]]+t_instalado[[#This Row],[Q.2]]+t_instalado[[#This Row],[Q.3]]</f>
        <v>3</v>
      </c>
      <c r="O550" s="1">
        <f>IF(t_instalado[[#This Row],[Q.1]]&lt;&gt;"",SUMIFS(t_reator[p],t_reator[tipo],t_instalado[[#This Row],[T.1]],t_reator[w],t_instalado[[#This Row],[P.1(W)]]),"")</f>
        <v>14</v>
      </c>
      <c r="P550" s="1" t="str">
        <f>IF(t_instalado[[#This Row],[Q.2]]&lt;&gt;"",SUMIFS(t_reator[p],t_reator[tipo],t_instalado[[#This Row],[T.2]],t_reator[w],t_instalado[[#This Row],[P.2(W)]]),"")</f>
        <v/>
      </c>
      <c r="Q550" s="1" t="str">
        <f>IF(t_instalado[[#This Row],[Q.3]]&lt;&gt;"",SUMIFS(t_reator[p],t_reator[tipo],t_instalado[[#This Row],[T.3]],t_reator[w],t_instalado[[#This Row],[P.3(W)]]),"")</f>
        <v/>
      </c>
      <c r="R550" s="1">
        <f>IF(t_instalado[[#This Row],[Q.1]]&lt;&gt;"",IFERROR(IFERROR(D550*(E550+O550)+G550*(H550+P550)+J550*(K550+Q550),D550*(E550+O550)+G550*(H550+P550)),D550*(E550+O550)),"")</f>
        <v>252</v>
      </c>
      <c r="S550" s="1">
        <f>IF(t_instalado[[#This Row],[Consumo_W]]&lt;&gt;"",ROUND(t_instalado[[#This Row],[Consumo_W]]/t_instalado[[#This Row],[Luminárias]],0),"")</f>
        <v>84</v>
      </c>
      <c r="T550" s="1">
        <f>IF(t_instalado[[#This Row],[Q.1]]&lt;&gt;"",SUMIFS(t_fluxo_lumin[fluxo],t_fluxo_lumin[tipo],t_instalado[[#This Row],[T.1]])*t_instalado[[#This Row],[P.1(W)]]*t_instalado[[#This Row],[Q.1]],"")</f>
        <v>23100</v>
      </c>
      <c r="U550" s="1" t="str">
        <f>IF(t_instalado[[#This Row],[Q.2]]&lt;&gt;"",SUMIFS(t_fluxo_lumin[fluxo],t_fluxo_lumin[tipo],t_instalado[[#This Row],[T.2]])*t_instalado[[#This Row],[Q.2]]*t_instalado[[#This Row],[P.2(W)]],"")</f>
        <v/>
      </c>
      <c r="V550" s="1" t="str">
        <f>IF(t_instalado[[#This Row],[Q.3]]&lt;&gt;"",SUMIFS(t_fluxo_lumin[fluxo],t_fluxo_lumin[tipo],t_instalado[[#This Row],[T.3]])*t_instalado[[#This Row],[Q.3]]*t_instalado[[#This Row],[P.3(W)]],"")</f>
        <v/>
      </c>
      <c r="W550" s="1">
        <f>IF(t_instalado[[#This Row],[Trecho]]&lt;&gt;"",SUM(t_instalado[[#This Row],[f.1]:[f.3]]),"")</f>
        <v>23100</v>
      </c>
      <c r="X550" s="19">
        <f>IF(t_instalado[[#This Row],[Trecho]]&lt;&gt;"",t_instalado[[#This Row],[Q.1]]+t_instalado[[#This Row],[Q.2]]+t_instalado[[#This Row],[Q.3]],"")</f>
        <v>3</v>
      </c>
      <c r="Y550" s="1">
        <f>IF(t_instalado[[#This Row],[FLUXO]]&lt;&gt;"",ROUND(t_instalado[[#This Row],[FLUXO]]/t_instalado[[#This Row],[Luminárias]],0),"")</f>
        <v>7700</v>
      </c>
      <c r="Z550" s="1">
        <f>IF(t_instalado[[#This Row],[Luminárias]]&lt;&gt;"",ROUND(t_instalado[[#This Row],[lm_médio]]/t_instalado[[#This Row],[W_médio]],2),"")</f>
        <v>91.67</v>
      </c>
    </row>
    <row r="551" spans="1:26" x14ac:dyDescent="0.25">
      <c r="A551" s="10">
        <v>214</v>
      </c>
      <c r="B551" s="8" t="str">
        <f>IFERROR(INDEX(t_sitio[Trecho], MATCH(t_instalado[[#This Row],[cód.]], t_sitio[cód], 0)), "")</f>
        <v>RUA 13 DE MAIO</v>
      </c>
      <c r="C551" s="40" t="s">
        <v>3</v>
      </c>
      <c r="D551" s="117">
        <v>6</v>
      </c>
      <c r="E551" s="117">
        <v>70</v>
      </c>
      <c r="F551" s="40"/>
      <c r="G551" s="117"/>
      <c r="H551" s="112"/>
      <c r="I551" s="40"/>
      <c r="J551" s="117"/>
      <c r="K551" s="41"/>
      <c r="L551" s="5"/>
      <c r="M551" s="9">
        <f>t_instalado[[#This Row],[Q.1]]+t_instalado[[#This Row],[Q.2]]+t_instalado[[#This Row],[Q.3]]</f>
        <v>6</v>
      </c>
      <c r="N551" s="9">
        <f>t_instalado[[#This Row],[Q.1]]+t_instalado[[#This Row],[Q.2]]+t_instalado[[#This Row],[Q.3]]</f>
        <v>6</v>
      </c>
      <c r="O551" s="1">
        <f>IF(t_instalado[[#This Row],[Q.1]]&lt;&gt;"",SUMIFS(t_reator[p],t_reator[tipo],t_instalado[[#This Row],[T.1]],t_reator[w],t_instalado[[#This Row],[P.1(W)]]),"")</f>
        <v>14</v>
      </c>
      <c r="P551" s="1" t="str">
        <f>IF(t_instalado[[#This Row],[Q.2]]&lt;&gt;"",SUMIFS(t_reator[p],t_reator[tipo],t_instalado[[#This Row],[T.2]],t_reator[w],t_instalado[[#This Row],[P.2(W)]]),"")</f>
        <v/>
      </c>
      <c r="Q551" s="1" t="str">
        <f>IF(t_instalado[[#This Row],[Q.3]]&lt;&gt;"",SUMIFS(t_reator[p],t_reator[tipo],t_instalado[[#This Row],[T.3]],t_reator[w],t_instalado[[#This Row],[P.3(W)]]),"")</f>
        <v/>
      </c>
      <c r="R551" s="1">
        <f>IF(t_instalado[[#This Row],[Q.1]]&lt;&gt;"",IFERROR(IFERROR(D551*(E551+O551)+G551*(H551+P551)+J551*(K551+Q551),D551*(E551+O551)+G551*(H551+P551)),D551*(E551+O551)),"")</f>
        <v>504</v>
      </c>
      <c r="S551" s="1">
        <f>IF(t_instalado[[#This Row],[Consumo_W]]&lt;&gt;"",ROUND(t_instalado[[#This Row],[Consumo_W]]/t_instalado[[#This Row],[Luminárias]],0),"")</f>
        <v>84</v>
      </c>
      <c r="T551" s="1">
        <f>IF(t_instalado[[#This Row],[Q.1]]&lt;&gt;"",SUMIFS(t_fluxo_lumin[fluxo],t_fluxo_lumin[tipo],t_instalado[[#This Row],[T.1]])*t_instalado[[#This Row],[P.1(W)]]*t_instalado[[#This Row],[Q.1]],"")</f>
        <v>46200</v>
      </c>
      <c r="U551" s="1" t="str">
        <f>IF(t_instalado[[#This Row],[Q.2]]&lt;&gt;"",SUMIFS(t_fluxo_lumin[fluxo],t_fluxo_lumin[tipo],t_instalado[[#This Row],[T.2]])*t_instalado[[#This Row],[Q.2]]*t_instalado[[#This Row],[P.2(W)]],"")</f>
        <v/>
      </c>
      <c r="V551" s="1" t="str">
        <f>IF(t_instalado[[#This Row],[Q.3]]&lt;&gt;"",SUMIFS(t_fluxo_lumin[fluxo],t_fluxo_lumin[tipo],t_instalado[[#This Row],[T.3]])*t_instalado[[#This Row],[Q.3]]*t_instalado[[#This Row],[P.3(W)]],"")</f>
        <v/>
      </c>
      <c r="W551" s="1">
        <f>IF(t_instalado[[#This Row],[Trecho]]&lt;&gt;"",SUM(t_instalado[[#This Row],[f.1]:[f.3]]),"")</f>
        <v>46200</v>
      </c>
      <c r="X551" s="19">
        <f>IF(t_instalado[[#This Row],[Trecho]]&lt;&gt;"",t_instalado[[#This Row],[Q.1]]+t_instalado[[#This Row],[Q.2]]+t_instalado[[#This Row],[Q.3]],"")</f>
        <v>6</v>
      </c>
      <c r="Y551" s="1">
        <f>IF(t_instalado[[#This Row],[FLUXO]]&lt;&gt;"",ROUND(t_instalado[[#This Row],[FLUXO]]/t_instalado[[#This Row],[Luminárias]],0),"")</f>
        <v>7700</v>
      </c>
      <c r="Z551" s="1">
        <f>IF(t_instalado[[#This Row],[Luminárias]]&lt;&gt;"",ROUND(t_instalado[[#This Row],[lm_médio]]/t_instalado[[#This Row],[W_médio]],2),"")</f>
        <v>91.67</v>
      </c>
    </row>
    <row r="552" spans="1:26" x14ac:dyDescent="0.25">
      <c r="A552" s="10">
        <v>215</v>
      </c>
      <c r="B552" s="8" t="str">
        <f>IFERROR(INDEX(t_sitio[Trecho], MATCH(t_instalado[[#This Row],[cód.]], t_sitio[cód], 0)), "")</f>
        <v>RUA DAS PALMEIRAS</v>
      </c>
      <c r="C552" s="40" t="s">
        <v>3</v>
      </c>
      <c r="D552" s="117">
        <v>8</v>
      </c>
      <c r="E552" s="117">
        <v>150</v>
      </c>
      <c r="F552" s="40"/>
      <c r="G552" s="117"/>
      <c r="H552" s="112"/>
      <c r="I552" s="40"/>
      <c r="J552" s="117"/>
      <c r="K552" s="41"/>
      <c r="L552" s="5"/>
      <c r="M552" s="9">
        <f>t_instalado[[#This Row],[Q.1]]+t_instalado[[#This Row],[Q.2]]+t_instalado[[#This Row],[Q.3]]</f>
        <v>8</v>
      </c>
      <c r="N552" s="9">
        <f>t_instalado[[#This Row],[Q.1]]+t_instalado[[#This Row],[Q.2]]+t_instalado[[#This Row],[Q.3]]</f>
        <v>8</v>
      </c>
      <c r="O552" s="1">
        <f>IF(t_instalado[[#This Row],[Q.1]]&lt;&gt;"",SUMIFS(t_reator[p],t_reator[tipo],t_instalado[[#This Row],[T.1]],t_reator[w],t_instalado[[#This Row],[P.1(W)]]),"")</f>
        <v>22</v>
      </c>
      <c r="P552" s="1" t="str">
        <f>IF(t_instalado[[#This Row],[Q.2]]&lt;&gt;"",SUMIFS(t_reator[p],t_reator[tipo],t_instalado[[#This Row],[T.2]],t_reator[w],t_instalado[[#This Row],[P.2(W)]]),"")</f>
        <v/>
      </c>
      <c r="Q552" s="1" t="str">
        <f>IF(t_instalado[[#This Row],[Q.3]]&lt;&gt;"",SUMIFS(t_reator[p],t_reator[tipo],t_instalado[[#This Row],[T.3]],t_reator[w],t_instalado[[#This Row],[P.3(W)]]),"")</f>
        <v/>
      </c>
      <c r="R552" s="1">
        <f>IF(t_instalado[[#This Row],[Q.1]]&lt;&gt;"",IFERROR(IFERROR(D552*(E552+O552)+G552*(H552+P552)+J552*(K552+Q552),D552*(E552+O552)+G552*(H552+P552)),D552*(E552+O552)),"")</f>
        <v>1376</v>
      </c>
      <c r="S552" s="1">
        <f>IF(t_instalado[[#This Row],[Consumo_W]]&lt;&gt;"",ROUND(t_instalado[[#This Row],[Consumo_W]]/t_instalado[[#This Row],[Luminárias]],0),"")</f>
        <v>172</v>
      </c>
      <c r="T552" s="1">
        <f>IF(t_instalado[[#This Row],[Q.1]]&lt;&gt;"",SUMIFS(t_fluxo_lumin[fluxo],t_fluxo_lumin[tipo],t_instalado[[#This Row],[T.1]])*t_instalado[[#This Row],[P.1(W)]]*t_instalado[[#This Row],[Q.1]],"")</f>
        <v>132000</v>
      </c>
      <c r="U552" s="1" t="str">
        <f>IF(t_instalado[[#This Row],[Q.2]]&lt;&gt;"",SUMIFS(t_fluxo_lumin[fluxo],t_fluxo_lumin[tipo],t_instalado[[#This Row],[T.2]])*t_instalado[[#This Row],[Q.2]]*t_instalado[[#This Row],[P.2(W)]],"")</f>
        <v/>
      </c>
      <c r="V552" s="1" t="str">
        <f>IF(t_instalado[[#This Row],[Q.3]]&lt;&gt;"",SUMIFS(t_fluxo_lumin[fluxo],t_fluxo_lumin[tipo],t_instalado[[#This Row],[T.3]])*t_instalado[[#This Row],[Q.3]]*t_instalado[[#This Row],[P.3(W)]],"")</f>
        <v/>
      </c>
      <c r="W552" s="1">
        <f>IF(t_instalado[[#This Row],[Trecho]]&lt;&gt;"",SUM(t_instalado[[#This Row],[f.1]:[f.3]]),"")</f>
        <v>132000</v>
      </c>
      <c r="X552" s="19">
        <f>IF(t_instalado[[#This Row],[Trecho]]&lt;&gt;"",t_instalado[[#This Row],[Q.1]]+t_instalado[[#This Row],[Q.2]]+t_instalado[[#This Row],[Q.3]],"")</f>
        <v>8</v>
      </c>
      <c r="Y552" s="1">
        <f>IF(t_instalado[[#This Row],[FLUXO]]&lt;&gt;"",ROUND(t_instalado[[#This Row],[FLUXO]]/t_instalado[[#This Row],[Luminárias]],0),"")</f>
        <v>16500</v>
      </c>
      <c r="Z552" s="1">
        <f>IF(t_instalado[[#This Row],[Luminárias]]&lt;&gt;"",ROUND(t_instalado[[#This Row],[lm_médio]]/t_instalado[[#This Row],[W_médio]],2),"")</f>
        <v>95.93</v>
      </c>
    </row>
    <row r="553" spans="1:26" x14ac:dyDescent="0.25">
      <c r="A553" s="10">
        <v>216</v>
      </c>
      <c r="B553" s="8" t="str">
        <f>IFERROR(INDEX(t_sitio[Trecho], MATCH(t_instalado[[#This Row],[cód.]], t_sitio[cód], 0)), "")</f>
        <v>RUA DAS SERINGUEIRAS</v>
      </c>
      <c r="C553" s="40" t="s">
        <v>3</v>
      </c>
      <c r="D553" s="117">
        <v>5</v>
      </c>
      <c r="E553" s="117">
        <v>150</v>
      </c>
      <c r="F553" s="40"/>
      <c r="G553" s="117"/>
      <c r="H553" s="112"/>
      <c r="I553" s="40"/>
      <c r="J553" s="117"/>
      <c r="K553" s="41"/>
      <c r="L553" s="5"/>
      <c r="M553" s="9">
        <f>t_instalado[[#This Row],[Q.1]]+t_instalado[[#This Row],[Q.2]]+t_instalado[[#This Row],[Q.3]]</f>
        <v>5</v>
      </c>
      <c r="N553" s="9">
        <f>t_instalado[[#This Row],[Q.1]]+t_instalado[[#This Row],[Q.2]]+t_instalado[[#This Row],[Q.3]]</f>
        <v>5</v>
      </c>
      <c r="O553" s="1">
        <f>IF(t_instalado[[#This Row],[Q.1]]&lt;&gt;"",SUMIFS(t_reator[p],t_reator[tipo],t_instalado[[#This Row],[T.1]],t_reator[w],t_instalado[[#This Row],[P.1(W)]]),"")</f>
        <v>22</v>
      </c>
      <c r="P553" s="1" t="str">
        <f>IF(t_instalado[[#This Row],[Q.2]]&lt;&gt;"",SUMIFS(t_reator[p],t_reator[tipo],t_instalado[[#This Row],[T.2]],t_reator[w],t_instalado[[#This Row],[P.2(W)]]),"")</f>
        <v/>
      </c>
      <c r="Q553" s="1" t="str">
        <f>IF(t_instalado[[#This Row],[Q.3]]&lt;&gt;"",SUMIFS(t_reator[p],t_reator[tipo],t_instalado[[#This Row],[T.3]],t_reator[w],t_instalado[[#This Row],[P.3(W)]]),"")</f>
        <v/>
      </c>
      <c r="R553" s="1">
        <f>IF(t_instalado[[#This Row],[Q.1]]&lt;&gt;"",IFERROR(IFERROR(D553*(E553+O553)+G553*(H553+P553)+J553*(K553+Q553),D553*(E553+O553)+G553*(H553+P553)),D553*(E553+O553)),"")</f>
        <v>860</v>
      </c>
      <c r="S553" s="1">
        <f>IF(t_instalado[[#This Row],[Consumo_W]]&lt;&gt;"",ROUND(t_instalado[[#This Row],[Consumo_W]]/t_instalado[[#This Row],[Luminárias]],0),"")</f>
        <v>172</v>
      </c>
      <c r="T553" s="1">
        <f>IF(t_instalado[[#This Row],[Q.1]]&lt;&gt;"",SUMIFS(t_fluxo_lumin[fluxo],t_fluxo_lumin[tipo],t_instalado[[#This Row],[T.1]])*t_instalado[[#This Row],[P.1(W)]]*t_instalado[[#This Row],[Q.1]],"")</f>
        <v>82500</v>
      </c>
      <c r="U553" s="1" t="str">
        <f>IF(t_instalado[[#This Row],[Q.2]]&lt;&gt;"",SUMIFS(t_fluxo_lumin[fluxo],t_fluxo_lumin[tipo],t_instalado[[#This Row],[T.2]])*t_instalado[[#This Row],[Q.2]]*t_instalado[[#This Row],[P.2(W)]],"")</f>
        <v/>
      </c>
      <c r="V553" s="1" t="str">
        <f>IF(t_instalado[[#This Row],[Q.3]]&lt;&gt;"",SUMIFS(t_fluxo_lumin[fluxo],t_fluxo_lumin[tipo],t_instalado[[#This Row],[T.3]])*t_instalado[[#This Row],[Q.3]]*t_instalado[[#This Row],[P.3(W)]],"")</f>
        <v/>
      </c>
      <c r="W553" s="1">
        <f>IF(t_instalado[[#This Row],[Trecho]]&lt;&gt;"",SUM(t_instalado[[#This Row],[f.1]:[f.3]]),"")</f>
        <v>82500</v>
      </c>
      <c r="X553" s="19">
        <f>IF(t_instalado[[#This Row],[Trecho]]&lt;&gt;"",t_instalado[[#This Row],[Q.1]]+t_instalado[[#This Row],[Q.2]]+t_instalado[[#This Row],[Q.3]],"")</f>
        <v>5</v>
      </c>
      <c r="Y553" s="1">
        <f>IF(t_instalado[[#This Row],[FLUXO]]&lt;&gt;"",ROUND(t_instalado[[#This Row],[FLUXO]]/t_instalado[[#This Row],[Luminárias]],0),"")</f>
        <v>16500</v>
      </c>
      <c r="Z553" s="1">
        <f>IF(t_instalado[[#This Row],[Luminárias]]&lt;&gt;"",ROUND(t_instalado[[#This Row],[lm_médio]]/t_instalado[[#This Row],[W_médio]],2),"")</f>
        <v>95.93</v>
      </c>
    </row>
    <row r="554" spans="1:26" x14ac:dyDescent="0.25">
      <c r="A554" s="10">
        <v>217</v>
      </c>
      <c r="B554" s="8" t="str">
        <f>IFERROR(INDEX(t_sitio[Trecho], MATCH(t_instalado[[#This Row],[cód.]], t_sitio[cód], 0)), "")</f>
        <v>RUA DOS BANDEIRANTES</v>
      </c>
      <c r="C554" s="40" t="s">
        <v>3</v>
      </c>
      <c r="D554" s="117">
        <v>9</v>
      </c>
      <c r="E554" s="117">
        <v>70</v>
      </c>
      <c r="F554" s="40"/>
      <c r="G554" s="117"/>
      <c r="H554" s="112"/>
      <c r="I554" s="40"/>
      <c r="J554" s="117"/>
      <c r="K554" s="41"/>
      <c r="L554" s="5"/>
      <c r="M554" s="9">
        <f>t_instalado[[#This Row],[Q.1]]+t_instalado[[#This Row],[Q.2]]+t_instalado[[#This Row],[Q.3]]</f>
        <v>9</v>
      </c>
      <c r="N554" s="9">
        <f>t_instalado[[#This Row],[Q.1]]+t_instalado[[#This Row],[Q.2]]+t_instalado[[#This Row],[Q.3]]</f>
        <v>9</v>
      </c>
      <c r="O554" s="1">
        <f>IF(t_instalado[[#This Row],[Q.1]]&lt;&gt;"",SUMIFS(t_reator[p],t_reator[tipo],t_instalado[[#This Row],[T.1]],t_reator[w],t_instalado[[#This Row],[P.1(W)]]),"")</f>
        <v>14</v>
      </c>
      <c r="P554" s="1" t="str">
        <f>IF(t_instalado[[#This Row],[Q.2]]&lt;&gt;"",SUMIFS(t_reator[p],t_reator[tipo],t_instalado[[#This Row],[T.2]],t_reator[w],t_instalado[[#This Row],[P.2(W)]]),"")</f>
        <v/>
      </c>
      <c r="Q554" s="1" t="str">
        <f>IF(t_instalado[[#This Row],[Q.3]]&lt;&gt;"",SUMIFS(t_reator[p],t_reator[tipo],t_instalado[[#This Row],[T.3]],t_reator[w],t_instalado[[#This Row],[P.3(W)]]),"")</f>
        <v/>
      </c>
      <c r="R554" s="1">
        <f>IF(t_instalado[[#This Row],[Q.1]]&lt;&gt;"",IFERROR(IFERROR(D554*(E554+O554)+G554*(H554+P554)+J554*(K554+Q554),D554*(E554+O554)+G554*(H554+P554)),D554*(E554+O554)),"")</f>
        <v>756</v>
      </c>
      <c r="S554" s="1">
        <f>IF(t_instalado[[#This Row],[Consumo_W]]&lt;&gt;"",ROUND(t_instalado[[#This Row],[Consumo_W]]/t_instalado[[#This Row],[Luminárias]],0),"")</f>
        <v>84</v>
      </c>
      <c r="T554" s="1">
        <f>IF(t_instalado[[#This Row],[Q.1]]&lt;&gt;"",SUMIFS(t_fluxo_lumin[fluxo],t_fluxo_lumin[tipo],t_instalado[[#This Row],[T.1]])*t_instalado[[#This Row],[P.1(W)]]*t_instalado[[#This Row],[Q.1]],"")</f>
        <v>69300</v>
      </c>
      <c r="U554" s="1" t="str">
        <f>IF(t_instalado[[#This Row],[Q.2]]&lt;&gt;"",SUMIFS(t_fluxo_lumin[fluxo],t_fluxo_lumin[tipo],t_instalado[[#This Row],[T.2]])*t_instalado[[#This Row],[Q.2]]*t_instalado[[#This Row],[P.2(W)]],"")</f>
        <v/>
      </c>
      <c r="V554" s="1" t="str">
        <f>IF(t_instalado[[#This Row],[Q.3]]&lt;&gt;"",SUMIFS(t_fluxo_lumin[fluxo],t_fluxo_lumin[tipo],t_instalado[[#This Row],[T.3]])*t_instalado[[#This Row],[Q.3]]*t_instalado[[#This Row],[P.3(W)]],"")</f>
        <v/>
      </c>
      <c r="W554" s="1">
        <f>IF(t_instalado[[#This Row],[Trecho]]&lt;&gt;"",SUM(t_instalado[[#This Row],[f.1]:[f.3]]),"")</f>
        <v>69300</v>
      </c>
      <c r="X554" s="19">
        <f>IF(t_instalado[[#This Row],[Trecho]]&lt;&gt;"",t_instalado[[#This Row],[Q.1]]+t_instalado[[#This Row],[Q.2]]+t_instalado[[#This Row],[Q.3]],"")</f>
        <v>9</v>
      </c>
      <c r="Y554" s="1">
        <f>IF(t_instalado[[#This Row],[FLUXO]]&lt;&gt;"",ROUND(t_instalado[[#This Row],[FLUXO]]/t_instalado[[#This Row],[Luminárias]],0),"")</f>
        <v>7700</v>
      </c>
      <c r="Z554" s="1">
        <f>IF(t_instalado[[#This Row],[Luminárias]]&lt;&gt;"",ROUND(t_instalado[[#This Row],[lm_médio]]/t_instalado[[#This Row],[W_médio]],2),"")</f>
        <v>91.67</v>
      </c>
    </row>
    <row r="555" spans="1:26" x14ac:dyDescent="0.25">
      <c r="A555" s="10">
        <v>218</v>
      </c>
      <c r="B555" s="8" t="str">
        <f>IFERROR(INDEX(t_sitio[Trecho], MATCH(t_instalado[[#This Row],[cód.]], t_sitio[cód], 0)), "")</f>
        <v>RUA DOS GONCALVES DIAS</v>
      </c>
      <c r="C555" s="40" t="s">
        <v>3</v>
      </c>
      <c r="D555" s="117">
        <v>5</v>
      </c>
      <c r="E555" s="117">
        <v>70</v>
      </c>
      <c r="F555" s="40"/>
      <c r="G555" s="117"/>
      <c r="H555" s="112"/>
      <c r="I555" s="40"/>
      <c r="J555" s="117"/>
      <c r="K555" s="41"/>
      <c r="L555" s="5"/>
      <c r="M555" s="9">
        <f>t_instalado[[#This Row],[Q.1]]+t_instalado[[#This Row],[Q.2]]+t_instalado[[#This Row],[Q.3]]</f>
        <v>5</v>
      </c>
      <c r="N555" s="9">
        <f>t_instalado[[#This Row],[Q.1]]+t_instalado[[#This Row],[Q.2]]+t_instalado[[#This Row],[Q.3]]</f>
        <v>5</v>
      </c>
      <c r="O555" s="1">
        <f>IF(t_instalado[[#This Row],[Q.1]]&lt;&gt;"",SUMIFS(t_reator[p],t_reator[tipo],t_instalado[[#This Row],[T.1]],t_reator[w],t_instalado[[#This Row],[P.1(W)]]),"")</f>
        <v>14</v>
      </c>
      <c r="P555" s="1" t="str">
        <f>IF(t_instalado[[#This Row],[Q.2]]&lt;&gt;"",SUMIFS(t_reator[p],t_reator[tipo],t_instalado[[#This Row],[T.2]],t_reator[w],t_instalado[[#This Row],[P.2(W)]]),"")</f>
        <v/>
      </c>
      <c r="Q555" s="1" t="str">
        <f>IF(t_instalado[[#This Row],[Q.3]]&lt;&gt;"",SUMIFS(t_reator[p],t_reator[tipo],t_instalado[[#This Row],[T.3]],t_reator[w],t_instalado[[#This Row],[P.3(W)]]),"")</f>
        <v/>
      </c>
      <c r="R555" s="1">
        <f>IF(t_instalado[[#This Row],[Q.1]]&lt;&gt;"",IFERROR(IFERROR(D555*(E555+O555)+G555*(H555+P555)+J555*(K555+Q555),D555*(E555+O555)+G555*(H555+P555)),D555*(E555+O555)),"")</f>
        <v>420</v>
      </c>
      <c r="S555" s="1">
        <f>IF(t_instalado[[#This Row],[Consumo_W]]&lt;&gt;"",ROUND(t_instalado[[#This Row],[Consumo_W]]/t_instalado[[#This Row],[Luminárias]],0),"")</f>
        <v>84</v>
      </c>
      <c r="T555" s="1">
        <f>IF(t_instalado[[#This Row],[Q.1]]&lt;&gt;"",SUMIFS(t_fluxo_lumin[fluxo],t_fluxo_lumin[tipo],t_instalado[[#This Row],[T.1]])*t_instalado[[#This Row],[P.1(W)]]*t_instalado[[#This Row],[Q.1]],"")</f>
        <v>38500</v>
      </c>
      <c r="U555" s="1" t="str">
        <f>IF(t_instalado[[#This Row],[Q.2]]&lt;&gt;"",SUMIFS(t_fluxo_lumin[fluxo],t_fluxo_lumin[tipo],t_instalado[[#This Row],[T.2]])*t_instalado[[#This Row],[Q.2]]*t_instalado[[#This Row],[P.2(W)]],"")</f>
        <v/>
      </c>
      <c r="V555" s="1" t="str">
        <f>IF(t_instalado[[#This Row],[Q.3]]&lt;&gt;"",SUMIFS(t_fluxo_lumin[fluxo],t_fluxo_lumin[tipo],t_instalado[[#This Row],[T.3]])*t_instalado[[#This Row],[Q.3]]*t_instalado[[#This Row],[P.3(W)]],"")</f>
        <v/>
      </c>
      <c r="W555" s="1">
        <f>IF(t_instalado[[#This Row],[Trecho]]&lt;&gt;"",SUM(t_instalado[[#This Row],[f.1]:[f.3]]),"")</f>
        <v>38500</v>
      </c>
      <c r="X555" s="19">
        <f>IF(t_instalado[[#This Row],[Trecho]]&lt;&gt;"",t_instalado[[#This Row],[Q.1]]+t_instalado[[#This Row],[Q.2]]+t_instalado[[#This Row],[Q.3]],"")</f>
        <v>5</v>
      </c>
      <c r="Y555" s="1">
        <f>IF(t_instalado[[#This Row],[FLUXO]]&lt;&gt;"",ROUND(t_instalado[[#This Row],[FLUXO]]/t_instalado[[#This Row],[Luminárias]],0),"")</f>
        <v>7700</v>
      </c>
      <c r="Z555" s="1">
        <f>IF(t_instalado[[#This Row],[Luminárias]]&lt;&gt;"",ROUND(t_instalado[[#This Row],[lm_médio]]/t_instalado[[#This Row],[W_médio]],2),"")</f>
        <v>91.67</v>
      </c>
    </row>
    <row r="556" spans="1:26" x14ac:dyDescent="0.25">
      <c r="A556" s="10">
        <v>219</v>
      </c>
      <c r="B556" s="8" t="str">
        <f>IFERROR(INDEX(t_sitio[Trecho], MATCH(t_instalado[[#This Row],[cód.]], t_sitio[cód], 0)), "")</f>
        <v>RUA VER TEOFILO CECILIO DIB</v>
      </c>
      <c r="C556" s="40" t="s">
        <v>3</v>
      </c>
      <c r="D556" s="117">
        <v>20</v>
      </c>
      <c r="E556" s="117">
        <v>70</v>
      </c>
      <c r="F556" s="40"/>
      <c r="G556" s="117"/>
      <c r="H556" s="112"/>
      <c r="I556" s="40"/>
      <c r="J556" s="117"/>
      <c r="K556" s="41"/>
      <c r="L556" s="5"/>
      <c r="M556" s="9">
        <f>t_instalado[[#This Row],[Q.1]]+t_instalado[[#This Row],[Q.2]]+t_instalado[[#This Row],[Q.3]]</f>
        <v>20</v>
      </c>
      <c r="N556" s="9">
        <f>t_instalado[[#This Row],[Q.1]]+t_instalado[[#This Row],[Q.2]]+t_instalado[[#This Row],[Q.3]]</f>
        <v>20</v>
      </c>
      <c r="O556" s="1">
        <f>IF(t_instalado[[#This Row],[Q.1]]&lt;&gt;"",SUMIFS(t_reator[p],t_reator[tipo],t_instalado[[#This Row],[T.1]],t_reator[w],t_instalado[[#This Row],[P.1(W)]]),"")</f>
        <v>14</v>
      </c>
      <c r="P556" s="1" t="str">
        <f>IF(t_instalado[[#This Row],[Q.2]]&lt;&gt;"",SUMIFS(t_reator[p],t_reator[tipo],t_instalado[[#This Row],[T.2]],t_reator[w],t_instalado[[#This Row],[P.2(W)]]),"")</f>
        <v/>
      </c>
      <c r="Q556" s="1" t="str">
        <f>IF(t_instalado[[#This Row],[Q.3]]&lt;&gt;"",SUMIFS(t_reator[p],t_reator[tipo],t_instalado[[#This Row],[T.3]],t_reator[w],t_instalado[[#This Row],[P.3(W)]]),"")</f>
        <v/>
      </c>
      <c r="R556" s="1">
        <f>IF(t_instalado[[#This Row],[Q.1]]&lt;&gt;"",IFERROR(IFERROR(D556*(E556+O556)+G556*(H556+P556)+J556*(K556+Q556),D556*(E556+O556)+G556*(H556+P556)),D556*(E556+O556)),"")</f>
        <v>1680</v>
      </c>
      <c r="S556" s="1">
        <f>IF(t_instalado[[#This Row],[Consumo_W]]&lt;&gt;"",ROUND(t_instalado[[#This Row],[Consumo_W]]/t_instalado[[#This Row],[Luminárias]],0),"")</f>
        <v>84</v>
      </c>
      <c r="T556" s="1">
        <f>IF(t_instalado[[#This Row],[Q.1]]&lt;&gt;"",SUMIFS(t_fluxo_lumin[fluxo],t_fluxo_lumin[tipo],t_instalado[[#This Row],[T.1]])*t_instalado[[#This Row],[P.1(W)]]*t_instalado[[#This Row],[Q.1]],"")</f>
        <v>154000</v>
      </c>
      <c r="U556" s="1" t="str">
        <f>IF(t_instalado[[#This Row],[Q.2]]&lt;&gt;"",SUMIFS(t_fluxo_lumin[fluxo],t_fluxo_lumin[tipo],t_instalado[[#This Row],[T.2]])*t_instalado[[#This Row],[Q.2]]*t_instalado[[#This Row],[P.2(W)]],"")</f>
        <v/>
      </c>
      <c r="V556" s="1" t="str">
        <f>IF(t_instalado[[#This Row],[Q.3]]&lt;&gt;"",SUMIFS(t_fluxo_lumin[fluxo],t_fluxo_lumin[tipo],t_instalado[[#This Row],[T.3]])*t_instalado[[#This Row],[Q.3]]*t_instalado[[#This Row],[P.3(W)]],"")</f>
        <v/>
      </c>
      <c r="W556" s="1">
        <f>IF(t_instalado[[#This Row],[Trecho]]&lt;&gt;"",SUM(t_instalado[[#This Row],[f.1]:[f.3]]),"")</f>
        <v>154000</v>
      </c>
      <c r="X556" s="19">
        <f>IF(t_instalado[[#This Row],[Trecho]]&lt;&gt;"",t_instalado[[#This Row],[Q.1]]+t_instalado[[#This Row],[Q.2]]+t_instalado[[#This Row],[Q.3]],"")</f>
        <v>20</v>
      </c>
      <c r="Y556" s="1">
        <f>IF(t_instalado[[#This Row],[FLUXO]]&lt;&gt;"",ROUND(t_instalado[[#This Row],[FLUXO]]/t_instalado[[#This Row],[Luminárias]],0),"")</f>
        <v>7700</v>
      </c>
      <c r="Z556" s="1">
        <f>IF(t_instalado[[#This Row],[Luminárias]]&lt;&gt;"",ROUND(t_instalado[[#This Row],[lm_médio]]/t_instalado[[#This Row],[W_médio]],2),"")</f>
        <v>91.67</v>
      </c>
    </row>
    <row r="557" spans="1:26" x14ac:dyDescent="0.25">
      <c r="A557" s="10">
        <v>220</v>
      </c>
      <c r="B557" s="8" t="str">
        <f>IFERROR(INDEX(t_sitio[Trecho], MATCH(t_instalado[[#This Row],[cód.]], t_sitio[cód], 0)), "")</f>
        <v>RUA RENERIO ELIAS LEITE</v>
      </c>
      <c r="C557" s="40" t="s">
        <v>3</v>
      </c>
      <c r="D557" s="117">
        <v>3</v>
      </c>
      <c r="E557" s="117">
        <v>70</v>
      </c>
      <c r="F557" s="40"/>
      <c r="G557" s="117"/>
      <c r="H557" s="112"/>
      <c r="I557" s="40"/>
      <c r="J557" s="117"/>
      <c r="K557" s="41"/>
      <c r="L557" s="5"/>
      <c r="M557" s="9">
        <f>t_instalado[[#This Row],[Q.1]]+t_instalado[[#This Row],[Q.2]]+t_instalado[[#This Row],[Q.3]]</f>
        <v>3</v>
      </c>
      <c r="N557" s="9">
        <f>t_instalado[[#This Row],[Q.1]]+t_instalado[[#This Row],[Q.2]]+t_instalado[[#This Row],[Q.3]]</f>
        <v>3</v>
      </c>
      <c r="O557" s="1">
        <f>IF(t_instalado[[#This Row],[Q.1]]&lt;&gt;"",SUMIFS(t_reator[p],t_reator[tipo],t_instalado[[#This Row],[T.1]],t_reator[w],t_instalado[[#This Row],[P.1(W)]]),"")</f>
        <v>14</v>
      </c>
      <c r="P557" s="1" t="str">
        <f>IF(t_instalado[[#This Row],[Q.2]]&lt;&gt;"",SUMIFS(t_reator[p],t_reator[tipo],t_instalado[[#This Row],[T.2]],t_reator[w],t_instalado[[#This Row],[P.2(W)]]),"")</f>
        <v/>
      </c>
      <c r="Q557" s="1" t="str">
        <f>IF(t_instalado[[#This Row],[Q.3]]&lt;&gt;"",SUMIFS(t_reator[p],t_reator[tipo],t_instalado[[#This Row],[T.3]],t_reator[w],t_instalado[[#This Row],[P.3(W)]]),"")</f>
        <v/>
      </c>
      <c r="R557" s="1">
        <f>IF(t_instalado[[#This Row],[Q.1]]&lt;&gt;"",IFERROR(IFERROR(D557*(E557+O557)+G557*(H557+P557)+J557*(K557+Q557),D557*(E557+O557)+G557*(H557+P557)),D557*(E557+O557)),"")</f>
        <v>252</v>
      </c>
      <c r="S557" s="1">
        <f>IF(t_instalado[[#This Row],[Consumo_W]]&lt;&gt;"",ROUND(t_instalado[[#This Row],[Consumo_W]]/t_instalado[[#This Row],[Luminárias]],0),"")</f>
        <v>84</v>
      </c>
      <c r="T557" s="1">
        <f>IF(t_instalado[[#This Row],[Q.1]]&lt;&gt;"",SUMIFS(t_fluxo_lumin[fluxo],t_fluxo_lumin[tipo],t_instalado[[#This Row],[T.1]])*t_instalado[[#This Row],[P.1(W)]]*t_instalado[[#This Row],[Q.1]],"")</f>
        <v>23100</v>
      </c>
      <c r="U557" s="1" t="str">
        <f>IF(t_instalado[[#This Row],[Q.2]]&lt;&gt;"",SUMIFS(t_fluxo_lumin[fluxo],t_fluxo_lumin[tipo],t_instalado[[#This Row],[T.2]])*t_instalado[[#This Row],[Q.2]]*t_instalado[[#This Row],[P.2(W)]],"")</f>
        <v/>
      </c>
      <c r="V557" s="1" t="str">
        <f>IF(t_instalado[[#This Row],[Q.3]]&lt;&gt;"",SUMIFS(t_fluxo_lumin[fluxo],t_fluxo_lumin[tipo],t_instalado[[#This Row],[T.3]])*t_instalado[[#This Row],[Q.3]]*t_instalado[[#This Row],[P.3(W)]],"")</f>
        <v/>
      </c>
      <c r="W557" s="1">
        <f>IF(t_instalado[[#This Row],[Trecho]]&lt;&gt;"",SUM(t_instalado[[#This Row],[f.1]:[f.3]]),"")</f>
        <v>23100</v>
      </c>
      <c r="X557" s="19">
        <f>IF(t_instalado[[#This Row],[Trecho]]&lt;&gt;"",t_instalado[[#This Row],[Q.1]]+t_instalado[[#This Row],[Q.2]]+t_instalado[[#This Row],[Q.3]],"")</f>
        <v>3</v>
      </c>
      <c r="Y557" s="1">
        <f>IF(t_instalado[[#This Row],[FLUXO]]&lt;&gt;"",ROUND(t_instalado[[#This Row],[FLUXO]]/t_instalado[[#This Row],[Luminárias]],0),"")</f>
        <v>7700</v>
      </c>
      <c r="Z557" s="1">
        <f>IF(t_instalado[[#This Row],[Luminárias]]&lt;&gt;"",ROUND(t_instalado[[#This Row],[lm_médio]]/t_instalado[[#This Row],[W_médio]],2),"")</f>
        <v>91.67</v>
      </c>
    </row>
    <row r="558" spans="1:26" x14ac:dyDescent="0.25">
      <c r="A558" s="10">
        <v>221</v>
      </c>
      <c r="B558" s="8" t="str">
        <f>IFERROR(INDEX(t_sitio[Trecho], MATCH(t_instalado[[#This Row],[cód.]], t_sitio[cód], 0)), "")</f>
        <v>RUA RITA MANDINA</v>
      </c>
      <c r="C558" s="40" t="s">
        <v>3</v>
      </c>
      <c r="D558" s="117">
        <v>6</v>
      </c>
      <c r="E558" s="117">
        <v>70</v>
      </c>
      <c r="F558" s="40" t="s">
        <v>3</v>
      </c>
      <c r="G558" s="117">
        <v>1</v>
      </c>
      <c r="H558" s="112">
        <v>150</v>
      </c>
      <c r="I558" s="40"/>
      <c r="J558" s="117"/>
      <c r="K558" s="41"/>
      <c r="L558" s="5"/>
      <c r="M558" s="9">
        <f>t_instalado[[#This Row],[Q.1]]+t_instalado[[#This Row],[Q.2]]+t_instalado[[#This Row],[Q.3]]</f>
        <v>7</v>
      </c>
      <c r="N558" s="9">
        <f>t_instalado[[#This Row],[Q.1]]+t_instalado[[#This Row],[Q.2]]+t_instalado[[#This Row],[Q.3]]</f>
        <v>7</v>
      </c>
      <c r="O558" s="1">
        <f>IF(t_instalado[[#This Row],[Q.1]]&lt;&gt;"",SUMIFS(t_reator[p],t_reator[tipo],t_instalado[[#This Row],[T.1]],t_reator[w],t_instalado[[#This Row],[P.1(W)]]),"")</f>
        <v>14</v>
      </c>
      <c r="P558" s="1">
        <f>IF(t_instalado[[#This Row],[Q.2]]&lt;&gt;"",SUMIFS(t_reator[p],t_reator[tipo],t_instalado[[#This Row],[T.2]],t_reator[w],t_instalado[[#This Row],[P.2(W)]]),"")</f>
        <v>22</v>
      </c>
      <c r="Q558" s="1" t="str">
        <f>IF(t_instalado[[#This Row],[Q.3]]&lt;&gt;"",SUMIFS(t_reator[p],t_reator[tipo],t_instalado[[#This Row],[T.3]],t_reator[w],t_instalado[[#This Row],[P.3(W)]]),"")</f>
        <v/>
      </c>
      <c r="R558" s="1">
        <f>IF(t_instalado[[#This Row],[Q.1]]&lt;&gt;"",IFERROR(IFERROR(D558*(E558+O558)+G558*(H558+P558)+J558*(K558+Q558),D558*(E558+O558)+G558*(H558+P558)),D558*(E558+O558)),"")</f>
        <v>676</v>
      </c>
      <c r="S558" s="1">
        <f>IF(t_instalado[[#This Row],[Consumo_W]]&lt;&gt;"",ROUND(t_instalado[[#This Row],[Consumo_W]]/t_instalado[[#This Row],[Luminárias]],0),"")</f>
        <v>97</v>
      </c>
      <c r="T558" s="1">
        <f>IF(t_instalado[[#This Row],[Q.1]]&lt;&gt;"",SUMIFS(t_fluxo_lumin[fluxo],t_fluxo_lumin[tipo],t_instalado[[#This Row],[T.1]])*t_instalado[[#This Row],[P.1(W)]]*t_instalado[[#This Row],[Q.1]],"")</f>
        <v>46200</v>
      </c>
      <c r="U558" s="1">
        <f>IF(t_instalado[[#This Row],[Q.2]]&lt;&gt;"",SUMIFS(t_fluxo_lumin[fluxo],t_fluxo_lumin[tipo],t_instalado[[#This Row],[T.2]])*t_instalado[[#This Row],[Q.2]]*t_instalado[[#This Row],[P.2(W)]],"")</f>
        <v>16500</v>
      </c>
      <c r="V558" s="1" t="str">
        <f>IF(t_instalado[[#This Row],[Q.3]]&lt;&gt;"",SUMIFS(t_fluxo_lumin[fluxo],t_fluxo_lumin[tipo],t_instalado[[#This Row],[T.3]])*t_instalado[[#This Row],[Q.3]]*t_instalado[[#This Row],[P.3(W)]],"")</f>
        <v/>
      </c>
      <c r="W558" s="1">
        <f>IF(t_instalado[[#This Row],[Trecho]]&lt;&gt;"",SUM(t_instalado[[#This Row],[f.1]:[f.3]]),"")</f>
        <v>62700</v>
      </c>
      <c r="X558" s="19">
        <f>IF(t_instalado[[#This Row],[Trecho]]&lt;&gt;"",t_instalado[[#This Row],[Q.1]]+t_instalado[[#This Row],[Q.2]]+t_instalado[[#This Row],[Q.3]],"")</f>
        <v>7</v>
      </c>
      <c r="Y558" s="1">
        <f>IF(t_instalado[[#This Row],[FLUXO]]&lt;&gt;"",ROUND(t_instalado[[#This Row],[FLUXO]]/t_instalado[[#This Row],[Luminárias]],0),"")</f>
        <v>8957</v>
      </c>
      <c r="Z558" s="1">
        <f>IF(t_instalado[[#This Row],[Luminárias]]&lt;&gt;"",ROUND(t_instalado[[#This Row],[lm_médio]]/t_instalado[[#This Row],[W_médio]],2),"")</f>
        <v>92.34</v>
      </c>
    </row>
    <row r="559" spans="1:26" x14ac:dyDescent="0.25">
      <c r="A559" s="10">
        <v>222</v>
      </c>
      <c r="B559" s="8" t="str">
        <f>IFERROR(INDEX(t_sitio[Trecho], MATCH(t_instalado[[#This Row],[cód.]], t_sitio[cód], 0)), "")</f>
        <v>RUA ROBERTO DE LIMA</v>
      </c>
      <c r="C559" s="40" t="s">
        <v>3</v>
      </c>
      <c r="D559" s="117">
        <v>5</v>
      </c>
      <c r="E559" s="117">
        <v>70</v>
      </c>
      <c r="F559" s="40"/>
      <c r="G559" s="117"/>
      <c r="H559" s="112"/>
      <c r="I559" s="40"/>
      <c r="J559" s="117"/>
      <c r="K559" s="41"/>
      <c r="L559" s="5"/>
      <c r="M559" s="9">
        <f>t_instalado[[#This Row],[Q.1]]+t_instalado[[#This Row],[Q.2]]+t_instalado[[#This Row],[Q.3]]</f>
        <v>5</v>
      </c>
      <c r="N559" s="9">
        <f>t_instalado[[#This Row],[Q.1]]+t_instalado[[#This Row],[Q.2]]+t_instalado[[#This Row],[Q.3]]</f>
        <v>5</v>
      </c>
      <c r="O559" s="1">
        <f>IF(t_instalado[[#This Row],[Q.1]]&lt;&gt;"",SUMIFS(t_reator[p],t_reator[tipo],t_instalado[[#This Row],[T.1]],t_reator[w],t_instalado[[#This Row],[P.1(W)]]),"")</f>
        <v>14</v>
      </c>
      <c r="P559" s="1" t="str">
        <f>IF(t_instalado[[#This Row],[Q.2]]&lt;&gt;"",SUMIFS(t_reator[p],t_reator[tipo],t_instalado[[#This Row],[T.2]],t_reator[w],t_instalado[[#This Row],[P.2(W)]]),"")</f>
        <v/>
      </c>
      <c r="Q559" s="1" t="str">
        <f>IF(t_instalado[[#This Row],[Q.3]]&lt;&gt;"",SUMIFS(t_reator[p],t_reator[tipo],t_instalado[[#This Row],[T.3]],t_reator[w],t_instalado[[#This Row],[P.3(W)]]),"")</f>
        <v/>
      </c>
      <c r="R559" s="1">
        <f>IF(t_instalado[[#This Row],[Q.1]]&lt;&gt;"",IFERROR(IFERROR(D559*(E559+O559)+G559*(H559+P559)+J559*(K559+Q559),D559*(E559+O559)+G559*(H559+P559)),D559*(E559+O559)),"")</f>
        <v>420</v>
      </c>
      <c r="S559" s="1">
        <f>IF(t_instalado[[#This Row],[Consumo_W]]&lt;&gt;"",ROUND(t_instalado[[#This Row],[Consumo_W]]/t_instalado[[#This Row],[Luminárias]],0),"")</f>
        <v>84</v>
      </c>
      <c r="T559" s="1">
        <f>IF(t_instalado[[#This Row],[Q.1]]&lt;&gt;"",SUMIFS(t_fluxo_lumin[fluxo],t_fluxo_lumin[tipo],t_instalado[[#This Row],[T.1]])*t_instalado[[#This Row],[P.1(W)]]*t_instalado[[#This Row],[Q.1]],"")</f>
        <v>38500</v>
      </c>
      <c r="U559" s="1" t="str">
        <f>IF(t_instalado[[#This Row],[Q.2]]&lt;&gt;"",SUMIFS(t_fluxo_lumin[fluxo],t_fluxo_lumin[tipo],t_instalado[[#This Row],[T.2]])*t_instalado[[#This Row],[Q.2]]*t_instalado[[#This Row],[P.2(W)]],"")</f>
        <v/>
      </c>
      <c r="V559" s="1" t="str">
        <f>IF(t_instalado[[#This Row],[Q.3]]&lt;&gt;"",SUMIFS(t_fluxo_lumin[fluxo],t_fluxo_lumin[tipo],t_instalado[[#This Row],[T.3]])*t_instalado[[#This Row],[Q.3]]*t_instalado[[#This Row],[P.3(W)]],"")</f>
        <v/>
      </c>
      <c r="W559" s="1">
        <f>IF(t_instalado[[#This Row],[Trecho]]&lt;&gt;"",SUM(t_instalado[[#This Row],[f.1]:[f.3]]),"")</f>
        <v>38500</v>
      </c>
      <c r="X559" s="19">
        <f>IF(t_instalado[[#This Row],[Trecho]]&lt;&gt;"",t_instalado[[#This Row],[Q.1]]+t_instalado[[#This Row],[Q.2]]+t_instalado[[#This Row],[Q.3]],"")</f>
        <v>5</v>
      </c>
      <c r="Y559" s="1">
        <f>IF(t_instalado[[#This Row],[FLUXO]]&lt;&gt;"",ROUND(t_instalado[[#This Row],[FLUXO]]/t_instalado[[#This Row],[Luminárias]],0),"")</f>
        <v>7700</v>
      </c>
      <c r="Z559" s="1">
        <f>IF(t_instalado[[#This Row],[Luminárias]]&lt;&gt;"",ROUND(t_instalado[[#This Row],[lm_médio]]/t_instalado[[#This Row],[W_médio]],2),"")</f>
        <v>91.67</v>
      </c>
    </row>
    <row r="560" spans="1:26" x14ac:dyDescent="0.25">
      <c r="A560" s="10">
        <v>223</v>
      </c>
      <c r="B560" s="8" t="str">
        <f>IFERROR(INDEX(t_sitio[Trecho], MATCH(t_instalado[[#This Row],[cód.]], t_sitio[cód], 0)), "")</f>
        <v>RUA ROQUE BABY</v>
      </c>
      <c r="C560" s="40" t="s">
        <v>3</v>
      </c>
      <c r="D560" s="117">
        <v>14</v>
      </c>
      <c r="E560" s="117">
        <v>70</v>
      </c>
      <c r="F560" s="40"/>
      <c r="G560" s="117"/>
      <c r="H560" s="112"/>
      <c r="I560" s="40"/>
      <c r="J560" s="117"/>
      <c r="K560" s="41"/>
      <c r="L560" s="5"/>
      <c r="M560" s="9">
        <f>t_instalado[[#This Row],[Q.1]]+t_instalado[[#This Row],[Q.2]]+t_instalado[[#This Row],[Q.3]]</f>
        <v>14</v>
      </c>
      <c r="N560" s="9">
        <f>t_instalado[[#This Row],[Q.1]]+t_instalado[[#This Row],[Q.2]]+t_instalado[[#This Row],[Q.3]]</f>
        <v>14</v>
      </c>
      <c r="O560" s="1">
        <f>IF(t_instalado[[#This Row],[Q.1]]&lt;&gt;"",SUMIFS(t_reator[p],t_reator[tipo],t_instalado[[#This Row],[T.1]],t_reator[w],t_instalado[[#This Row],[P.1(W)]]),"")</f>
        <v>14</v>
      </c>
      <c r="P560" s="1" t="str">
        <f>IF(t_instalado[[#This Row],[Q.2]]&lt;&gt;"",SUMIFS(t_reator[p],t_reator[tipo],t_instalado[[#This Row],[T.2]],t_reator[w],t_instalado[[#This Row],[P.2(W)]]),"")</f>
        <v/>
      </c>
      <c r="Q560" s="1" t="str">
        <f>IF(t_instalado[[#This Row],[Q.3]]&lt;&gt;"",SUMIFS(t_reator[p],t_reator[tipo],t_instalado[[#This Row],[T.3]],t_reator[w],t_instalado[[#This Row],[P.3(W)]]),"")</f>
        <v/>
      </c>
      <c r="R560" s="1">
        <f>IF(t_instalado[[#This Row],[Q.1]]&lt;&gt;"",IFERROR(IFERROR(D560*(E560+O560)+G560*(H560+P560)+J560*(K560+Q560),D560*(E560+O560)+G560*(H560+P560)),D560*(E560+O560)),"")</f>
        <v>1176</v>
      </c>
      <c r="S560" s="1">
        <f>IF(t_instalado[[#This Row],[Consumo_W]]&lt;&gt;"",ROUND(t_instalado[[#This Row],[Consumo_W]]/t_instalado[[#This Row],[Luminárias]],0),"")</f>
        <v>84</v>
      </c>
      <c r="T560" s="1">
        <f>IF(t_instalado[[#This Row],[Q.1]]&lt;&gt;"",SUMIFS(t_fluxo_lumin[fluxo],t_fluxo_lumin[tipo],t_instalado[[#This Row],[T.1]])*t_instalado[[#This Row],[P.1(W)]]*t_instalado[[#This Row],[Q.1]],"")</f>
        <v>107800</v>
      </c>
      <c r="U560" s="1" t="str">
        <f>IF(t_instalado[[#This Row],[Q.2]]&lt;&gt;"",SUMIFS(t_fluxo_lumin[fluxo],t_fluxo_lumin[tipo],t_instalado[[#This Row],[T.2]])*t_instalado[[#This Row],[Q.2]]*t_instalado[[#This Row],[P.2(W)]],"")</f>
        <v/>
      </c>
      <c r="V560" s="1" t="str">
        <f>IF(t_instalado[[#This Row],[Q.3]]&lt;&gt;"",SUMIFS(t_fluxo_lumin[fluxo],t_fluxo_lumin[tipo],t_instalado[[#This Row],[T.3]])*t_instalado[[#This Row],[Q.3]]*t_instalado[[#This Row],[P.3(W)]],"")</f>
        <v/>
      </c>
      <c r="W560" s="1">
        <f>IF(t_instalado[[#This Row],[Trecho]]&lt;&gt;"",SUM(t_instalado[[#This Row],[f.1]:[f.3]]),"")</f>
        <v>107800</v>
      </c>
      <c r="X560" s="19">
        <f>IF(t_instalado[[#This Row],[Trecho]]&lt;&gt;"",t_instalado[[#This Row],[Q.1]]+t_instalado[[#This Row],[Q.2]]+t_instalado[[#This Row],[Q.3]],"")</f>
        <v>14</v>
      </c>
      <c r="Y560" s="1">
        <f>IF(t_instalado[[#This Row],[FLUXO]]&lt;&gt;"",ROUND(t_instalado[[#This Row],[FLUXO]]/t_instalado[[#This Row],[Luminárias]],0),"")</f>
        <v>7700</v>
      </c>
      <c r="Z560" s="1">
        <f>IF(t_instalado[[#This Row],[Luminárias]]&lt;&gt;"",ROUND(t_instalado[[#This Row],[lm_médio]]/t_instalado[[#This Row],[W_médio]],2),"")</f>
        <v>91.67</v>
      </c>
    </row>
    <row r="561" spans="1:26" x14ac:dyDescent="0.25">
      <c r="A561" s="10">
        <v>224</v>
      </c>
      <c r="B561" s="8" t="str">
        <f>IFERROR(INDEX(t_sitio[Trecho], MATCH(t_instalado[[#This Row],[cód.]], t_sitio[cód], 0)), "")</f>
        <v>RUA 9 DE JULHO</v>
      </c>
      <c r="C561" s="40" t="s">
        <v>3</v>
      </c>
      <c r="D561" s="117">
        <v>1</v>
      </c>
      <c r="E561" s="117">
        <v>70</v>
      </c>
      <c r="F561" s="40"/>
      <c r="G561" s="117"/>
      <c r="H561" s="112"/>
      <c r="I561" s="40"/>
      <c r="J561" s="117"/>
      <c r="K561" s="41"/>
      <c r="L561" s="5"/>
      <c r="M561" s="9">
        <f>t_instalado[[#This Row],[Q.1]]+t_instalado[[#This Row],[Q.2]]+t_instalado[[#This Row],[Q.3]]</f>
        <v>1</v>
      </c>
      <c r="N561" s="9">
        <f>t_instalado[[#This Row],[Q.1]]+t_instalado[[#This Row],[Q.2]]+t_instalado[[#This Row],[Q.3]]</f>
        <v>1</v>
      </c>
      <c r="O561" s="1">
        <f>IF(t_instalado[[#This Row],[Q.1]]&lt;&gt;"",SUMIFS(t_reator[p],t_reator[tipo],t_instalado[[#This Row],[T.1]],t_reator[w],t_instalado[[#This Row],[P.1(W)]]),"")</f>
        <v>14</v>
      </c>
      <c r="P561" s="1" t="str">
        <f>IF(t_instalado[[#This Row],[Q.2]]&lt;&gt;"",SUMIFS(t_reator[p],t_reator[tipo],t_instalado[[#This Row],[T.2]],t_reator[w],t_instalado[[#This Row],[P.2(W)]]),"")</f>
        <v/>
      </c>
      <c r="Q561" s="1" t="str">
        <f>IF(t_instalado[[#This Row],[Q.3]]&lt;&gt;"",SUMIFS(t_reator[p],t_reator[tipo],t_instalado[[#This Row],[T.3]],t_reator[w],t_instalado[[#This Row],[P.3(W)]]),"")</f>
        <v/>
      </c>
      <c r="R561" s="1">
        <f>IF(t_instalado[[#This Row],[Q.1]]&lt;&gt;"",IFERROR(IFERROR(D561*(E561+O561)+G561*(H561+P561)+J561*(K561+Q561),D561*(E561+O561)+G561*(H561+P561)),D561*(E561+O561)),"")</f>
        <v>84</v>
      </c>
      <c r="S561" s="1">
        <f>IF(t_instalado[[#This Row],[Consumo_W]]&lt;&gt;"",ROUND(t_instalado[[#This Row],[Consumo_W]]/t_instalado[[#This Row],[Luminárias]],0),"")</f>
        <v>84</v>
      </c>
      <c r="T561" s="1">
        <f>IF(t_instalado[[#This Row],[Q.1]]&lt;&gt;"",SUMIFS(t_fluxo_lumin[fluxo],t_fluxo_lumin[tipo],t_instalado[[#This Row],[T.1]])*t_instalado[[#This Row],[P.1(W)]]*t_instalado[[#This Row],[Q.1]],"")</f>
        <v>7700</v>
      </c>
      <c r="U561" s="1" t="str">
        <f>IF(t_instalado[[#This Row],[Q.2]]&lt;&gt;"",SUMIFS(t_fluxo_lumin[fluxo],t_fluxo_lumin[tipo],t_instalado[[#This Row],[T.2]])*t_instalado[[#This Row],[Q.2]]*t_instalado[[#This Row],[P.2(W)]],"")</f>
        <v/>
      </c>
      <c r="V561" s="1" t="str">
        <f>IF(t_instalado[[#This Row],[Q.3]]&lt;&gt;"",SUMIFS(t_fluxo_lumin[fluxo],t_fluxo_lumin[tipo],t_instalado[[#This Row],[T.3]])*t_instalado[[#This Row],[Q.3]]*t_instalado[[#This Row],[P.3(W)]],"")</f>
        <v/>
      </c>
      <c r="W561" s="1">
        <f>IF(t_instalado[[#This Row],[Trecho]]&lt;&gt;"",SUM(t_instalado[[#This Row],[f.1]:[f.3]]),"")</f>
        <v>7700</v>
      </c>
      <c r="X561" s="19">
        <f>IF(t_instalado[[#This Row],[Trecho]]&lt;&gt;"",t_instalado[[#This Row],[Q.1]]+t_instalado[[#This Row],[Q.2]]+t_instalado[[#This Row],[Q.3]],"")</f>
        <v>1</v>
      </c>
      <c r="Y561" s="1">
        <f>IF(t_instalado[[#This Row],[FLUXO]]&lt;&gt;"",ROUND(t_instalado[[#This Row],[FLUXO]]/t_instalado[[#This Row],[Luminárias]],0),"")</f>
        <v>7700</v>
      </c>
      <c r="Z561" s="1">
        <f>IF(t_instalado[[#This Row],[Luminárias]]&lt;&gt;"",ROUND(t_instalado[[#This Row],[lm_médio]]/t_instalado[[#This Row],[W_médio]],2),"")</f>
        <v>91.67</v>
      </c>
    </row>
    <row r="562" spans="1:26" x14ac:dyDescent="0.25">
      <c r="A562" s="10">
        <v>225</v>
      </c>
      <c r="B562" s="8" t="str">
        <f>IFERROR(INDEX(t_sitio[Trecho], MATCH(t_instalado[[#This Row],[cód.]], t_sitio[cód], 0)), "")</f>
        <v>RUA BRASILIA</v>
      </c>
      <c r="C562" s="40" t="s">
        <v>3</v>
      </c>
      <c r="D562" s="117">
        <v>24</v>
      </c>
      <c r="E562" s="117">
        <v>70</v>
      </c>
      <c r="F562" s="40"/>
      <c r="G562" s="117"/>
      <c r="H562" s="112"/>
      <c r="I562" s="40"/>
      <c r="J562" s="117"/>
      <c r="K562" s="41"/>
      <c r="L562" s="5"/>
      <c r="M562" s="9">
        <f>t_instalado[[#This Row],[Q.1]]+t_instalado[[#This Row],[Q.2]]+t_instalado[[#This Row],[Q.3]]</f>
        <v>24</v>
      </c>
      <c r="N562" s="9">
        <f>t_instalado[[#This Row],[Q.1]]+t_instalado[[#This Row],[Q.2]]+t_instalado[[#This Row],[Q.3]]</f>
        <v>24</v>
      </c>
      <c r="O562" s="1">
        <f>IF(t_instalado[[#This Row],[Q.1]]&lt;&gt;"",SUMIFS(t_reator[p],t_reator[tipo],t_instalado[[#This Row],[T.1]],t_reator[w],t_instalado[[#This Row],[P.1(W)]]),"")</f>
        <v>14</v>
      </c>
      <c r="P562" s="1" t="str">
        <f>IF(t_instalado[[#This Row],[Q.2]]&lt;&gt;"",SUMIFS(t_reator[p],t_reator[tipo],t_instalado[[#This Row],[T.2]],t_reator[w],t_instalado[[#This Row],[P.2(W)]]),"")</f>
        <v/>
      </c>
      <c r="Q562" s="1" t="str">
        <f>IF(t_instalado[[#This Row],[Q.3]]&lt;&gt;"",SUMIFS(t_reator[p],t_reator[tipo],t_instalado[[#This Row],[T.3]],t_reator[w],t_instalado[[#This Row],[P.3(W)]]),"")</f>
        <v/>
      </c>
      <c r="R562" s="1">
        <f>IF(t_instalado[[#This Row],[Q.1]]&lt;&gt;"",IFERROR(IFERROR(D562*(E562+O562)+G562*(H562+P562)+J562*(K562+Q562),D562*(E562+O562)+G562*(H562+P562)),D562*(E562+O562)),"")</f>
        <v>2016</v>
      </c>
      <c r="S562" s="1">
        <f>IF(t_instalado[[#This Row],[Consumo_W]]&lt;&gt;"",ROUND(t_instalado[[#This Row],[Consumo_W]]/t_instalado[[#This Row],[Luminárias]],0),"")</f>
        <v>84</v>
      </c>
      <c r="T562" s="1">
        <f>IF(t_instalado[[#This Row],[Q.1]]&lt;&gt;"",SUMIFS(t_fluxo_lumin[fluxo],t_fluxo_lumin[tipo],t_instalado[[#This Row],[T.1]])*t_instalado[[#This Row],[P.1(W)]]*t_instalado[[#This Row],[Q.1]],"")</f>
        <v>184800</v>
      </c>
      <c r="U562" s="1" t="str">
        <f>IF(t_instalado[[#This Row],[Q.2]]&lt;&gt;"",SUMIFS(t_fluxo_lumin[fluxo],t_fluxo_lumin[tipo],t_instalado[[#This Row],[T.2]])*t_instalado[[#This Row],[Q.2]]*t_instalado[[#This Row],[P.2(W)]],"")</f>
        <v/>
      </c>
      <c r="V562" s="1" t="str">
        <f>IF(t_instalado[[#This Row],[Q.3]]&lt;&gt;"",SUMIFS(t_fluxo_lumin[fluxo],t_fluxo_lumin[tipo],t_instalado[[#This Row],[T.3]])*t_instalado[[#This Row],[Q.3]]*t_instalado[[#This Row],[P.3(W)]],"")</f>
        <v/>
      </c>
      <c r="W562" s="1">
        <f>IF(t_instalado[[#This Row],[Trecho]]&lt;&gt;"",SUM(t_instalado[[#This Row],[f.1]:[f.3]]),"")</f>
        <v>184800</v>
      </c>
      <c r="X562" s="19">
        <f>IF(t_instalado[[#This Row],[Trecho]]&lt;&gt;"",t_instalado[[#This Row],[Q.1]]+t_instalado[[#This Row],[Q.2]]+t_instalado[[#This Row],[Q.3]],"")</f>
        <v>24</v>
      </c>
      <c r="Y562" s="1">
        <f>IF(t_instalado[[#This Row],[FLUXO]]&lt;&gt;"",ROUND(t_instalado[[#This Row],[FLUXO]]/t_instalado[[#This Row],[Luminárias]],0),"")</f>
        <v>7700</v>
      </c>
      <c r="Z562" s="1">
        <f>IF(t_instalado[[#This Row],[Luminárias]]&lt;&gt;"",ROUND(t_instalado[[#This Row],[lm_médio]]/t_instalado[[#This Row],[W_médio]],2),"")</f>
        <v>91.67</v>
      </c>
    </row>
    <row r="563" spans="1:26" x14ac:dyDescent="0.25">
      <c r="A563" s="10">
        <v>226</v>
      </c>
      <c r="B563" s="8" t="str">
        <f>IFERROR(INDEX(t_sitio[Trecho], MATCH(t_instalado[[#This Row],[cód.]], t_sitio[cód], 0)), "")</f>
        <v>RUA C</v>
      </c>
      <c r="C563" s="40" t="s">
        <v>3</v>
      </c>
      <c r="D563" s="117">
        <v>15</v>
      </c>
      <c r="E563" s="117">
        <v>70</v>
      </c>
      <c r="F563" s="40"/>
      <c r="G563" s="117"/>
      <c r="H563" s="112"/>
      <c r="I563" s="40"/>
      <c r="J563" s="117"/>
      <c r="K563" s="41"/>
      <c r="L563" s="5"/>
      <c r="M563" s="9">
        <f>t_instalado[[#This Row],[Q.1]]+t_instalado[[#This Row],[Q.2]]+t_instalado[[#This Row],[Q.3]]</f>
        <v>15</v>
      </c>
      <c r="N563" s="9">
        <f>t_instalado[[#This Row],[Q.1]]+t_instalado[[#This Row],[Q.2]]+t_instalado[[#This Row],[Q.3]]</f>
        <v>15</v>
      </c>
      <c r="O563" s="1">
        <f>IF(t_instalado[[#This Row],[Q.1]]&lt;&gt;"",SUMIFS(t_reator[p],t_reator[tipo],t_instalado[[#This Row],[T.1]],t_reator[w],t_instalado[[#This Row],[P.1(W)]]),"")</f>
        <v>14</v>
      </c>
      <c r="P563" s="1" t="str">
        <f>IF(t_instalado[[#This Row],[Q.2]]&lt;&gt;"",SUMIFS(t_reator[p],t_reator[tipo],t_instalado[[#This Row],[T.2]],t_reator[w],t_instalado[[#This Row],[P.2(W)]]),"")</f>
        <v/>
      </c>
      <c r="Q563" s="1" t="str">
        <f>IF(t_instalado[[#This Row],[Q.3]]&lt;&gt;"",SUMIFS(t_reator[p],t_reator[tipo],t_instalado[[#This Row],[T.3]],t_reator[w],t_instalado[[#This Row],[P.3(W)]]),"")</f>
        <v/>
      </c>
      <c r="R563" s="1">
        <f>IF(t_instalado[[#This Row],[Q.1]]&lt;&gt;"",IFERROR(IFERROR(D563*(E563+O563)+G563*(H563+P563)+J563*(K563+Q563),D563*(E563+O563)+G563*(H563+P563)),D563*(E563+O563)),"")</f>
        <v>1260</v>
      </c>
      <c r="S563" s="1">
        <f>IF(t_instalado[[#This Row],[Consumo_W]]&lt;&gt;"",ROUND(t_instalado[[#This Row],[Consumo_W]]/t_instalado[[#This Row],[Luminárias]],0),"")</f>
        <v>84</v>
      </c>
      <c r="T563" s="1">
        <f>IF(t_instalado[[#This Row],[Q.1]]&lt;&gt;"",SUMIFS(t_fluxo_lumin[fluxo],t_fluxo_lumin[tipo],t_instalado[[#This Row],[T.1]])*t_instalado[[#This Row],[P.1(W)]]*t_instalado[[#This Row],[Q.1]],"")</f>
        <v>115500</v>
      </c>
      <c r="U563" s="1" t="str">
        <f>IF(t_instalado[[#This Row],[Q.2]]&lt;&gt;"",SUMIFS(t_fluxo_lumin[fluxo],t_fluxo_lumin[tipo],t_instalado[[#This Row],[T.2]])*t_instalado[[#This Row],[Q.2]]*t_instalado[[#This Row],[P.2(W)]],"")</f>
        <v/>
      </c>
      <c r="V563" s="1" t="str">
        <f>IF(t_instalado[[#This Row],[Q.3]]&lt;&gt;"",SUMIFS(t_fluxo_lumin[fluxo],t_fluxo_lumin[tipo],t_instalado[[#This Row],[T.3]])*t_instalado[[#This Row],[Q.3]]*t_instalado[[#This Row],[P.3(W)]],"")</f>
        <v/>
      </c>
      <c r="W563" s="1">
        <f>IF(t_instalado[[#This Row],[Trecho]]&lt;&gt;"",SUM(t_instalado[[#This Row],[f.1]:[f.3]]),"")</f>
        <v>115500</v>
      </c>
      <c r="X563" s="19">
        <f>IF(t_instalado[[#This Row],[Trecho]]&lt;&gt;"",t_instalado[[#This Row],[Q.1]]+t_instalado[[#This Row],[Q.2]]+t_instalado[[#This Row],[Q.3]],"")</f>
        <v>15</v>
      </c>
      <c r="Y563" s="1">
        <f>IF(t_instalado[[#This Row],[FLUXO]]&lt;&gt;"",ROUND(t_instalado[[#This Row],[FLUXO]]/t_instalado[[#This Row],[Luminárias]],0),"")</f>
        <v>7700</v>
      </c>
      <c r="Z563" s="1">
        <f>IF(t_instalado[[#This Row],[Luminárias]]&lt;&gt;"",ROUND(t_instalado[[#This Row],[lm_médio]]/t_instalado[[#This Row],[W_médio]],2),"")</f>
        <v>91.67</v>
      </c>
    </row>
    <row r="564" spans="1:26" x14ac:dyDescent="0.25">
      <c r="A564" s="10">
        <v>227</v>
      </c>
      <c r="B564" s="8" t="str">
        <f>IFERROR(INDEX(t_sitio[Trecho], MATCH(t_instalado[[#This Row],[cód.]], t_sitio[cód], 0)), "")</f>
        <v>RUA D</v>
      </c>
      <c r="C564" s="40" t="s">
        <v>3</v>
      </c>
      <c r="D564" s="117">
        <v>7</v>
      </c>
      <c r="E564" s="117">
        <v>70</v>
      </c>
      <c r="F564" s="40"/>
      <c r="G564" s="117"/>
      <c r="H564" s="112"/>
      <c r="I564" s="40"/>
      <c r="J564" s="117"/>
      <c r="K564" s="41"/>
      <c r="L564" s="5"/>
      <c r="M564" s="9">
        <f>t_instalado[[#This Row],[Q.1]]+t_instalado[[#This Row],[Q.2]]+t_instalado[[#This Row],[Q.3]]</f>
        <v>7</v>
      </c>
      <c r="N564" s="9">
        <f>t_instalado[[#This Row],[Q.1]]+t_instalado[[#This Row],[Q.2]]+t_instalado[[#This Row],[Q.3]]</f>
        <v>7</v>
      </c>
      <c r="O564" s="1">
        <f>IF(t_instalado[[#This Row],[Q.1]]&lt;&gt;"",SUMIFS(t_reator[p],t_reator[tipo],t_instalado[[#This Row],[T.1]],t_reator[w],t_instalado[[#This Row],[P.1(W)]]),"")</f>
        <v>14</v>
      </c>
      <c r="P564" s="1" t="str">
        <f>IF(t_instalado[[#This Row],[Q.2]]&lt;&gt;"",SUMIFS(t_reator[p],t_reator[tipo],t_instalado[[#This Row],[T.2]],t_reator[w],t_instalado[[#This Row],[P.2(W)]]),"")</f>
        <v/>
      </c>
      <c r="Q564" s="1" t="str">
        <f>IF(t_instalado[[#This Row],[Q.3]]&lt;&gt;"",SUMIFS(t_reator[p],t_reator[tipo],t_instalado[[#This Row],[T.3]],t_reator[w],t_instalado[[#This Row],[P.3(W)]]),"")</f>
        <v/>
      </c>
      <c r="R564" s="1">
        <f>IF(t_instalado[[#This Row],[Q.1]]&lt;&gt;"",IFERROR(IFERROR(D564*(E564+O564)+G564*(H564+P564)+J564*(K564+Q564),D564*(E564+O564)+G564*(H564+P564)),D564*(E564+O564)),"")</f>
        <v>588</v>
      </c>
      <c r="S564" s="1">
        <f>IF(t_instalado[[#This Row],[Consumo_W]]&lt;&gt;"",ROUND(t_instalado[[#This Row],[Consumo_W]]/t_instalado[[#This Row],[Luminárias]],0),"")</f>
        <v>84</v>
      </c>
      <c r="T564" s="1">
        <f>IF(t_instalado[[#This Row],[Q.1]]&lt;&gt;"",SUMIFS(t_fluxo_lumin[fluxo],t_fluxo_lumin[tipo],t_instalado[[#This Row],[T.1]])*t_instalado[[#This Row],[P.1(W)]]*t_instalado[[#This Row],[Q.1]],"")</f>
        <v>53900</v>
      </c>
      <c r="U564" s="1" t="str">
        <f>IF(t_instalado[[#This Row],[Q.2]]&lt;&gt;"",SUMIFS(t_fluxo_lumin[fluxo],t_fluxo_lumin[tipo],t_instalado[[#This Row],[T.2]])*t_instalado[[#This Row],[Q.2]]*t_instalado[[#This Row],[P.2(W)]],"")</f>
        <v/>
      </c>
      <c r="V564" s="1" t="str">
        <f>IF(t_instalado[[#This Row],[Q.3]]&lt;&gt;"",SUMIFS(t_fluxo_lumin[fluxo],t_fluxo_lumin[tipo],t_instalado[[#This Row],[T.3]])*t_instalado[[#This Row],[Q.3]]*t_instalado[[#This Row],[P.3(W)]],"")</f>
        <v/>
      </c>
      <c r="W564" s="1">
        <f>IF(t_instalado[[#This Row],[Trecho]]&lt;&gt;"",SUM(t_instalado[[#This Row],[f.1]:[f.3]]),"")</f>
        <v>53900</v>
      </c>
      <c r="X564" s="19">
        <f>IF(t_instalado[[#This Row],[Trecho]]&lt;&gt;"",t_instalado[[#This Row],[Q.1]]+t_instalado[[#This Row],[Q.2]]+t_instalado[[#This Row],[Q.3]],"")</f>
        <v>7</v>
      </c>
      <c r="Y564" s="1">
        <f>IF(t_instalado[[#This Row],[FLUXO]]&lt;&gt;"",ROUND(t_instalado[[#This Row],[FLUXO]]/t_instalado[[#This Row],[Luminárias]],0),"")</f>
        <v>7700</v>
      </c>
      <c r="Z564" s="1">
        <f>IF(t_instalado[[#This Row],[Luminárias]]&lt;&gt;"",ROUND(t_instalado[[#This Row],[lm_médio]]/t_instalado[[#This Row],[W_médio]],2),"")</f>
        <v>91.67</v>
      </c>
    </row>
    <row r="565" spans="1:26" x14ac:dyDescent="0.25">
      <c r="A565" s="10">
        <v>228</v>
      </c>
      <c r="B565" s="8" t="str">
        <f>IFERROR(INDEX(t_sitio[Trecho], MATCH(t_instalado[[#This Row],[cód.]], t_sitio[cód], 0)), "")</f>
        <v>RUA DA ALEGRIA</v>
      </c>
      <c r="C565" s="40" t="s">
        <v>3</v>
      </c>
      <c r="D565" s="117">
        <v>16</v>
      </c>
      <c r="E565" s="117">
        <v>70</v>
      </c>
      <c r="F565" s="40"/>
      <c r="G565" s="117"/>
      <c r="H565" s="112"/>
      <c r="I565" s="40"/>
      <c r="J565" s="117"/>
      <c r="K565" s="41"/>
      <c r="L565" s="5"/>
      <c r="M565" s="9">
        <f>t_instalado[[#This Row],[Q.1]]+t_instalado[[#This Row],[Q.2]]+t_instalado[[#This Row],[Q.3]]</f>
        <v>16</v>
      </c>
      <c r="N565" s="9">
        <f>t_instalado[[#This Row],[Q.1]]+t_instalado[[#This Row],[Q.2]]+t_instalado[[#This Row],[Q.3]]</f>
        <v>16</v>
      </c>
      <c r="O565" s="1">
        <f>IF(t_instalado[[#This Row],[Q.1]]&lt;&gt;"",SUMIFS(t_reator[p],t_reator[tipo],t_instalado[[#This Row],[T.1]],t_reator[w],t_instalado[[#This Row],[P.1(W)]]),"")</f>
        <v>14</v>
      </c>
      <c r="P565" s="1" t="str">
        <f>IF(t_instalado[[#This Row],[Q.2]]&lt;&gt;"",SUMIFS(t_reator[p],t_reator[tipo],t_instalado[[#This Row],[T.2]],t_reator[w],t_instalado[[#This Row],[P.2(W)]]),"")</f>
        <v/>
      </c>
      <c r="Q565" s="1" t="str">
        <f>IF(t_instalado[[#This Row],[Q.3]]&lt;&gt;"",SUMIFS(t_reator[p],t_reator[tipo],t_instalado[[#This Row],[T.3]],t_reator[w],t_instalado[[#This Row],[P.3(W)]]),"")</f>
        <v/>
      </c>
      <c r="R565" s="1">
        <f>IF(t_instalado[[#This Row],[Q.1]]&lt;&gt;"",IFERROR(IFERROR(D565*(E565+O565)+G565*(H565+P565)+J565*(K565+Q565),D565*(E565+O565)+G565*(H565+P565)),D565*(E565+O565)),"")</f>
        <v>1344</v>
      </c>
      <c r="S565" s="1">
        <f>IF(t_instalado[[#This Row],[Consumo_W]]&lt;&gt;"",ROUND(t_instalado[[#This Row],[Consumo_W]]/t_instalado[[#This Row],[Luminárias]],0),"")</f>
        <v>84</v>
      </c>
      <c r="T565" s="1">
        <f>IF(t_instalado[[#This Row],[Q.1]]&lt;&gt;"",SUMIFS(t_fluxo_lumin[fluxo],t_fluxo_lumin[tipo],t_instalado[[#This Row],[T.1]])*t_instalado[[#This Row],[P.1(W)]]*t_instalado[[#This Row],[Q.1]],"")</f>
        <v>123200</v>
      </c>
      <c r="U565" s="1" t="str">
        <f>IF(t_instalado[[#This Row],[Q.2]]&lt;&gt;"",SUMIFS(t_fluxo_lumin[fluxo],t_fluxo_lumin[tipo],t_instalado[[#This Row],[T.2]])*t_instalado[[#This Row],[Q.2]]*t_instalado[[#This Row],[P.2(W)]],"")</f>
        <v/>
      </c>
      <c r="V565" s="1" t="str">
        <f>IF(t_instalado[[#This Row],[Q.3]]&lt;&gt;"",SUMIFS(t_fluxo_lumin[fluxo],t_fluxo_lumin[tipo],t_instalado[[#This Row],[T.3]])*t_instalado[[#This Row],[Q.3]]*t_instalado[[#This Row],[P.3(W)]],"")</f>
        <v/>
      </c>
      <c r="W565" s="1">
        <f>IF(t_instalado[[#This Row],[Trecho]]&lt;&gt;"",SUM(t_instalado[[#This Row],[f.1]:[f.3]]),"")</f>
        <v>123200</v>
      </c>
      <c r="X565" s="19">
        <f>IF(t_instalado[[#This Row],[Trecho]]&lt;&gt;"",t_instalado[[#This Row],[Q.1]]+t_instalado[[#This Row],[Q.2]]+t_instalado[[#This Row],[Q.3]],"")</f>
        <v>16</v>
      </c>
      <c r="Y565" s="1">
        <f>IF(t_instalado[[#This Row],[FLUXO]]&lt;&gt;"",ROUND(t_instalado[[#This Row],[FLUXO]]/t_instalado[[#This Row],[Luminárias]],0),"")</f>
        <v>7700</v>
      </c>
      <c r="Z565" s="1">
        <f>IF(t_instalado[[#This Row],[Luminárias]]&lt;&gt;"",ROUND(t_instalado[[#This Row],[lm_médio]]/t_instalado[[#This Row],[W_médio]],2),"")</f>
        <v>91.67</v>
      </c>
    </row>
    <row r="566" spans="1:26" x14ac:dyDescent="0.25">
      <c r="A566" s="10">
        <v>229</v>
      </c>
      <c r="B566" s="8" t="str">
        <f>IFERROR(INDEX(t_sitio[Trecho], MATCH(t_instalado[[#This Row],[cód.]], t_sitio[cód], 0)), "")</f>
        <v>RUA DAS ACACIAS</v>
      </c>
      <c r="C566" s="40" t="s">
        <v>3</v>
      </c>
      <c r="D566" s="117">
        <v>4</v>
      </c>
      <c r="E566" s="117">
        <v>150</v>
      </c>
      <c r="F566" s="40"/>
      <c r="G566" s="117"/>
      <c r="H566" s="112"/>
      <c r="I566" s="40"/>
      <c r="J566" s="117"/>
      <c r="K566" s="41"/>
      <c r="L566" s="5"/>
      <c r="M566" s="9">
        <f>t_instalado[[#This Row],[Q.1]]+t_instalado[[#This Row],[Q.2]]+t_instalado[[#This Row],[Q.3]]</f>
        <v>4</v>
      </c>
      <c r="N566" s="9">
        <f>t_instalado[[#This Row],[Q.1]]+t_instalado[[#This Row],[Q.2]]+t_instalado[[#This Row],[Q.3]]</f>
        <v>4</v>
      </c>
      <c r="O566" s="1">
        <f>IF(t_instalado[[#This Row],[Q.1]]&lt;&gt;"",SUMIFS(t_reator[p],t_reator[tipo],t_instalado[[#This Row],[T.1]],t_reator[w],t_instalado[[#This Row],[P.1(W)]]),"")</f>
        <v>22</v>
      </c>
      <c r="P566" s="1" t="str">
        <f>IF(t_instalado[[#This Row],[Q.2]]&lt;&gt;"",SUMIFS(t_reator[p],t_reator[tipo],t_instalado[[#This Row],[T.2]],t_reator[w],t_instalado[[#This Row],[P.2(W)]]),"")</f>
        <v/>
      </c>
      <c r="Q566" s="1" t="str">
        <f>IF(t_instalado[[#This Row],[Q.3]]&lt;&gt;"",SUMIFS(t_reator[p],t_reator[tipo],t_instalado[[#This Row],[T.3]],t_reator[w],t_instalado[[#This Row],[P.3(W)]]),"")</f>
        <v/>
      </c>
      <c r="R566" s="1">
        <f>IF(t_instalado[[#This Row],[Q.1]]&lt;&gt;"",IFERROR(IFERROR(D566*(E566+O566)+G566*(H566+P566)+J566*(K566+Q566),D566*(E566+O566)+G566*(H566+P566)),D566*(E566+O566)),"")</f>
        <v>688</v>
      </c>
      <c r="S566" s="1">
        <f>IF(t_instalado[[#This Row],[Consumo_W]]&lt;&gt;"",ROUND(t_instalado[[#This Row],[Consumo_W]]/t_instalado[[#This Row],[Luminárias]],0),"")</f>
        <v>172</v>
      </c>
      <c r="T566" s="1">
        <f>IF(t_instalado[[#This Row],[Q.1]]&lt;&gt;"",SUMIFS(t_fluxo_lumin[fluxo],t_fluxo_lumin[tipo],t_instalado[[#This Row],[T.1]])*t_instalado[[#This Row],[P.1(W)]]*t_instalado[[#This Row],[Q.1]],"")</f>
        <v>66000</v>
      </c>
      <c r="U566" s="1" t="str">
        <f>IF(t_instalado[[#This Row],[Q.2]]&lt;&gt;"",SUMIFS(t_fluxo_lumin[fluxo],t_fluxo_lumin[tipo],t_instalado[[#This Row],[T.2]])*t_instalado[[#This Row],[Q.2]]*t_instalado[[#This Row],[P.2(W)]],"")</f>
        <v/>
      </c>
      <c r="V566" s="1" t="str">
        <f>IF(t_instalado[[#This Row],[Q.3]]&lt;&gt;"",SUMIFS(t_fluxo_lumin[fluxo],t_fluxo_lumin[tipo],t_instalado[[#This Row],[T.3]])*t_instalado[[#This Row],[Q.3]]*t_instalado[[#This Row],[P.3(W)]],"")</f>
        <v/>
      </c>
      <c r="W566" s="1">
        <f>IF(t_instalado[[#This Row],[Trecho]]&lt;&gt;"",SUM(t_instalado[[#This Row],[f.1]:[f.3]]),"")</f>
        <v>66000</v>
      </c>
      <c r="X566" s="19">
        <f>IF(t_instalado[[#This Row],[Trecho]]&lt;&gt;"",t_instalado[[#This Row],[Q.1]]+t_instalado[[#This Row],[Q.2]]+t_instalado[[#This Row],[Q.3]],"")</f>
        <v>4</v>
      </c>
      <c r="Y566" s="1">
        <f>IF(t_instalado[[#This Row],[FLUXO]]&lt;&gt;"",ROUND(t_instalado[[#This Row],[FLUXO]]/t_instalado[[#This Row],[Luminárias]],0),"")</f>
        <v>16500</v>
      </c>
      <c r="Z566" s="1">
        <f>IF(t_instalado[[#This Row],[Luminárias]]&lt;&gt;"",ROUND(t_instalado[[#This Row],[lm_médio]]/t_instalado[[#This Row],[W_médio]],2),"")</f>
        <v>95.93</v>
      </c>
    </row>
    <row r="567" spans="1:26" x14ac:dyDescent="0.25">
      <c r="A567" s="10">
        <v>230</v>
      </c>
      <c r="B567" s="8" t="str">
        <f>IFERROR(INDEX(t_sitio[Trecho], MATCH(t_instalado[[#This Row],[cód.]], t_sitio[cód], 0)), "")</f>
        <v>RUA DAS CEREJEIRAS</v>
      </c>
      <c r="C567" s="40" t="s">
        <v>3</v>
      </c>
      <c r="D567" s="117">
        <v>14</v>
      </c>
      <c r="E567" s="117">
        <v>150</v>
      </c>
      <c r="F567" s="40"/>
      <c r="G567" s="117"/>
      <c r="H567" s="112"/>
      <c r="I567" s="40"/>
      <c r="J567" s="117"/>
      <c r="K567" s="41"/>
      <c r="L567" s="5"/>
      <c r="M567" s="9">
        <f>t_instalado[[#This Row],[Q.1]]+t_instalado[[#This Row],[Q.2]]+t_instalado[[#This Row],[Q.3]]</f>
        <v>14</v>
      </c>
      <c r="N567" s="9">
        <f>t_instalado[[#This Row],[Q.1]]+t_instalado[[#This Row],[Q.2]]+t_instalado[[#This Row],[Q.3]]</f>
        <v>14</v>
      </c>
      <c r="O567" s="1">
        <f>IF(t_instalado[[#This Row],[Q.1]]&lt;&gt;"",SUMIFS(t_reator[p],t_reator[tipo],t_instalado[[#This Row],[T.1]],t_reator[w],t_instalado[[#This Row],[P.1(W)]]),"")</f>
        <v>22</v>
      </c>
      <c r="P567" s="1" t="str">
        <f>IF(t_instalado[[#This Row],[Q.2]]&lt;&gt;"",SUMIFS(t_reator[p],t_reator[tipo],t_instalado[[#This Row],[T.2]],t_reator[w],t_instalado[[#This Row],[P.2(W)]]),"")</f>
        <v/>
      </c>
      <c r="Q567" s="1" t="str">
        <f>IF(t_instalado[[#This Row],[Q.3]]&lt;&gt;"",SUMIFS(t_reator[p],t_reator[tipo],t_instalado[[#This Row],[T.3]],t_reator[w],t_instalado[[#This Row],[P.3(W)]]),"")</f>
        <v/>
      </c>
      <c r="R567" s="1">
        <f>IF(t_instalado[[#This Row],[Q.1]]&lt;&gt;"",IFERROR(IFERROR(D567*(E567+O567)+G567*(H567+P567)+J567*(K567+Q567),D567*(E567+O567)+G567*(H567+P567)),D567*(E567+O567)),"")</f>
        <v>2408</v>
      </c>
      <c r="S567" s="1">
        <f>IF(t_instalado[[#This Row],[Consumo_W]]&lt;&gt;"",ROUND(t_instalado[[#This Row],[Consumo_W]]/t_instalado[[#This Row],[Luminárias]],0),"")</f>
        <v>172</v>
      </c>
      <c r="T567" s="1">
        <f>IF(t_instalado[[#This Row],[Q.1]]&lt;&gt;"",SUMIFS(t_fluxo_lumin[fluxo],t_fluxo_lumin[tipo],t_instalado[[#This Row],[T.1]])*t_instalado[[#This Row],[P.1(W)]]*t_instalado[[#This Row],[Q.1]],"")</f>
        <v>231000</v>
      </c>
      <c r="U567" s="1" t="str">
        <f>IF(t_instalado[[#This Row],[Q.2]]&lt;&gt;"",SUMIFS(t_fluxo_lumin[fluxo],t_fluxo_lumin[tipo],t_instalado[[#This Row],[T.2]])*t_instalado[[#This Row],[Q.2]]*t_instalado[[#This Row],[P.2(W)]],"")</f>
        <v/>
      </c>
      <c r="V567" s="1" t="str">
        <f>IF(t_instalado[[#This Row],[Q.3]]&lt;&gt;"",SUMIFS(t_fluxo_lumin[fluxo],t_fluxo_lumin[tipo],t_instalado[[#This Row],[T.3]])*t_instalado[[#This Row],[Q.3]]*t_instalado[[#This Row],[P.3(W)]],"")</f>
        <v/>
      </c>
      <c r="W567" s="1">
        <f>IF(t_instalado[[#This Row],[Trecho]]&lt;&gt;"",SUM(t_instalado[[#This Row],[f.1]:[f.3]]),"")</f>
        <v>231000</v>
      </c>
      <c r="X567" s="19">
        <f>IF(t_instalado[[#This Row],[Trecho]]&lt;&gt;"",t_instalado[[#This Row],[Q.1]]+t_instalado[[#This Row],[Q.2]]+t_instalado[[#This Row],[Q.3]],"")</f>
        <v>14</v>
      </c>
      <c r="Y567" s="1">
        <f>IF(t_instalado[[#This Row],[FLUXO]]&lt;&gt;"",ROUND(t_instalado[[#This Row],[FLUXO]]/t_instalado[[#This Row],[Luminárias]],0),"")</f>
        <v>16500</v>
      </c>
      <c r="Z567" s="1">
        <f>IF(t_instalado[[#This Row],[Luminárias]]&lt;&gt;"",ROUND(t_instalado[[#This Row],[lm_médio]]/t_instalado[[#This Row],[W_médio]],2),"")</f>
        <v>95.93</v>
      </c>
    </row>
    <row r="568" spans="1:26" x14ac:dyDescent="0.25">
      <c r="A568" s="10">
        <v>231</v>
      </c>
      <c r="B568" s="8" t="str">
        <f>IFERROR(INDEX(t_sitio[Trecho], MATCH(t_instalado[[#This Row],[cód.]], t_sitio[cód], 0)), "")</f>
        <v>RUA DAS PINTANGUEIRAS</v>
      </c>
      <c r="C568" s="40" t="s">
        <v>3</v>
      </c>
      <c r="D568" s="117">
        <v>3</v>
      </c>
      <c r="E568" s="117">
        <v>150</v>
      </c>
      <c r="F568" s="40"/>
      <c r="G568" s="117"/>
      <c r="H568" s="112"/>
      <c r="I568" s="40"/>
      <c r="J568" s="117"/>
      <c r="K568" s="41"/>
      <c r="L568" s="5"/>
      <c r="M568" s="9">
        <f>t_instalado[[#This Row],[Q.1]]+t_instalado[[#This Row],[Q.2]]+t_instalado[[#This Row],[Q.3]]</f>
        <v>3</v>
      </c>
      <c r="N568" s="9">
        <f>t_instalado[[#This Row],[Q.1]]+t_instalado[[#This Row],[Q.2]]+t_instalado[[#This Row],[Q.3]]</f>
        <v>3</v>
      </c>
      <c r="O568" s="1">
        <f>IF(t_instalado[[#This Row],[Q.1]]&lt;&gt;"",SUMIFS(t_reator[p],t_reator[tipo],t_instalado[[#This Row],[T.1]],t_reator[w],t_instalado[[#This Row],[P.1(W)]]),"")</f>
        <v>22</v>
      </c>
      <c r="P568" s="1" t="str">
        <f>IF(t_instalado[[#This Row],[Q.2]]&lt;&gt;"",SUMIFS(t_reator[p],t_reator[tipo],t_instalado[[#This Row],[T.2]],t_reator[w],t_instalado[[#This Row],[P.2(W)]]),"")</f>
        <v/>
      </c>
      <c r="Q568" s="1" t="str">
        <f>IF(t_instalado[[#This Row],[Q.3]]&lt;&gt;"",SUMIFS(t_reator[p],t_reator[tipo],t_instalado[[#This Row],[T.3]],t_reator[w],t_instalado[[#This Row],[P.3(W)]]),"")</f>
        <v/>
      </c>
      <c r="R568" s="1">
        <f>IF(t_instalado[[#This Row],[Q.1]]&lt;&gt;"",IFERROR(IFERROR(D568*(E568+O568)+G568*(H568+P568)+J568*(K568+Q568),D568*(E568+O568)+G568*(H568+P568)),D568*(E568+O568)),"")</f>
        <v>516</v>
      </c>
      <c r="S568" s="1">
        <f>IF(t_instalado[[#This Row],[Consumo_W]]&lt;&gt;"",ROUND(t_instalado[[#This Row],[Consumo_W]]/t_instalado[[#This Row],[Luminárias]],0),"")</f>
        <v>172</v>
      </c>
      <c r="T568" s="1">
        <f>IF(t_instalado[[#This Row],[Q.1]]&lt;&gt;"",SUMIFS(t_fluxo_lumin[fluxo],t_fluxo_lumin[tipo],t_instalado[[#This Row],[T.1]])*t_instalado[[#This Row],[P.1(W)]]*t_instalado[[#This Row],[Q.1]],"")</f>
        <v>49500</v>
      </c>
      <c r="U568" s="1" t="str">
        <f>IF(t_instalado[[#This Row],[Q.2]]&lt;&gt;"",SUMIFS(t_fluxo_lumin[fluxo],t_fluxo_lumin[tipo],t_instalado[[#This Row],[T.2]])*t_instalado[[#This Row],[Q.2]]*t_instalado[[#This Row],[P.2(W)]],"")</f>
        <v/>
      </c>
      <c r="V568" s="1" t="str">
        <f>IF(t_instalado[[#This Row],[Q.3]]&lt;&gt;"",SUMIFS(t_fluxo_lumin[fluxo],t_fluxo_lumin[tipo],t_instalado[[#This Row],[T.3]])*t_instalado[[#This Row],[Q.3]]*t_instalado[[#This Row],[P.3(W)]],"")</f>
        <v/>
      </c>
      <c r="W568" s="1">
        <f>IF(t_instalado[[#This Row],[Trecho]]&lt;&gt;"",SUM(t_instalado[[#This Row],[f.1]:[f.3]]),"")</f>
        <v>49500</v>
      </c>
      <c r="X568" s="19">
        <f>IF(t_instalado[[#This Row],[Trecho]]&lt;&gt;"",t_instalado[[#This Row],[Q.1]]+t_instalado[[#This Row],[Q.2]]+t_instalado[[#This Row],[Q.3]],"")</f>
        <v>3</v>
      </c>
      <c r="Y568" s="1">
        <f>IF(t_instalado[[#This Row],[FLUXO]]&lt;&gt;"",ROUND(t_instalado[[#This Row],[FLUXO]]/t_instalado[[#This Row],[Luminárias]],0),"")</f>
        <v>16500</v>
      </c>
      <c r="Z568" s="1">
        <f>IF(t_instalado[[#This Row],[Luminárias]]&lt;&gt;"",ROUND(t_instalado[[#This Row],[lm_médio]]/t_instalado[[#This Row],[W_médio]],2),"")</f>
        <v>95.93</v>
      </c>
    </row>
    <row r="569" spans="1:26" x14ac:dyDescent="0.25">
      <c r="A569" s="10">
        <v>232</v>
      </c>
      <c r="B569" s="8" t="str">
        <f>IFERROR(INDEX(t_sitio[Trecho], MATCH(t_instalado[[#This Row],[cód.]], t_sitio[cód], 0)), "")</f>
        <v>RUA DO MATADOURO</v>
      </c>
      <c r="C569" s="40" t="s">
        <v>3</v>
      </c>
      <c r="D569" s="117">
        <v>41</v>
      </c>
      <c r="E569" s="117">
        <v>70</v>
      </c>
      <c r="F569" s="40"/>
      <c r="G569" s="117"/>
      <c r="H569" s="112"/>
      <c r="I569" s="40"/>
      <c r="J569" s="117"/>
      <c r="K569" s="41"/>
      <c r="L569" s="5"/>
      <c r="M569" s="9">
        <f>t_instalado[[#This Row],[Q.1]]+t_instalado[[#This Row],[Q.2]]+t_instalado[[#This Row],[Q.3]]</f>
        <v>41</v>
      </c>
      <c r="N569" s="9">
        <f>t_instalado[[#This Row],[Q.1]]+t_instalado[[#This Row],[Q.2]]+t_instalado[[#This Row],[Q.3]]</f>
        <v>41</v>
      </c>
      <c r="O569" s="1">
        <f>IF(t_instalado[[#This Row],[Q.1]]&lt;&gt;"",SUMIFS(t_reator[p],t_reator[tipo],t_instalado[[#This Row],[T.1]],t_reator[w],t_instalado[[#This Row],[P.1(W)]]),"")</f>
        <v>14</v>
      </c>
      <c r="P569" s="1" t="str">
        <f>IF(t_instalado[[#This Row],[Q.2]]&lt;&gt;"",SUMIFS(t_reator[p],t_reator[tipo],t_instalado[[#This Row],[T.2]],t_reator[w],t_instalado[[#This Row],[P.2(W)]]),"")</f>
        <v/>
      </c>
      <c r="Q569" s="1" t="str">
        <f>IF(t_instalado[[#This Row],[Q.3]]&lt;&gt;"",SUMIFS(t_reator[p],t_reator[tipo],t_instalado[[#This Row],[T.3]],t_reator[w],t_instalado[[#This Row],[P.3(W)]]),"")</f>
        <v/>
      </c>
      <c r="R569" s="1">
        <f>IF(t_instalado[[#This Row],[Q.1]]&lt;&gt;"",IFERROR(IFERROR(D569*(E569+O569)+G569*(H569+P569)+J569*(K569+Q569),D569*(E569+O569)+G569*(H569+P569)),D569*(E569+O569)),"")</f>
        <v>3444</v>
      </c>
      <c r="S569" s="1">
        <f>IF(t_instalado[[#This Row],[Consumo_W]]&lt;&gt;"",ROUND(t_instalado[[#This Row],[Consumo_W]]/t_instalado[[#This Row],[Luminárias]],0),"")</f>
        <v>84</v>
      </c>
      <c r="T569" s="1">
        <f>IF(t_instalado[[#This Row],[Q.1]]&lt;&gt;"",SUMIFS(t_fluxo_lumin[fluxo],t_fluxo_lumin[tipo],t_instalado[[#This Row],[T.1]])*t_instalado[[#This Row],[P.1(W)]]*t_instalado[[#This Row],[Q.1]],"")</f>
        <v>315700</v>
      </c>
      <c r="U569" s="1" t="str">
        <f>IF(t_instalado[[#This Row],[Q.2]]&lt;&gt;"",SUMIFS(t_fluxo_lumin[fluxo],t_fluxo_lumin[tipo],t_instalado[[#This Row],[T.2]])*t_instalado[[#This Row],[Q.2]]*t_instalado[[#This Row],[P.2(W)]],"")</f>
        <v/>
      </c>
      <c r="V569" s="1" t="str">
        <f>IF(t_instalado[[#This Row],[Q.3]]&lt;&gt;"",SUMIFS(t_fluxo_lumin[fluxo],t_fluxo_lumin[tipo],t_instalado[[#This Row],[T.3]])*t_instalado[[#This Row],[Q.3]]*t_instalado[[#This Row],[P.3(W)]],"")</f>
        <v/>
      </c>
      <c r="W569" s="1">
        <f>IF(t_instalado[[#This Row],[Trecho]]&lt;&gt;"",SUM(t_instalado[[#This Row],[f.1]:[f.3]]),"")</f>
        <v>315700</v>
      </c>
      <c r="X569" s="19">
        <f>IF(t_instalado[[#This Row],[Trecho]]&lt;&gt;"",t_instalado[[#This Row],[Q.1]]+t_instalado[[#This Row],[Q.2]]+t_instalado[[#This Row],[Q.3]],"")</f>
        <v>41</v>
      </c>
      <c r="Y569" s="1">
        <f>IF(t_instalado[[#This Row],[FLUXO]]&lt;&gt;"",ROUND(t_instalado[[#This Row],[FLUXO]]/t_instalado[[#This Row],[Luminárias]],0),"")</f>
        <v>7700</v>
      </c>
      <c r="Z569" s="1">
        <f>IF(t_instalado[[#This Row],[Luminárias]]&lt;&gt;"",ROUND(t_instalado[[#This Row],[lm_médio]]/t_instalado[[#This Row],[W_médio]],2),"")</f>
        <v>91.67</v>
      </c>
    </row>
    <row r="570" spans="1:26" x14ac:dyDescent="0.25">
      <c r="A570" s="10">
        <v>233</v>
      </c>
      <c r="B570" s="8" t="str">
        <f>IFERROR(INDEX(t_sitio[Trecho], MATCH(t_instalado[[#This Row],[cód.]], t_sitio[cód], 0)), "")</f>
        <v>RUA F</v>
      </c>
      <c r="C570" s="40" t="s">
        <v>3</v>
      </c>
      <c r="D570" s="117">
        <v>4</v>
      </c>
      <c r="E570" s="117">
        <v>70</v>
      </c>
      <c r="F570" s="40"/>
      <c r="G570" s="117"/>
      <c r="H570" s="112"/>
      <c r="I570" s="40"/>
      <c r="J570" s="117"/>
      <c r="K570" s="41"/>
      <c r="L570" s="5"/>
      <c r="M570" s="9">
        <f>t_instalado[[#This Row],[Q.1]]+t_instalado[[#This Row],[Q.2]]+t_instalado[[#This Row],[Q.3]]</f>
        <v>4</v>
      </c>
      <c r="N570" s="9">
        <f>t_instalado[[#This Row],[Q.1]]+t_instalado[[#This Row],[Q.2]]+t_instalado[[#This Row],[Q.3]]</f>
        <v>4</v>
      </c>
      <c r="O570" s="1">
        <f>IF(t_instalado[[#This Row],[Q.1]]&lt;&gt;"",SUMIFS(t_reator[p],t_reator[tipo],t_instalado[[#This Row],[T.1]],t_reator[w],t_instalado[[#This Row],[P.1(W)]]),"")</f>
        <v>14</v>
      </c>
      <c r="P570" s="1" t="str">
        <f>IF(t_instalado[[#This Row],[Q.2]]&lt;&gt;"",SUMIFS(t_reator[p],t_reator[tipo],t_instalado[[#This Row],[T.2]],t_reator[w],t_instalado[[#This Row],[P.2(W)]]),"")</f>
        <v/>
      </c>
      <c r="Q570" s="1" t="str">
        <f>IF(t_instalado[[#This Row],[Q.3]]&lt;&gt;"",SUMIFS(t_reator[p],t_reator[tipo],t_instalado[[#This Row],[T.3]],t_reator[w],t_instalado[[#This Row],[P.3(W)]]),"")</f>
        <v/>
      </c>
      <c r="R570" s="1">
        <f>IF(t_instalado[[#This Row],[Q.1]]&lt;&gt;"",IFERROR(IFERROR(D570*(E570+O570)+G570*(H570+P570)+J570*(K570+Q570),D570*(E570+O570)+G570*(H570+P570)),D570*(E570+O570)),"")</f>
        <v>336</v>
      </c>
      <c r="S570" s="1">
        <f>IF(t_instalado[[#This Row],[Consumo_W]]&lt;&gt;"",ROUND(t_instalado[[#This Row],[Consumo_W]]/t_instalado[[#This Row],[Luminárias]],0),"")</f>
        <v>84</v>
      </c>
      <c r="T570" s="1">
        <f>IF(t_instalado[[#This Row],[Q.1]]&lt;&gt;"",SUMIFS(t_fluxo_lumin[fluxo],t_fluxo_lumin[tipo],t_instalado[[#This Row],[T.1]])*t_instalado[[#This Row],[P.1(W)]]*t_instalado[[#This Row],[Q.1]],"")</f>
        <v>30800</v>
      </c>
      <c r="U570" s="1" t="str">
        <f>IF(t_instalado[[#This Row],[Q.2]]&lt;&gt;"",SUMIFS(t_fluxo_lumin[fluxo],t_fluxo_lumin[tipo],t_instalado[[#This Row],[T.2]])*t_instalado[[#This Row],[Q.2]]*t_instalado[[#This Row],[P.2(W)]],"")</f>
        <v/>
      </c>
      <c r="V570" s="1" t="str">
        <f>IF(t_instalado[[#This Row],[Q.3]]&lt;&gt;"",SUMIFS(t_fluxo_lumin[fluxo],t_fluxo_lumin[tipo],t_instalado[[#This Row],[T.3]])*t_instalado[[#This Row],[Q.3]]*t_instalado[[#This Row],[P.3(W)]],"")</f>
        <v/>
      </c>
      <c r="W570" s="1">
        <f>IF(t_instalado[[#This Row],[Trecho]]&lt;&gt;"",SUM(t_instalado[[#This Row],[f.1]:[f.3]]),"")</f>
        <v>30800</v>
      </c>
      <c r="X570" s="19">
        <f>IF(t_instalado[[#This Row],[Trecho]]&lt;&gt;"",t_instalado[[#This Row],[Q.1]]+t_instalado[[#This Row],[Q.2]]+t_instalado[[#This Row],[Q.3]],"")</f>
        <v>4</v>
      </c>
      <c r="Y570" s="1">
        <f>IF(t_instalado[[#This Row],[FLUXO]]&lt;&gt;"",ROUND(t_instalado[[#This Row],[FLUXO]]/t_instalado[[#This Row],[Luminárias]],0),"")</f>
        <v>7700</v>
      </c>
      <c r="Z570" s="1">
        <f>IF(t_instalado[[#This Row],[Luminárias]]&lt;&gt;"",ROUND(t_instalado[[#This Row],[lm_médio]]/t_instalado[[#This Row],[W_médio]],2),"")</f>
        <v>91.67</v>
      </c>
    </row>
    <row r="571" spans="1:26" x14ac:dyDescent="0.25">
      <c r="A571" s="10">
        <v>234</v>
      </c>
      <c r="B571" s="8" t="str">
        <f>IFERROR(INDEX(t_sitio[Trecho], MATCH(t_instalado[[#This Row],[cód.]], t_sitio[cód], 0)), "")</f>
        <v>RUA I</v>
      </c>
      <c r="C571" s="40" t="s">
        <v>3</v>
      </c>
      <c r="D571" s="117">
        <v>11</v>
      </c>
      <c r="E571" s="117">
        <v>70</v>
      </c>
      <c r="F571" s="40"/>
      <c r="G571" s="117"/>
      <c r="H571" s="112"/>
      <c r="I571" s="40"/>
      <c r="J571" s="117"/>
      <c r="K571" s="41"/>
      <c r="L571" s="5"/>
      <c r="M571" s="9">
        <f>t_instalado[[#This Row],[Q.1]]+t_instalado[[#This Row],[Q.2]]+t_instalado[[#This Row],[Q.3]]</f>
        <v>11</v>
      </c>
      <c r="N571" s="9">
        <f>t_instalado[[#This Row],[Q.1]]+t_instalado[[#This Row],[Q.2]]+t_instalado[[#This Row],[Q.3]]</f>
        <v>11</v>
      </c>
      <c r="O571" s="1">
        <f>IF(t_instalado[[#This Row],[Q.1]]&lt;&gt;"",SUMIFS(t_reator[p],t_reator[tipo],t_instalado[[#This Row],[T.1]],t_reator[w],t_instalado[[#This Row],[P.1(W)]]),"")</f>
        <v>14</v>
      </c>
      <c r="P571" s="1" t="str">
        <f>IF(t_instalado[[#This Row],[Q.2]]&lt;&gt;"",SUMIFS(t_reator[p],t_reator[tipo],t_instalado[[#This Row],[T.2]],t_reator[w],t_instalado[[#This Row],[P.2(W)]]),"")</f>
        <v/>
      </c>
      <c r="Q571" s="1" t="str">
        <f>IF(t_instalado[[#This Row],[Q.3]]&lt;&gt;"",SUMIFS(t_reator[p],t_reator[tipo],t_instalado[[#This Row],[T.3]],t_reator[w],t_instalado[[#This Row],[P.3(W)]]),"")</f>
        <v/>
      </c>
      <c r="R571" s="1">
        <f>IF(t_instalado[[#This Row],[Q.1]]&lt;&gt;"",IFERROR(IFERROR(D571*(E571+O571)+G571*(H571+P571)+J571*(K571+Q571),D571*(E571+O571)+G571*(H571+P571)),D571*(E571+O571)),"")</f>
        <v>924</v>
      </c>
      <c r="S571" s="1">
        <f>IF(t_instalado[[#This Row],[Consumo_W]]&lt;&gt;"",ROUND(t_instalado[[#This Row],[Consumo_W]]/t_instalado[[#This Row],[Luminárias]],0),"")</f>
        <v>84</v>
      </c>
      <c r="T571" s="1">
        <f>IF(t_instalado[[#This Row],[Q.1]]&lt;&gt;"",SUMIFS(t_fluxo_lumin[fluxo],t_fluxo_lumin[tipo],t_instalado[[#This Row],[T.1]])*t_instalado[[#This Row],[P.1(W)]]*t_instalado[[#This Row],[Q.1]],"")</f>
        <v>84700</v>
      </c>
      <c r="U571" s="1" t="str">
        <f>IF(t_instalado[[#This Row],[Q.2]]&lt;&gt;"",SUMIFS(t_fluxo_lumin[fluxo],t_fluxo_lumin[tipo],t_instalado[[#This Row],[T.2]])*t_instalado[[#This Row],[Q.2]]*t_instalado[[#This Row],[P.2(W)]],"")</f>
        <v/>
      </c>
      <c r="V571" s="1" t="str">
        <f>IF(t_instalado[[#This Row],[Q.3]]&lt;&gt;"",SUMIFS(t_fluxo_lumin[fluxo],t_fluxo_lumin[tipo],t_instalado[[#This Row],[T.3]])*t_instalado[[#This Row],[Q.3]]*t_instalado[[#This Row],[P.3(W)]],"")</f>
        <v/>
      </c>
      <c r="W571" s="1">
        <f>IF(t_instalado[[#This Row],[Trecho]]&lt;&gt;"",SUM(t_instalado[[#This Row],[f.1]:[f.3]]),"")</f>
        <v>84700</v>
      </c>
      <c r="X571" s="19">
        <f>IF(t_instalado[[#This Row],[Trecho]]&lt;&gt;"",t_instalado[[#This Row],[Q.1]]+t_instalado[[#This Row],[Q.2]]+t_instalado[[#This Row],[Q.3]],"")</f>
        <v>11</v>
      </c>
      <c r="Y571" s="1">
        <f>IF(t_instalado[[#This Row],[FLUXO]]&lt;&gt;"",ROUND(t_instalado[[#This Row],[FLUXO]]/t_instalado[[#This Row],[Luminárias]],0),"")</f>
        <v>7700</v>
      </c>
      <c r="Z571" s="1">
        <f>IF(t_instalado[[#This Row],[Luminárias]]&lt;&gt;"",ROUND(t_instalado[[#This Row],[lm_médio]]/t_instalado[[#This Row],[W_médio]],2),"")</f>
        <v>91.67</v>
      </c>
    </row>
    <row r="572" spans="1:26" x14ac:dyDescent="0.25">
      <c r="A572" s="10">
        <v>235</v>
      </c>
      <c r="B572" s="8" t="str">
        <f>IFERROR(INDEX(t_sitio[Trecho], MATCH(t_instalado[[#This Row],[cód.]], t_sitio[cód], 0)), "")</f>
        <v>RUA L</v>
      </c>
      <c r="C572" s="40" t="s">
        <v>3</v>
      </c>
      <c r="D572" s="117">
        <v>11</v>
      </c>
      <c r="E572" s="117">
        <v>70</v>
      </c>
      <c r="F572" s="40"/>
      <c r="G572" s="117"/>
      <c r="H572" s="112"/>
      <c r="I572" s="40"/>
      <c r="J572" s="117"/>
      <c r="K572" s="41"/>
      <c r="L572" s="5"/>
      <c r="M572" s="9">
        <f>t_instalado[[#This Row],[Q.1]]+t_instalado[[#This Row],[Q.2]]+t_instalado[[#This Row],[Q.3]]</f>
        <v>11</v>
      </c>
      <c r="N572" s="9">
        <f>t_instalado[[#This Row],[Q.1]]+t_instalado[[#This Row],[Q.2]]+t_instalado[[#This Row],[Q.3]]</f>
        <v>11</v>
      </c>
      <c r="O572" s="1">
        <f>IF(t_instalado[[#This Row],[Q.1]]&lt;&gt;"",SUMIFS(t_reator[p],t_reator[tipo],t_instalado[[#This Row],[T.1]],t_reator[w],t_instalado[[#This Row],[P.1(W)]]),"")</f>
        <v>14</v>
      </c>
      <c r="P572" s="1" t="str">
        <f>IF(t_instalado[[#This Row],[Q.2]]&lt;&gt;"",SUMIFS(t_reator[p],t_reator[tipo],t_instalado[[#This Row],[T.2]],t_reator[w],t_instalado[[#This Row],[P.2(W)]]),"")</f>
        <v/>
      </c>
      <c r="Q572" s="1" t="str">
        <f>IF(t_instalado[[#This Row],[Q.3]]&lt;&gt;"",SUMIFS(t_reator[p],t_reator[tipo],t_instalado[[#This Row],[T.3]],t_reator[w],t_instalado[[#This Row],[P.3(W)]]),"")</f>
        <v/>
      </c>
      <c r="R572" s="1">
        <f>IF(t_instalado[[#This Row],[Q.1]]&lt;&gt;"",IFERROR(IFERROR(D572*(E572+O572)+G572*(H572+P572)+J572*(K572+Q572),D572*(E572+O572)+G572*(H572+P572)),D572*(E572+O572)),"")</f>
        <v>924</v>
      </c>
      <c r="S572" s="1">
        <f>IF(t_instalado[[#This Row],[Consumo_W]]&lt;&gt;"",ROUND(t_instalado[[#This Row],[Consumo_W]]/t_instalado[[#This Row],[Luminárias]],0),"")</f>
        <v>84</v>
      </c>
      <c r="T572" s="1">
        <f>IF(t_instalado[[#This Row],[Q.1]]&lt;&gt;"",SUMIFS(t_fluxo_lumin[fluxo],t_fluxo_lumin[tipo],t_instalado[[#This Row],[T.1]])*t_instalado[[#This Row],[P.1(W)]]*t_instalado[[#This Row],[Q.1]],"")</f>
        <v>84700</v>
      </c>
      <c r="U572" s="1" t="str">
        <f>IF(t_instalado[[#This Row],[Q.2]]&lt;&gt;"",SUMIFS(t_fluxo_lumin[fluxo],t_fluxo_lumin[tipo],t_instalado[[#This Row],[T.2]])*t_instalado[[#This Row],[Q.2]]*t_instalado[[#This Row],[P.2(W)]],"")</f>
        <v/>
      </c>
      <c r="V572" s="1" t="str">
        <f>IF(t_instalado[[#This Row],[Q.3]]&lt;&gt;"",SUMIFS(t_fluxo_lumin[fluxo],t_fluxo_lumin[tipo],t_instalado[[#This Row],[T.3]])*t_instalado[[#This Row],[Q.3]]*t_instalado[[#This Row],[P.3(W)]],"")</f>
        <v/>
      </c>
      <c r="W572" s="1">
        <f>IF(t_instalado[[#This Row],[Trecho]]&lt;&gt;"",SUM(t_instalado[[#This Row],[f.1]:[f.3]]),"")</f>
        <v>84700</v>
      </c>
      <c r="X572" s="19">
        <f>IF(t_instalado[[#This Row],[Trecho]]&lt;&gt;"",t_instalado[[#This Row],[Q.1]]+t_instalado[[#This Row],[Q.2]]+t_instalado[[#This Row],[Q.3]],"")</f>
        <v>11</v>
      </c>
      <c r="Y572" s="1">
        <f>IF(t_instalado[[#This Row],[FLUXO]]&lt;&gt;"",ROUND(t_instalado[[#This Row],[FLUXO]]/t_instalado[[#This Row],[Luminárias]],0),"")</f>
        <v>7700</v>
      </c>
      <c r="Z572" s="1">
        <f>IF(t_instalado[[#This Row],[Luminárias]]&lt;&gt;"",ROUND(t_instalado[[#This Row],[lm_médio]]/t_instalado[[#This Row],[W_médio]],2),"")</f>
        <v>91.67</v>
      </c>
    </row>
    <row r="573" spans="1:26" x14ac:dyDescent="0.25">
      <c r="A573" s="10">
        <v>236</v>
      </c>
      <c r="B573" s="8" t="str">
        <f>IFERROR(INDEX(t_sitio[Trecho], MATCH(t_instalado[[#This Row],[cód.]], t_sitio[cód], 0)), "")</f>
        <v>RUA SAO CRISTOVAO</v>
      </c>
      <c r="C573" s="40" t="s">
        <v>3</v>
      </c>
      <c r="D573" s="117">
        <v>15</v>
      </c>
      <c r="E573" s="117">
        <v>70</v>
      </c>
      <c r="F573" s="40"/>
      <c r="G573" s="117"/>
      <c r="H573" s="112"/>
      <c r="I573" s="40"/>
      <c r="J573" s="117"/>
      <c r="K573" s="41"/>
      <c r="L573" s="5"/>
      <c r="M573" s="9">
        <f>t_instalado[[#This Row],[Q.1]]+t_instalado[[#This Row],[Q.2]]+t_instalado[[#This Row],[Q.3]]</f>
        <v>15</v>
      </c>
      <c r="N573" s="9">
        <f>t_instalado[[#This Row],[Q.1]]+t_instalado[[#This Row],[Q.2]]+t_instalado[[#This Row],[Q.3]]</f>
        <v>15</v>
      </c>
      <c r="O573" s="1">
        <f>IF(t_instalado[[#This Row],[Q.1]]&lt;&gt;"",SUMIFS(t_reator[p],t_reator[tipo],t_instalado[[#This Row],[T.1]],t_reator[w],t_instalado[[#This Row],[P.1(W)]]),"")</f>
        <v>14</v>
      </c>
      <c r="P573" s="1" t="str">
        <f>IF(t_instalado[[#This Row],[Q.2]]&lt;&gt;"",SUMIFS(t_reator[p],t_reator[tipo],t_instalado[[#This Row],[T.2]],t_reator[w],t_instalado[[#This Row],[P.2(W)]]),"")</f>
        <v/>
      </c>
      <c r="Q573" s="1" t="str">
        <f>IF(t_instalado[[#This Row],[Q.3]]&lt;&gt;"",SUMIFS(t_reator[p],t_reator[tipo],t_instalado[[#This Row],[T.3]],t_reator[w],t_instalado[[#This Row],[P.3(W)]]),"")</f>
        <v/>
      </c>
      <c r="R573" s="1">
        <f>IF(t_instalado[[#This Row],[Q.1]]&lt;&gt;"",IFERROR(IFERROR(D573*(E573+O573)+G573*(H573+P573)+J573*(K573+Q573),D573*(E573+O573)+G573*(H573+P573)),D573*(E573+O573)),"")</f>
        <v>1260</v>
      </c>
      <c r="S573" s="1">
        <f>IF(t_instalado[[#This Row],[Consumo_W]]&lt;&gt;"",ROUND(t_instalado[[#This Row],[Consumo_W]]/t_instalado[[#This Row],[Luminárias]],0),"")</f>
        <v>84</v>
      </c>
      <c r="T573" s="1">
        <f>IF(t_instalado[[#This Row],[Q.1]]&lt;&gt;"",SUMIFS(t_fluxo_lumin[fluxo],t_fluxo_lumin[tipo],t_instalado[[#This Row],[T.1]])*t_instalado[[#This Row],[P.1(W)]]*t_instalado[[#This Row],[Q.1]],"")</f>
        <v>115500</v>
      </c>
      <c r="U573" s="1" t="str">
        <f>IF(t_instalado[[#This Row],[Q.2]]&lt;&gt;"",SUMIFS(t_fluxo_lumin[fluxo],t_fluxo_lumin[tipo],t_instalado[[#This Row],[T.2]])*t_instalado[[#This Row],[Q.2]]*t_instalado[[#This Row],[P.2(W)]],"")</f>
        <v/>
      </c>
      <c r="V573" s="1" t="str">
        <f>IF(t_instalado[[#This Row],[Q.3]]&lt;&gt;"",SUMIFS(t_fluxo_lumin[fluxo],t_fluxo_lumin[tipo],t_instalado[[#This Row],[T.3]])*t_instalado[[#This Row],[Q.3]]*t_instalado[[#This Row],[P.3(W)]],"")</f>
        <v/>
      </c>
      <c r="W573" s="1">
        <f>IF(t_instalado[[#This Row],[Trecho]]&lt;&gt;"",SUM(t_instalado[[#This Row],[f.1]:[f.3]]),"")</f>
        <v>115500</v>
      </c>
      <c r="X573" s="19">
        <f>IF(t_instalado[[#This Row],[Trecho]]&lt;&gt;"",t_instalado[[#This Row],[Q.1]]+t_instalado[[#This Row],[Q.2]]+t_instalado[[#This Row],[Q.3]],"")</f>
        <v>15</v>
      </c>
      <c r="Y573" s="1">
        <f>IF(t_instalado[[#This Row],[FLUXO]]&lt;&gt;"",ROUND(t_instalado[[#This Row],[FLUXO]]/t_instalado[[#This Row],[Luminárias]],0),"")</f>
        <v>7700</v>
      </c>
      <c r="Z573" s="1">
        <f>IF(t_instalado[[#This Row],[Luminárias]]&lt;&gt;"",ROUND(t_instalado[[#This Row],[lm_médio]]/t_instalado[[#This Row],[W_médio]],2),"")</f>
        <v>91.67</v>
      </c>
    </row>
    <row r="574" spans="1:26" x14ac:dyDescent="0.25">
      <c r="A574" s="10">
        <v>237</v>
      </c>
      <c r="B574" s="8" t="str">
        <f>IFERROR(INDEX(t_sitio[Trecho], MATCH(t_instalado[[#This Row],[cód.]], t_sitio[cód], 0)), "")</f>
        <v>RUA RUI BARBOSA</v>
      </c>
      <c r="C574" s="40" t="s">
        <v>3</v>
      </c>
      <c r="D574" s="117">
        <v>6</v>
      </c>
      <c r="E574" s="117">
        <v>150</v>
      </c>
      <c r="F574" s="40" t="s">
        <v>3</v>
      </c>
      <c r="G574" s="117">
        <v>16</v>
      </c>
      <c r="H574" s="112">
        <v>70</v>
      </c>
      <c r="I574" s="40" t="s">
        <v>3</v>
      </c>
      <c r="J574" s="117">
        <v>2</v>
      </c>
      <c r="K574" s="41">
        <v>250</v>
      </c>
      <c r="L574" s="5"/>
      <c r="M574" s="9">
        <f>t_instalado[[#This Row],[Q.1]]+t_instalado[[#This Row],[Q.2]]+t_instalado[[#This Row],[Q.3]]</f>
        <v>24</v>
      </c>
      <c r="N574" s="9">
        <f>t_instalado[[#This Row],[Q.1]]+t_instalado[[#This Row],[Q.2]]+t_instalado[[#This Row],[Q.3]]</f>
        <v>24</v>
      </c>
      <c r="O574" s="1">
        <f>IF(t_instalado[[#This Row],[Q.1]]&lt;&gt;"",SUMIFS(t_reator[p],t_reator[tipo],t_instalado[[#This Row],[T.1]],t_reator[w],t_instalado[[#This Row],[P.1(W)]]),"")</f>
        <v>22</v>
      </c>
      <c r="P574" s="1">
        <f>IF(t_instalado[[#This Row],[Q.2]]&lt;&gt;"",SUMIFS(t_reator[p],t_reator[tipo],t_instalado[[#This Row],[T.2]],t_reator[w],t_instalado[[#This Row],[P.2(W)]]),"")</f>
        <v>14</v>
      </c>
      <c r="Q574" s="1">
        <f>IF(t_instalado[[#This Row],[Q.3]]&lt;&gt;"",SUMIFS(t_reator[p],t_reator[tipo],t_instalado[[#This Row],[T.3]],t_reator[w],t_instalado[[#This Row],[P.3(W)]]),"")</f>
        <v>30</v>
      </c>
      <c r="R574" s="1">
        <f>IF(t_instalado[[#This Row],[Q.1]]&lt;&gt;"",IFERROR(IFERROR(D574*(E574+O574)+G574*(H574+P574)+J574*(K574+Q574),D574*(E574+O574)+G574*(H574+P574)),D574*(E574+O574)),"")</f>
        <v>2936</v>
      </c>
      <c r="S574" s="1">
        <f>IF(t_instalado[[#This Row],[Consumo_W]]&lt;&gt;"",ROUND(t_instalado[[#This Row],[Consumo_W]]/t_instalado[[#This Row],[Luminárias]],0),"")</f>
        <v>122</v>
      </c>
      <c r="T574" s="1">
        <f>IF(t_instalado[[#This Row],[Q.1]]&lt;&gt;"",SUMIFS(t_fluxo_lumin[fluxo],t_fluxo_lumin[tipo],t_instalado[[#This Row],[T.1]])*t_instalado[[#This Row],[P.1(W)]]*t_instalado[[#This Row],[Q.1]],"")</f>
        <v>99000</v>
      </c>
      <c r="U574" s="1">
        <f>IF(t_instalado[[#This Row],[Q.2]]&lt;&gt;"",SUMIFS(t_fluxo_lumin[fluxo],t_fluxo_lumin[tipo],t_instalado[[#This Row],[T.2]])*t_instalado[[#This Row],[Q.2]]*t_instalado[[#This Row],[P.2(W)]],"")</f>
        <v>123200</v>
      </c>
      <c r="V574" s="1">
        <f>IF(t_instalado[[#This Row],[Q.3]]&lt;&gt;"",SUMIFS(t_fluxo_lumin[fluxo],t_fluxo_lumin[tipo],t_instalado[[#This Row],[T.3]])*t_instalado[[#This Row],[Q.3]]*t_instalado[[#This Row],[P.3(W)]],"")</f>
        <v>55000</v>
      </c>
      <c r="W574" s="1">
        <f>IF(t_instalado[[#This Row],[Trecho]]&lt;&gt;"",SUM(t_instalado[[#This Row],[f.1]:[f.3]]),"")</f>
        <v>277200</v>
      </c>
      <c r="X574" s="19">
        <f>IF(t_instalado[[#This Row],[Trecho]]&lt;&gt;"",t_instalado[[#This Row],[Q.1]]+t_instalado[[#This Row],[Q.2]]+t_instalado[[#This Row],[Q.3]],"")</f>
        <v>24</v>
      </c>
      <c r="Y574" s="1">
        <f>IF(t_instalado[[#This Row],[FLUXO]]&lt;&gt;"",ROUND(t_instalado[[#This Row],[FLUXO]]/t_instalado[[#This Row],[Luminárias]],0),"")</f>
        <v>11550</v>
      </c>
      <c r="Z574" s="1">
        <f>IF(t_instalado[[#This Row],[Luminárias]]&lt;&gt;"",ROUND(t_instalado[[#This Row],[lm_médio]]/t_instalado[[#This Row],[W_médio]],2),"")</f>
        <v>94.67</v>
      </c>
    </row>
    <row r="575" spans="1:26" x14ac:dyDescent="0.25">
      <c r="A575" s="10">
        <v>238</v>
      </c>
      <c r="B575" s="8" t="str">
        <f>IFERROR(INDEX(t_sitio[Trecho], MATCH(t_instalado[[#This Row],[cód.]], t_sitio[cód], 0)), "")</f>
        <v>RUA SANTA LUZIA</v>
      </c>
      <c r="C575" s="40" t="s">
        <v>3</v>
      </c>
      <c r="D575" s="117">
        <v>5</v>
      </c>
      <c r="E575" s="117">
        <v>70</v>
      </c>
      <c r="F575" s="40" t="s">
        <v>3</v>
      </c>
      <c r="G575" s="117">
        <v>1</v>
      </c>
      <c r="H575" s="112">
        <v>150</v>
      </c>
      <c r="I575" s="40"/>
      <c r="J575" s="117"/>
      <c r="K575" s="41"/>
      <c r="L575" s="5"/>
      <c r="M575" s="9">
        <f>t_instalado[[#This Row],[Q.1]]+t_instalado[[#This Row],[Q.2]]+t_instalado[[#This Row],[Q.3]]</f>
        <v>6</v>
      </c>
      <c r="N575" s="9">
        <f>t_instalado[[#This Row],[Q.1]]+t_instalado[[#This Row],[Q.2]]+t_instalado[[#This Row],[Q.3]]</f>
        <v>6</v>
      </c>
      <c r="O575" s="1">
        <f>IF(t_instalado[[#This Row],[Q.1]]&lt;&gt;"",SUMIFS(t_reator[p],t_reator[tipo],t_instalado[[#This Row],[T.1]],t_reator[w],t_instalado[[#This Row],[P.1(W)]]),"")</f>
        <v>14</v>
      </c>
      <c r="P575" s="1">
        <f>IF(t_instalado[[#This Row],[Q.2]]&lt;&gt;"",SUMIFS(t_reator[p],t_reator[tipo],t_instalado[[#This Row],[T.2]],t_reator[w],t_instalado[[#This Row],[P.2(W)]]),"")</f>
        <v>22</v>
      </c>
      <c r="Q575" s="1" t="str">
        <f>IF(t_instalado[[#This Row],[Q.3]]&lt;&gt;"",SUMIFS(t_reator[p],t_reator[tipo],t_instalado[[#This Row],[T.3]],t_reator[w],t_instalado[[#This Row],[P.3(W)]]),"")</f>
        <v/>
      </c>
      <c r="R575" s="1">
        <f>IF(t_instalado[[#This Row],[Q.1]]&lt;&gt;"",IFERROR(IFERROR(D575*(E575+O575)+G575*(H575+P575)+J575*(K575+Q575),D575*(E575+O575)+G575*(H575+P575)),D575*(E575+O575)),"")</f>
        <v>592</v>
      </c>
      <c r="S575" s="1">
        <f>IF(t_instalado[[#This Row],[Consumo_W]]&lt;&gt;"",ROUND(t_instalado[[#This Row],[Consumo_W]]/t_instalado[[#This Row],[Luminárias]],0),"")</f>
        <v>99</v>
      </c>
      <c r="T575" s="1">
        <f>IF(t_instalado[[#This Row],[Q.1]]&lt;&gt;"",SUMIFS(t_fluxo_lumin[fluxo],t_fluxo_lumin[tipo],t_instalado[[#This Row],[T.1]])*t_instalado[[#This Row],[P.1(W)]]*t_instalado[[#This Row],[Q.1]],"")</f>
        <v>38500</v>
      </c>
      <c r="U575" s="1">
        <f>IF(t_instalado[[#This Row],[Q.2]]&lt;&gt;"",SUMIFS(t_fluxo_lumin[fluxo],t_fluxo_lumin[tipo],t_instalado[[#This Row],[T.2]])*t_instalado[[#This Row],[Q.2]]*t_instalado[[#This Row],[P.2(W)]],"")</f>
        <v>16500</v>
      </c>
      <c r="V575" s="1" t="str">
        <f>IF(t_instalado[[#This Row],[Q.3]]&lt;&gt;"",SUMIFS(t_fluxo_lumin[fluxo],t_fluxo_lumin[tipo],t_instalado[[#This Row],[T.3]])*t_instalado[[#This Row],[Q.3]]*t_instalado[[#This Row],[P.3(W)]],"")</f>
        <v/>
      </c>
      <c r="W575" s="1">
        <f>IF(t_instalado[[#This Row],[Trecho]]&lt;&gt;"",SUM(t_instalado[[#This Row],[f.1]:[f.3]]),"")</f>
        <v>55000</v>
      </c>
      <c r="X575" s="19">
        <f>IF(t_instalado[[#This Row],[Trecho]]&lt;&gt;"",t_instalado[[#This Row],[Q.1]]+t_instalado[[#This Row],[Q.2]]+t_instalado[[#This Row],[Q.3]],"")</f>
        <v>6</v>
      </c>
      <c r="Y575" s="1">
        <f>IF(t_instalado[[#This Row],[FLUXO]]&lt;&gt;"",ROUND(t_instalado[[#This Row],[FLUXO]]/t_instalado[[#This Row],[Luminárias]],0),"")</f>
        <v>9167</v>
      </c>
      <c r="Z575" s="1">
        <f>IF(t_instalado[[#This Row],[Luminárias]]&lt;&gt;"",ROUND(t_instalado[[#This Row],[lm_médio]]/t_instalado[[#This Row],[W_médio]],2),"")</f>
        <v>92.6</v>
      </c>
    </row>
    <row r="576" spans="1:26" x14ac:dyDescent="0.25">
      <c r="A576" s="10">
        <v>239</v>
      </c>
      <c r="B576" s="8" t="str">
        <f>IFERROR(INDEX(t_sitio[Trecho], MATCH(t_instalado[[#This Row],[cód.]], t_sitio[cód], 0)), "")</f>
        <v>RUA SANTO ANTONIO</v>
      </c>
      <c r="C576" s="40" t="s">
        <v>3</v>
      </c>
      <c r="D576" s="117">
        <v>9</v>
      </c>
      <c r="E576" s="117">
        <v>150</v>
      </c>
      <c r="F576" s="40" t="s">
        <v>3</v>
      </c>
      <c r="G576" s="117">
        <v>9</v>
      </c>
      <c r="H576" s="112">
        <v>70</v>
      </c>
      <c r="I576" s="40"/>
      <c r="J576" s="117"/>
      <c r="K576" s="41"/>
      <c r="L576" s="5"/>
      <c r="M576" s="9">
        <f>t_instalado[[#This Row],[Q.1]]+t_instalado[[#This Row],[Q.2]]+t_instalado[[#This Row],[Q.3]]</f>
        <v>18</v>
      </c>
      <c r="N576" s="9">
        <f>t_instalado[[#This Row],[Q.1]]+t_instalado[[#This Row],[Q.2]]+t_instalado[[#This Row],[Q.3]]</f>
        <v>18</v>
      </c>
      <c r="O576" s="1">
        <f>IF(t_instalado[[#This Row],[Q.1]]&lt;&gt;"",SUMIFS(t_reator[p],t_reator[tipo],t_instalado[[#This Row],[T.1]],t_reator[w],t_instalado[[#This Row],[P.1(W)]]),"")</f>
        <v>22</v>
      </c>
      <c r="P576" s="1">
        <f>IF(t_instalado[[#This Row],[Q.2]]&lt;&gt;"",SUMIFS(t_reator[p],t_reator[tipo],t_instalado[[#This Row],[T.2]],t_reator[w],t_instalado[[#This Row],[P.2(W)]]),"")</f>
        <v>14</v>
      </c>
      <c r="Q576" s="1" t="str">
        <f>IF(t_instalado[[#This Row],[Q.3]]&lt;&gt;"",SUMIFS(t_reator[p],t_reator[tipo],t_instalado[[#This Row],[T.3]],t_reator[w],t_instalado[[#This Row],[P.3(W)]]),"")</f>
        <v/>
      </c>
      <c r="R576" s="1">
        <f>IF(t_instalado[[#This Row],[Q.1]]&lt;&gt;"",IFERROR(IFERROR(D576*(E576+O576)+G576*(H576+P576)+J576*(K576+Q576),D576*(E576+O576)+G576*(H576+P576)),D576*(E576+O576)),"")</f>
        <v>2304</v>
      </c>
      <c r="S576" s="1">
        <f>IF(t_instalado[[#This Row],[Consumo_W]]&lt;&gt;"",ROUND(t_instalado[[#This Row],[Consumo_W]]/t_instalado[[#This Row],[Luminárias]],0),"")</f>
        <v>128</v>
      </c>
      <c r="T576" s="1">
        <f>IF(t_instalado[[#This Row],[Q.1]]&lt;&gt;"",SUMIFS(t_fluxo_lumin[fluxo],t_fluxo_lumin[tipo],t_instalado[[#This Row],[T.1]])*t_instalado[[#This Row],[P.1(W)]]*t_instalado[[#This Row],[Q.1]],"")</f>
        <v>148500</v>
      </c>
      <c r="U576" s="1">
        <f>IF(t_instalado[[#This Row],[Q.2]]&lt;&gt;"",SUMIFS(t_fluxo_lumin[fluxo],t_fluxo_lumin[tipo],t_instalado[[#This Row],[T.2]])*t_instalado[[#This Row],[Q.2]]*t_instalado[[#This Row],[P.2(W)]],"")</f>
        <v>69300</v>
      </c>
      <c r="V576" s="1" t="str">
        <f>IF(t_instalado[[#This Row],[Q.3]]&lt;&gt;"",SUMIFS(t_fluxo_lumin[fluxo],t_fluxo_lumin[tipo],t_instalado[[#This Row],[T.3]])*t_instalado[[#This Row],[Q.3]]*t_instalado[[#This Row],[P.3(W)]],"")</f>
        <v/>
      </c>
      <c r="W576" s="1">
        <f>IF(t_instalado[[#This Row],[Trecho]]&lt;&gt;"",SUM(t_instalado[[#This Row],[f.1]:[f.3]]),"")</f>
        <v>217800</v>
      </c>
      <c r="X576" s="19">
        <f>IF(t_instalado[[#This Row],[Trecho]]&lt;&gt;"",t_instalado[[#This Row],[Q.1]]+t_instalado[[#This Row],[Q.2]]+t_instalado[[#This Row],[Q.3]],"")</f>
        <v>18</v>
      </c>
      <c r="Y576" s="1">
        <f>IF(t_instalado[[#This Row],[FLUXO]]&lt;&gt;"",ROUND(t_instalado[[#This Row],[FLUXO]]/t_instalado[[#This Row],[Luminárias]],0),"")</f>
        <v>12100</v>
      </c>
      <c r="Z576" s="1">
        <f>IF(t_instalado[[#This Row],[Luminárias]]&lt;&gt;"",ROUND(t_instalado[[#This Row],[lm_médio]]/t_instalado[[#This Row],[W_médio]],2),"")</f>
        <v>94.53</v>
      </c>
    </row>
    <row r="577" spans="1:26" x14ac:dyDescent="0.25">
      <c r="A577" s="10">
        <v>240</v>
      </c>
      <c r="B577" s="8" t="str">
        <f>IFERROR(INDEX(t_sitio[Trecho], MATCH(t_instalado[[#This Row],[cód.]], t_sitio[cód], 0)), "")</f>
        <v>RUA SANTO INACIO</v>
      </c>
      <c r="C577" s="40" t="s">
        <v>3</v>
      </c>
      <c r="D577" s="117">
        <v>8</v>
      </c>
      <c r="E577" s="117">
        <v>70</v>
      </c>
      <c r="F577" s="40"/>
      <c r="G577" s="117"/>
      <c r="H577" s="112"/>
      <c r="I577" s="40"/>
      <c r="J577" s="117"/>
      <c r="K577" s="41"/>
      <c r="L577" s="5"/>
      <c r="M577" s="9">
        <f>t_instalado[[#This Row],[Q.1]]+t_instalado[[#This Row],[Q.2]]+t_instalado[[#This Row],[Q.3]]</f>
        <v>8</v>
      </c>
      <c r="N577" s="9">
        <f>t_instalado[[#This Row],[Q.1]]+t_instalado[[#This Row],[Q.2]]+t_instalado[[#This Row],[Q.3]]</f>
        <v>8</v>
      </c>
      <c r="O577" s="1">
        <f>IF(t_instalado[[#This Row],[Q.1]]&lt;&gt;"",SUMIFS(t_reator[p],t_reator[tipo],t_instalado[[#This Row],[T.1]],t_reator[w],t_instalado[[#This Row],[P.1(W)]]),"")</f>
        <v>14</v>
      </c>
      <c r="P577" s="1" t="str">
        <f>IF(t_instalado[[#This Row],[Q.2]]&lt;&gt;"",SUMIFS(t_reator[p],t_reator[tipo],t_instalado[[#This Row],[T.2]],t_reator[w],t_instalado[[#This Row],[P.2(W)]]),"")</f>
        <v/>
      </c>
      <c r="Q577" s="1" t="str">
        <f>IF(t_instalado[[#This Row],[Q.3]]&lt;&gt;"",SUMIFS(t_reator[p],t_reator[tipo],t_instalado[[#This Row],[T.3]],t_reator[w],t_instalado[[#This Row],[P.3(W)]]),"")</f>
        <v/>
      </c>
      <c r="R577" s="1">
        <f>IF(t_instalado[[#This Row],[Q.1]]&lt;&gt;"",IFERROR(IFERROR(D577*(E577+O577)+G577*(H577+P577)+J577*(K577+Q577),D577*(E577+O577)+G577*(H577+P577)),D577*(E577+O577)),"")</f>
        <v>672</v>
      </c>
      <c r="S577" s="1">
        <f>IF(t_instalado[[#This Row],[Consumo_W]]&lt;&gt;"",ROUND(t_instalado[[#This Row],[Consumo_W]]/t_instalado[[#This Row],[Luminárias]],0),"")</f>
        <v>84</v>
      </c>
      <c r="T577" s="1">
        <f>IF(t_instalado[[#This Row],[Q.1]]&lt;&gt;"",SUMIFS(t_fluxo_lumin[fluxo],t_fluxo_lumin[tipo],t_instalado[[#This Row],[T.1]])*t_instalado[[#This Row],[P.1(W)]]*t_instalado[[#This Row],[Q.1]],"")</f>
        <v>61600</v>
      </c>
      <c r="U577" s="1" t="str">
        <f>IF(t_instalado[[#This Row],[Q.2]]&lt;&gt;"",SUMIFS(t_fluxo_lumin[fluxo],t_fluxo_lumin[tipo],t_instalado[[#This Row],[T.2]])*t_instalado[[#This Row],[Q.2]]*t_instalado[[#This Row],[P.2(W)]],"")</f>
        <v/>
      </c>
      <c r="V577" s="1" t="str">
        <f>IF(t_instalado[[#This Row],[Q.3]]&lt;&gt;"",SUMIFS(t_fluxo_lumin[fluxo],t_fluxo_lumin[tipo],t_instalado[[#This Row],[T.3]])*t_instalado[[#This Row],[Q.3]]*t_instalado[[#This Row],[P.3(W)]],"")</f>
        <v/>
      </c>
      <c r="W577" s="1">
        <f>IF(t_instalado[[#This Row],[Trecho]]&lt;&gt;"",SUM(t_instalado[[#This Row],[f.1]:[f.3]]),"")</f>
        <v>61600</v>
      </c>
      <c r="X577" s="19">
        <f>IF(t_instalado[[#This Row],[Trecho]]&lt;&gt;"",t_instalado[[#This Row],[Q.1]]+t_instalado[[#This Row],[Q.2]]+t_instalado[[#This Row],[Q.3]],"")</f>
        <v>8</v>
      </c>
      <c r="Y577" s="1">
        <f>IF(t_instalado[[#This Row],[FLUXO]]&lt;&gt;"",ROUND(t_instalado[[#This Row],[FLUXO]]/t_instalado[[#This Row],[Luminárias]],0),"")</f>
        <v>7700</v>
      </c>
      <c r="Z577" s="1">
        <f>IF(t_instalado[[#This Row],[Luminárias]]&lt;&gt;"",ROUND(t_instalado[[#This Row],[lm_médio]]/t_instalado[[#This Row],[W_médio]],2),"")</f>
        <v>91.67</v>
      </c>
    </row>
    <row r="578" spans="1:26" x14ac:dyDescent="0.25">
      <c r="A578" s="10">
        <v>241</v>
      </c>
      <c r="B578" s="8" t="str">
        <f>IFERROR(INDEX(t_sitio[Trecho], MATCH(t_instalado[[#This Row],[cód.]], t_sitio[cód], 0)), "")</f>
        <v>RUA SAO BARTOLOMEU</v>
      </c>
      <c r="C578" s="40" t="s">
        <v>3</v>
      </c>
      <c r="D578" s="117">
        <v>6</v>
      </c>
      <c r="E578" s="117">
        <v>70</v>
      </c>
      <c r="F578" s="40"/>
      <c r="G578" s="117"/>
      <c r="H578" s="112"/>
      <c r="I578" s="40"/>
      <c r="J578" s="117"/>
      <c r="K578" s="41"/>
      <c r="L578" s="5"/>
      <c r="M578" s="9">
        <f>t_instalado[[#This Row],[Q.1]]+t_instalado[[#This Row],[Q.2]]+t_instalado[[#This Row],[Q.3]]</f>
        <v>6</v>
      </c>
      <c r="N578" s="9">
        <f>t_instalado[[#This Row],[Q.1]]+t_instalado[[#This Row],[Q.2]]+t_instalado[[#This Row],[Q.3]]</f>
        <v>6</v>
      </c>
      <c r="O578" s="1">
        <f>IF(t_instalado[[#This Row],[Q.1]]&lt;&gt;"",SUMIFS(t_reator[p],t_reator[tipo],t_instalado[[#This Row],[T.1]],t_reator[w],t_instalado[[#This Row],[P.1(W)]]),"")</f>
        <v>14</v>
      </c>
      <c r="P578" s="1" t="str">
        <f>IF(t_instalado[[#This Row],[Q.2]]&lt;&gt;"",SUMIFS(t_reator[p],t_reator[tipo],t_instalado[[#This Row],[T.2]],t_reator[w],t_instalado[[#This Row],[P.2(W)]]),"")</f>
        <v/>
      </c>
      <c r="Q578" s="1" t="str">
        <f>IF(t_instalado[[#This Row],[Q.3]]&lt;&gt;"",SUMIFS(t_reator[p],t_reator[tipo],t_instalado[[#This Row],[T.3]],t_reator[w],t_instalado[[#This Row],[P.3(W)]]),"")</f>
        <v/>
      </c>
      <c r="R578" s="1">
        <f>IF(t_instalado[[#This Row],[Q.1]]&lt;&gt;"",IFERROR(IFERROR(D578*(E578+O578)+G578*(H578+P578)+J578*(K578+Q578),D578*(E578+O578)+G578*(H578+P578)),D578*(E578+O578)),"")</f>
        <v>504</v>
      </c>
      <c r="S578" s="1">
        <f>IF(t_instalado[[#This Row],[Consumo_W]]&lt;&gt;"",ROUND(t_instalado[[#This Row],[Consumo_W]]/t_instalado[[#This Row],[Luminárias]],0),"")</f>
        <v>84</v>
      </c>
      <c r="T578" s="1">
        <f>IF(t_instalado[[#This Row],[Q.1]]&lt;&gt;"",SUMIFS(t_fluxo_lumin[fluxo],t_fluxo_lumin[tipo],t_instalado[[#This Row],[T.1]])*t_instalado[[#This Row],[P.1(W)]]*t_instalado[[#This Row],[Q.1]],"")</f>
        <v>46200</v>
      </c>
      <c r="U578" s="1" t="str">
        <f>IF(t_instalado[[#This Row],[Q.2]]&lt;&gt;"",SUMIFS(t_fluxo_lumin[fluxo],t_fluxo_lumin[tipo],t_instalado[[#This Row],[T.2]])*t_instalado[[#This Row],[Q.2]]*t_instalado[[#This Row],[P.2(W)]],"")</f>
        <v/>
      </c>
      <c r="V578" s="1" t="str">
        <f>IF(t_instalado[[#This Row],[Q.3]]&lt;&gt;"",SUMIFS(t_fluxo_lumin[fluxo],t_fluxo_lumin[tipo],t_instalado[[#This Row],[T.3]])*t_instalado[[#This Row],[Q.3]]*t_instalado[[#This Row],[P.3(W)]],"")</f>
        <v/>
      </c>
      <c r="W578" s="1">
        <f>IF(t_instalado[[#This Row],[Trecho]]&lt;&gt;"",SUM(t_instalado[[#This Row],[f.1]:[f.3]]),"")</f>
        <v>46200</v>
      </c>
      <c r="X578" s="19">
        <f>IF(t_instalado[[#This Row],[Trecho]]&lt;&gt;"",t_instalado[[#This Row],[Q.1]]+t_instalado[[#This Row],[Q.2]]+t_instalado[[#This Row],[Q.3]],"")</f>
        <v>6</v>
      </c>
      <c r="Y578" s="1">
        <f>IF(t_instalado[[#This Row],[FLUXO]]&lt;&gt;"",ROUND(t_instalado[[#This Row],[FLUXO]]/t_instalado[[#This Row],[Luminárias]],0),"")</f>
        <v>7700</v>
      </c>
      <c r="Z578" s="1">
        <f>IF(t_instalado[[#This Row],[Luminárias]]&lt;&gt;"",ROUND(t_instalado[[#This Row],[lm_médio]]/t_instalado[[#This Row],[W_médio]],2),"")</f>
        <v>91.67</v>
      </c>
    </row>
    <row r="579" spans="1:26" x14ac:dyDescent="0.25">
      <c r="A579" s="10">
        <v>242</v>
      </c>
      <c r="B579" s="8" t="str">
        <f>IFERROR(INDEX(t_sitio[Trecho], MATCH(t_instalado[[#This Row],[cód.]], t_sitio[cód], 0)), "")</f>
        <v>RUA SAO JOAO</v>
      </c>
      <c r="C579" s="40" t="s">
        <v>3</v>
      </c>
      <c r="D579" s="117">
        <v>2</v>
      </c>
      <c r="E579" s="117">
        <v>70</v>
      </c>
      <c r="F579" s="40"/>
      <c r="G579" s="117"/>
      <c r="H579" s="112"/>
      <c r="I579" s="40"/>
      <c r="J579" s="117"/>
      <c r="K579" s="41"/>
      <c r="L579" s="5"/>
      <c r="M579" s="9">
        <f>t_instalado[[#This Row],[Q.1]]+t_instalado[[#This Row],[Q.2]]+t_instalado[[#This Row],[Q.3]]</f>
        <v>2</v>
      </c>
      <c r="N579" s="9">
        <f>t_instalado[[#This Row],[Q.1]]+t_instalado[[#This Row],[Q.2]]+t_instalado[[#This Row],[Q.3]]</f>
        <v>2</v>
      </c>
      <c r="O579" s="1">
        <f>IF(t_instalado[[#This Row],[Q.1]]&lt;&gt;"",SUMIFS(t_reator[p],t_reator[tipo],t_instalado[[#This Row],[T.1]],t_reator[w],t_instalado[[#This Row],[P.1(W)]]),"")</f>
        <v>14</v>
      </c>
      <c r="P579" s="1" t="str">
        <f>IF(t_instalado[[#This Row],[Q.2]]&lt;&gt;"",SUMIFS(t_reator[p],t_reator[tipo],t_instalado[[#This Row],[T.2]],t_reator[w],t_instalado[[#This Row],[P.2(W)]]),"")</f>
        <v/>
      </c>
      <c r="Q579" s="1" t="str">
        <f>IF(t_instalado[[#This Row],[Q.3]]&lt;&gt;"",SUMIFS(t_reator[p],t_reator[tipo],t_instalado[[#This Row],[T.3]],t_reator[w],t_instalado[[#This Row],[P.3(W)]]),"")</f>
        <v/>
      </c>
      <c r="R579" s="1">
        <f>IF(t_instalado[[#This Row],[Q.1]]&lt;&gt;"",IFERROR(IFERROR(D579*(E579+O579)+G579*(H579+P579)+J579*(K579+Q579),D579*(E579+O579)+G579*(H579+P579)),D579*(E579+O579)),"")</f>
        <v>168</v>
      </c>
      <c r="S579" s="1">
        <f>IF(t_instalado[[#This Row],[Consumo_W]]&lt;&gt;"",ROUND(t_instalado[[#This Row],[Consumo_W]]/t_instalado[[#This Row],[Luminárias]],0),"")</f>
        <v>84</v>
      </c>
      <c r="T579" s="1">
        <f>IF(t_instalado[[#This Row],[Q.1]]&lt;&gt;"",SUMIFS(t_fluxo_lumin[fluxo],t_fluxo_lumin[tipo],t_instalado[[#This Row],[T.1]])*t_instalado[[#This Row],[P.1(W)]]*t_instalado[[#This Row],[Q.1]],"")</f>
        <v>15400</v>
      </c>
      <c r="U579" s="1" t="str">
        <f>IF(t_instalado[[#This Row],[Q.2]]&lt;&gt;"",SUMIFS(t_fluxo_lumin[fluxo],t_fluxo_lumin[tipo],t_instalado[[#This Row],[T.2]])*t_instalado[[#This Row],[Q.2]]*t_instalado[[#This Row],[P.2(W)]],"")</f>
        <v/>
      </c>
      <c r="V579" s="1" t="str">
        <f>IF(t_instalado[[#This Row],[Q.3]]&lt;&gt;"",SUMIFS(t_fluxo_lumin[fluxo],t_fluxo_lumin[tipo],t_instalado[[#This Row],[T.3]])*t_instalado[[#This Row],[Q.3]]*t_instalado[[#This Row],[P.3(W)]],"")</f>
        <v/>
      </c>
      <c r="W579" s="1">
        <f>IF(t_instalado[[#This Row],[Trecho]]&lt;&gt;"",SUM(t_instalado[[#This Row],[f.1]:[f.3]]),"")</f>
        <v>15400</v>
      </c>
      <c r="X579" s="19">
        <f>IF(t_instalado[[#This Row],[Trecho]]&lt;&gt;"",t_instalado[[#This Row],[Q.1]]+t_instalado[[#This Row],[Q.2]]+t_instalado[[#This Row],[Q.3]],"")</f>
        <v>2</v>
      </c>
      <c r="Y579" s="1">
        <f>IF(t_instalado[[#This Row],[FLUXO]]&lt;&gt;"",ROUND(t_instalado[[#This Row],[FLUXO]]/t_instalado[[#This Row],[Luminárias]],0),"")</f>
        <v>7700</v>
      </c>
      <c r="Z579" s="1">
        <f>IF(t_instalado[[#This Row],[Luminárias]]&lt;&gt;"",ROUND(t_instalado[[#This Row],[lm_médio]]/t_instalado[[#This Row],[W_médio]],2),"")</f>
        <v>91.67</v>
      </c>
    </row>
    <row r="580" spans="1:26" x14ac:dyDescent="0.25">
      <c r="A580" s="10">
        <v>243</v>
      </c>
      <c r="B580" s="8" t="str">
        <f>IFERROR(INDEX(t_sitio[Trecho], MATCH(t_instalado[[#This Row],[cód.]], t_sitio[cód], 0)), "")</f>
        <v>RUA SAO MIGUEL</v>
      </c>
      <c r="C580" s="40" t="s">
        <v>3</v>
      </c>
      <c r="D580" s="117">
        <v>5</v>
      </c>
      <c r="E580" s="117">
        <v>70</v>
      </c>
      <c r="F580" s="40"/>
      <c r="G580" s="117"/>
      <c r="H580" s="112"/>
      <c r="I580" s="40"/>
      <c r="J580" s="117"/>
      <c r="K580" s="41"/>
      <c r="L580" s="5"/>
      <c r="M580" s="9">
        <f>t_instalado[[#This Row],[Q.1]]+t_instalado[[#This Row],[Q.2]]+t_instalado[[#This Row],[Q.3]]</f>
        <v>5</v>
      </c>
      <c r="N580" s="9">
        <f>t_instalado[[#This Row],[Q.1]]+t_instalado[[#This Row],[Q.2]]+t_instalado[[#This Row],[Q.3]]</f>
        <v>5</v>
      </c>
      <c r="O580" s="1">
        <f>IF(t_instalado[[#This Row],[Q.1]]&lt;&gt;"",SUMIFS(t_reator[p],t_reator[tipo],t_instalado[[#This Row],[T.1]],t_reator[w],t_instalado[[#This Row],[P.1(W)]]),"")</f>
        <v>14</v>
      </c>
      <c r="P580" s="1" t="str">
        <f>IF(t_instalado[[#This Row],[Q.2]]&lt;&gt;"",SUMIFS(t_reator[p],t_reator[tipo],t_instalado[[#This Row],[T.2]],t_reator[w],t_instalado[[#This Row],[P.2(W)]]),"")</f>
        <v/>
      </c>
      <c r="Q580" s="1" t="str">
        <f>IF(t_instalado[[#This Row],[Q.3]]&lt;&gt;"",SUMIFS(t_reator[p],t_reator[tipo],t_instalado[[#This Row],[T.3]],t_reator[w],t_instalado[[#This Row],[P.3(W)]]),"")</f>
        <v/>
      </c>
      <c r="R580" s="1">
        <f>IF(t_instalado[[#This Row],[Q.1]]&lt;&gt;"",IFERROR(IFERROR(D580*(E580+O580)+G580*(H580+P580)+J580*(K580+Q580),D580*(E580+O580)+G580*(H580+P580)),D580*(E580+O580)),"")</f>
        <v>420</v>
      </c>
      <c r="S580" s="1">
        <f>IF(t_instalado[[#This Row],[Consumo_W]]&lt;&gt;"",ROUND(t_instalado[[#This Row],[Consumo_W]]/t_instalado[[#This Row],[Luminárias]],0),"")</f>
        <v>84</v>
      </c>
      <c r="T580" s="1">
        <f>IF(t_instalado[[#This Row],[Q.1]]&lt;&gt;"",SUMIFS(t_fluxo_lumin[fluxo],t_fluxo_lumin[tipo],t_instalado[[#This Row],[T.1]])*t_instalado[[#This Row],[P.1(W)]]*t_instalado[[#This Row],[Q.1]],"")</f>
        <v>38500</v>
      </c>
      <c r="U580" s="1" t="str">
        <f>IF(t_instalado[[#This Row],[Q.2]]&lt;&gt;"",SUMIFS(t_fluxo_lumin[fluxo],t_fluxo_lumin[tipo],t_instalado[[#This Row],[T.2]])*t_instalado[[#This Row],[Q.2]]*t_instalado[[#This Row],[P.2(W)]],"")</f>
        <v/>
      </c>
      <c r="V580" s="1" t="str">
        <f>IF(t_instalado[[#This Row],[Q.3]]&lt;&gt;"",SUMIFS(t_fluxo_lumin[fluxo],t_fluxo_lumin[tipo],t_instalado[[#This Row],[T.3]])*t_instalado[[#This Row],[Q.3]]*t_instalado[[#This Row],[P.3(W)]],"")</f>
        <v/>
      </c>
      <c r="W580" s="1">
        <f>IF(t_instalado[[#This Row],[Trecho]]&lt;&gt;"",SUM(t_instalado[[#This Row],[f.1]:[f.3]]),"")</f>
        <v>38500</v>
      </c>
      <c r="X580" s="19">
        <f>IF(t_instalado[[#This Row],[Trecho]]&lt;&gt;"",t_instalado[[#This Row],[Q.1]]+t_instalado[[#This Row],[Q.2]]+t_instalado[[#This Row],[Q.3]],"")</f>
        <v>5</v>
      </c>
      <c r="Y580" s="1">
        <f>IF(t_instalado[[#This Row],[FLUXO]]&lt;&gt;"",ROUND(t_instalado[[#This Row],[FLUXO]]/t_instalado[[#This Row],[Luminárias]],0),"")</f>
        <v>7700</v>
      </c>
      <c r="Z580" s="1">
        <f>IF(t_instalado[[#This Row],[Luminárias]]&lt;&gt;"",ROUND(t_instalado[[#This Row],[lm_médio]]/t_instalado[[#This Row],[W_médio]],2),"")</f>
        <v>91.67</v>
      </c>
    </row>
    <row r="581" spans="1:26" x14ac:dyDescent="0.25">
      <c r="A581" s="10">
        <v>244</v>
      </c>
      <c r="B581" s="8" t="str">
        <f>IFERROR(INDEX(t_sitio[Trecho], MATCH(t_instalado[[#This Row],[cód.]], t_sitio[cód], 0)), "")</f>
        <v>RUA SAO ROQUE DO PICO</v>
      </c>
      <c r="C581" s="40" t="s">
        <v>3</v>
      </c>
      <c r="D581" s="117">
        <v>14</v>
      </c>
      <c r="E581" s="117">
        <v>70</v>
      </c>
      <c r="F581" s="40"/>
      <c r="G581" s="117"/>
      <c r="H581" s="112"/>
      <c r="I581" s="40"/>
      <c r="J581" s="117"/>
      <c r="K581" s="41"/>
      <c r="L581" s="5"/>
      <c r="M581" s="9">
        <f>t_instalado[[#This Row],[Q.1]]+t_instalado[[#This Row],[Q.2]]+t_instalado[[#This Row],[Q.3]]</f>
        <v>14</v>
      </c>
      <c r="N581" s="9">
        <f>t_instalado[[#This Row],[Q.1]]+t_instalado[[#This Row],[Q.2]]+t_instalado[[#This Row],[Q.3]]</f>
        <v>14</v>
      </c>
      <c r="O581" s="1">
        <f>IF(t_instalado[[#This Row],[Q.1]]&lt;&gt;"",SUMIFS(t_reator[p],t_reator[tipo],t_instalado[[#This Row],[T.1]],t_reator[w],t_instalado[[#This Row],[P.1(W)]]),"")</f>
        <v>14</v>
      </c>
      <c r="P581" s="1" t="str">
        <f>IF(t_instalado[[#This Row],[Q.2]]&lt;&gt;"",SUMIFS(t_reator[p],t_reator[tipo],t_instalado[[#This Row],[T.2]],t_reator[w],t_instalado[[#This Row],[P.2(W)]]),"")</f>
        <v/>
      </c>
      <c r="Q581" s="1" t="str">
        <f>IF(t_instalado[[#This Row],[Q.3]]&lt;&gt;"",SUMIFS(t_reator[p],t_reator[tipo],t_instalado[[#This Row],[T.3]],t_reator[w],t_instalado[[#This Row],[P.3(W)]]),"")</f>
        <v/>
      </c>
      <c r="R581" s="1">
        <f>IF(t_instalado[[#This Row],[Q.1]]&lt;&gt;"",IFERROR(IFERROR(D581*(E581+O581)+G581*(H581+P581)+J581*(K581+Q581),D581*(E581+O581)+G581*(H581+P581)),D581*(E581+O581)),"")</f>
        <v>1176</v>
      </c>
      <c r="S581" s="1">
        <f>IF(t_instalado[[#This Row],[Consumo_W]]&lt;&gt;"",ROUND(t_instalado[[#This Row],[Consumo_W]]/t_instalado[[#This Row],[Luminárias]],0),"")</f>
        <v>84</v>
      </c>
      <c r="T581" s="1">
        <f>IF(t_instalado[[#This Row],[Q.1]]&lt;&gt;"",SUMIFS(t_fluxo_lumin[fluxo],t_fluxo_lumin[tipo],t_instalado[[#This Row],[T.1]])*t_instalado[[#This Row],[P.1(W)]]*t_instalado[[#This Row],[Q.1]],"")</f>
        <v>107800</v>
      </c>
      <c r="U581" s="1" t="str">
        <f>IF(t_instalado[[#This Row],[Q.2]]&lt;&gt;"",SUMIFS(t_fluxo_lumin[fluxo],t_fluxo_lumin[tipo],t_instalado[[#This Row],[T.2]])*t_instalado[[#This Row],[Q.2]]*t_instalado[[#This Row],[P.2(W)]],"")</f>
        <v/>
      </c>
      <c r="V581" s="1" t="str">
        <f>IF(t_instalado[[#This Row],[Q.3]]&lt;&gt;"",SUMIFS(t_fluxo_lumin[fluxo],t_fluxo_lumin[tipo],t_instalado[[#This Row],[T.3]])*t_instalado[[#This Row],[Q.3]]*t_instalado[[#This Row],[P.3(W)]],"")</f>
        <v/>
      </c>
      <c r="W581" s="1">
        <f>IF(t_instalado[[#This Row],[Trecho]]&lt;&gt;"",SUM(t_instalado[[#This Row],[f.1]:[f.3]]),"")</f>
        <v>107800</v>
      </c>
      <c r="X581" s="19">
        <f>IF(t_instalado[[#This Row],[Trecho]]&lt;&gt;"",t_instalado[[#This Row],[Q.1]]+t_instalado[[#This Row],[Q.2]]+t_instalado[[#This Row],[Q.3]],"")</f>
        <v>14</v>
      </c>
      <c r="Y581" s="1">
        <f>IF(t_instalado[[#This Row],[FLUXO]]&lt;&gt;"",ROUND(t_instalado[[#This Row],[FLUXO]]/t_instalado[[#This Row],[Luminárias]],0),"")</f>
        <v>7700</v>
      </c>
      <c r="Z581" s="1">
        <f>IF(t_instalado[[#This Row],[Luminárias]]&lt;&gt;"",ROUND(t_instalado[[#This Row],[lm_médio]]/t_instalado[[#This Row],[W_médio]],2),"")</f>
        <v>91.67</v>
      </c>
    </row>
    <row r="582" spans="1:26" x14ac:dyDescent="0.25">
      <c r="A582" s="10">
        <v>245</v>
      </c>
      <c r="B582" s="8" t="str">
        <f>IFERROR(INDEX(t_sitio[Trecho], MATCH(t_instalado[[#This Row],[cód.]], t_sitio[cód], 0)), "")</f>
        <v>RUA SEBASTIAO DE OLIVEIRA</v>
      </c>
      <c r="C582" s="40" t="s">
        <v>3</v>
      </c>
      <c r="D582" s="117">
        <v>3</v>
      </c>
      <c r="E582" s="117">
        <v>70</v>
      </c>
      <c r="F582" s="40"/>
      <c r="G582" s="117"/>
      <c r="H582" s="112"/>
      <c r="I582" s="40"/>
      <c r="J582" s="117"/>
      <c r="K582" s="41"/>
      <c r="L582" s="5"/>
      <c r="M582" s="9">
        <f>t_instalado[[#This Row],[Q.1]]+t_instalado[[#This Row],[Q.2]]+t_instalado[[#This Row],[Q.3]]</f>
        <v>3</v>
      </c>
      <c r="N582" s="9">
        <f>t_instalado[[#This Row],[Q.1]]+t_instalado[[#This Row],[Q.2]]+t_instalado[[#This Row],[Q.3]]</f>
        <v>3</v>
      </c>
      <c r="O582" s="1">
        <f>IF(t_instalado[[#This Row],[Q.1]]&lt;&gt;"",SUMIFS(t_reator[p],t_reator[tipo],t_instalado[[#This Row],[T.1]],t_reator[w],t_instalado[[#This Row],[P.1(W)]]),"")</f>
        <v>14</v>
      </c>
      <c r="P582" s="1" t="str">
        <f>IF(t_instalado[[#This Row],[Q.2]]&lt;&gt;"",SUMIFS(t_reator[p],t_reator[tipo],t_instalado[[#This Row],[T.2]],t_reator[w],t_instalado[[#This Row],[P.2(W)]]),"")</f>
        <v/>
      </c>
      <c r="Q582" s="1" t="str">
        <f>IF(t_instalado[[#This Row],[Q.3]]&lt;&gt;"",SUMIFS(t_reator[p],t_reator[tipo],t_instalado[[#This Row],[T.3]],t_reator[w],t_instalado[[#This Row],[P.3(W)]]),"")</f>
        <v/>
      </c>
      <c r="R582" s="1">
        <f>IF(t_instalado[[#This Row],[Q.1]]&lt;&gt;"",IFERROR(IFERROR(D582*(E582+O582)+G582*(H582+P582)+J582*(K582+Q582),D582*(E582+O582)+G582*(H582+P582)),D582*(E582+O582)),"")</f>
        <v>252</v>
      </c>
      <c r="S582" s="1">
        <f>IF(t_instalado[[#This Row],[Consumo_W]]&lt;&gt;"",ROUND(t_instalado[[#This Row],[Consumo_W]]/t_instalado[[#This Row],[Luminárias]],0),"")</f>
        <v>84</v>
      </c>
      <c r="T582" s="1">
        <f>IF(t_instalado[[#This Row],[Q.1]]&lt;&gt;"",SUMIFS(t_fluxo_lumin[fluxo],t_fluxo_lumin[tipo],t_instalado[[#This Row],[T.1]])*t_instalado[[#This Row],[P.1(W)]]*t_instalado[[#This Row],[Q.1]],"")</f>
        <v>23100</v>
      </c>
      <c r="U582" s="1" t="str">
        <f>IF(t_instalado[[#This Row],[Q.2]]&lt;&gt;"",SUMIFS(t_fluxo_lumin[fluxo],t_fluxo_lumin[tipo],t_instalado[[#This Row],[T.2]])*t_instalado[[#This Row],[Q.2]]*t_instalado[[#This Row],[P.2(W)]],"")</f>
        <v/>
      </c>
      <c r="V582" s="1" t="str">
        <f>IF(t_instalado[[#This Row],[Q.3]]&lt;&gt;"",SUMIFS(t_fluxo_lumin[fluxo],t_fluxo_lumin[tipo],t_instalado[[#This Row],[T.3]])*t_instalado[[#This Row],[Q.3]]*t_instalado[[#This Row],[P.3(W)]],"")</f>
        <v/>
      </c>
      <c r="W582" s="1">
        <f>IF(t_instalado[[#This Row],[Trecho]]&lt;&gt;"",SUM(t_instalado[[#This Row],[f.1]:[f.3]]),"")</f>
        <v>23100</v>
      </c>
      <c r="X582" s="19">
        <f>IF(t_instalado[[#This Row],[Trecho]]&lt;&gt;"",t_instalado[[#This Row],[Q.1]]+t_instalado[[#This Row],[Q.2]]+t_instalado[[#This Row],[Q.3]],"")</f>
        <v>3</v>
      </c>
      <c r="Y582" s="1">
        <f>IF(t_instalado[[#This Row],[FLUXO]]&lt;&gt;"",ROUND(t_instalado[[#This Row],[FLUXO]]/t_instalado[[#This Row],[Luminárias]],0),"")</f>
        <v>7700</v>
      </c>
      <c r="Z582" s="1">
        <f>IF(t_instalado[[#This Row],[Luminárias]]&lt;&gt;"",ROUND(t_instalado[[#This Row],[lm_médio]]/t_instalado[[#This Row],[W_médio]],2),"")</f>
        <v>91.67</v>
      </c>
    </row>
    <row r="583" spans="1:26" x14ac:dyDescent="0.25">
      <c r="A583" s="10">
        <v>246</v>
      </c>
      <c r="B583" s="8" t="str">
        <f>IFERROR(INDEX(t_sitio[Trecho], MATCH(t_instalado[[#This Row],[cód.]], t_sitio[cód], 0)), "")</f>
        <v>RUA SEBASTIAO RASERA</v>
      </c>
      <c r="C583" s="40" t="s">
        <v>3</v>
      </c>
      <c r="D583" s="117">
        <v>7</v>
      </c>
      <c r="E583" s="117">
        <v>70</v>
      </c>
      <c r="F583" s="40"/>
      <c r="G583" s="117"/>
      <c r="H583" s="112"/>
      <c r="I583" s="40"/>
      <c r="J583" s="117"/>
      <c r="K583" s="41"/>
      <c r="L583" s="5"/>
      <c r="M583" s="9">
        <f>t_instalado[[#This Row],[Q.1]]+t_instalado[[#This Row],[Q.2]]+t_instalado[[#This Row],[Q.3]]</f>
        <v>7</v>
      </c>
      <c r="N583" s="9">
        <f>t_instalado[[#This Row],[Q.1]]+t_instalado[[#This Row],[Q.2]]+t_instalado[[#This Row],[Q.3]]</f>
        <v>7</v>
      </c>
      <c r="O583" s="1">
        <f>IF(t_instalado[[#This Row],[Q.1]]&lt;&gt;"",SUMIFS(t_reator[p],t_reator[tipo],t_instalado[[#This Row],[T.1]],t_reator[w],t_instalado[[#This Row],[P.1(W)]]),"")</f>
        <v>14</v>
      </c>
      <c r="P583" s="1" t="str">
        <f>IF(t_instalado[[#This Row],[Q.2]]&lt;&gt;"",SUMIFS(t_reator[p],t_reator[tipo],t_instalado[[#This Row],[T.2]],t_reator[w],t_instalado[[#This Row],[P.2(W)]]),"")</f>
        <v/>
      </c>
      <c r="Q583" s="1" t="str">
        <f>IF(t_instalado[[#This Row],[Q.3]]&lt;&gt;"",SUMIFS(t_reator[p],t_reator[tipo],t_instalado[[#This Row],[T.3]],t_reator[w],t_instalado[[#This Row],[P.3(W)]]),"")</f>
        <v/>
      </c>
      <c r="R583" s="1">
        <f>IF(t_instalado[[#This Row],[Q.1]]&lt;&gt;"",IFERROR(IFERROR(D583*(E583+O583)+G583*(H583+P583)+J583*(K583+Q583),D583*(E583+O583)+G583*(H583+P583)),D583*(E583+O583)),"")</f>
        <v>588</v>
      </c>
      <c r="S583" s="1">
        <f>IF(t_instalado[[#This Row],[Consumo_W]]&lt;&gt;"",ROUND(t_instalado[[#This Row],[Consumo_W]]/t_instalado[[#This Row],[Luminárias]],0),"")</f>
        <v>84</v>
      </c>
      <c r="T583" s="1">
        <f>IF(t_instalado[[#This Row],[Q.1]]&lt;&gt;"",SUMIFS(t_fluxo_lumin[fluxo],t_fluxo_lumin[tipo],t_instalado[[#This Row],[T.1]])*t_instalado[[#This Row],[P.1(W)]]*t_instalado[[#This Row],[Q.1]],"")</f>
        <v>53900</v>
      </c>
      <c r="U583" s="1" t="str">
        <f>IF(t_instalado[[#This Row],[Q.2]]&lt;&gt;"",SUMIFS(t_fluxo_lumin[fluxo],t_fluxo_lumin[tipo],t_instalado[[#This Row],[T.2]])*t_instalado[[#This Row],[Q.2]]*t_instalado[[#This Row],[P.2(W)]],"")</f>
        <v/>
      </c>
      <c r="V583" s="1" t="str">
        <f>IF(t_instalado[[#This Row],[Q.3]]&lt;&gt;"",SUMIFS(t_fluxo_lumin[fluxo],t_fluxo_lumin[tipo],t_instalado[[#This Row],[T.3]])*t_instalado[[#This Row],[Q.3]]*t_instalado[[#This Row],[P.3(W)]],"")</f>
        <v/>
      </c>
      <c r="W583" s="1">
        <f>IF(t_instalado[[#This Row],[Trecho]]&lt;&gt;"",SUM(t_instalado[[#This Row],[f.1]:[f.3]]),"")</f>
        <v>53900</v>
      </c>
      <c r="X583" s="19">
        <f>IF(t_instalado[[#This Row],[Trecho]]&lt;&gt;"",t_instalado[[#This Row],[Q.1]]+t_instalado[[#This Row],[Q.2]]+t_instalado[[#This Row],[Q.3]],"")</f>
        <v>7</v>
      </c>
      <c r="Y583" s="1">
        <f>IF(t_instalado[[#This Row],[FLUXO]]&lt;&gt;"",ROUND(t_instalado[[#This Row],[FLUXO]]/t_instalado[[#This Row],[Luminárias]],0),"")</f>
        <v>7700</v>
      </c>
      <c r="Z583" s="1">
        <f>IF(t_instalado[[#This Row],[Luminárias]]&lt;&gt;"",ROUND(t_instalado[[#This Row],[lm_médio]]/t_instalado[[#This Row],[W_médio]],2),"")</f>
        <v>91.67</v>
      </c>
    </row>
    <row r="584" spans="1:26" x14ac:dyDescent="0.25">
      <c r="A584" s="10">
        <v>247</v>
      </c>
      <c r="B584" s="8" t="str">
        <f>IFERROR(INDEX(t_sitio[Trecho], MATCH(t_instalado[[#This Row],[cód.]], t_sitio[cód], 0)), "")</f>
        <v>RUA SEM NOME A</v>
      </c>
      <c r="C584" s="40" t="s">
        <v>3</v>
      </c>
      <c r="D584" s="117">
        <v>6</v>
      </c>
      <c r="E584" s="117">
        <v>70</v>
      </c>
      <c r="F584" s="40"/>
      <c r="G584" s="117"/>
      <c r="H584" s="112"/>
      <c r="I584" s="40"/>
      <c r="J584" s="117"/>
      <c r="K584" s="41"/>
      <c r="L584" s="5"/>
      <c r="M584" s="9">
        <f>t_instalado[[#This Row],[Q.1]]+t_instalado[[#This Row],[Q.2]]+t_instalado[[#This Row],[Q.3]]</f>
        <v>6</v>
      </c>
      <c r="N584" s="9">
        <f>t_instalado[[#This Row],[Q.1]]+t_instalado[[#This Row],[Q.2]]+t_instalado[[#This Row],[Q.3]]</f>
        <v>6</v>
      </c>
      <c r="O584" s="1">
        <f>IF(t_instalado[[#This Row],[Q.1]]&lt;&gt;"",SUMIFS(t_reator[p],t_reator[tipo],t_instalado[[#This Row],[T.1]],t_reator[w],t_instalado[[#This Row],[P.1(W)]]),"")</f>
        <v>14</v>
      </c>
      <c r="P584" s="1" t="str">
        <f>IF(t_instalado[[#This Row],[Q.2]]&lt;&gt;"",SUMIFS(t_reator[p],t_reator[tipo],t_instalado[[#This Row],[T.2]],t_reator[w],t_instalado[[#This Row],[P.2(W)]]),"")</f>
        <v/>
      </c>
      <c r="Q584" s="1" t="str">
        <f>IF(t_instalado[[#This Row],[Q.3]]&lt;&gt;"",SUMIFS(t_reator[p],t_reator[tipo],t_instalado[[#This Row],[T.3]],t_reator[w],t_instalado[[#This Row],[P.3(W)]]),"")</f>
        <v/>
      </c>
      <c r="R584" s="1">
        <f>IF(t_instalado[[#This Row],[Q.1]]&lt;&gt;"",IFERROR(IFERROR(D584*(E584+O584)+G584*(H584+P584)+J584*(K584+Q584),D584*(E584+O584)+G584*(H584+P584)),D584*(E584+O584)),"")</f>
        <v>504</v>
      </c>
      <c r="S584" s="1">
        <f>IF(t_instalado[[#This Row],[Consumo_W]]&lt;&gt;"",ROUND(t_instalado[[#This Row],[Consumo_W]]/t_instalado[[#This Row],[Luminárias]],0),"")</f>
        <v>84</v>
      </c>
      <c r="T584" s="1">
        <f>IF(t_instalado[[#This Row],[Q.1]]&lt;&gt;"",SUMIFS(t_fluxo_lumin[fluxo],t_fluxo_lumin[tipo],t_instalado[[#This Row],[T.1]])*t_instalado[[#This Row],[P.1(W)]]*t_instalado[[#This Row],[Q.1]],"")</f>
        <v>46200</v>
      </c>
      <c r="U584" s="1" t="str">
        <f>IF(t_instalado[[#This Row],[Q.2]]&lt;&gt;"",SUMIFS(t_fluxo_lumin[fluxo],t_fluxo_lumin[tipo],t_instalado[[#This Row],[T.2]])*t_instalado[[#This Row],[Q.2]]*t_instalado[[#This Row],[P.2(W)]],"")</f>
        <v/>
      </c>
      <c r="V584" s="1" t="str">
        <f>IF(t_instalado[[#This Row],[Q.3]]&lt;&gt;"",SUMIFS(t_fluxo_lumin[fluxo],t_fluxo_lumin[tipo],t_instalado[[#This Row],[T.3]])*t_instalado[[#This Row],[Q.3]]*t_instalado[[#This Row],[P.3(W)]],"")</f>
        <v/>
      </c>
      <c r="W584" s="1">
        <f>IF(t_instalado[[#This Row],[Trecho]]&lt;&gt;"",SUM(t_instalado[[#This Row],[f.1]:[f.3]]),"")</f>
        <v>46200</v>
      </c>
      <c r="X584" s="19">
        <f>IF(t_instalado[[#This Row],[Trecho]]&lt;&gt;"",t_instalado[[#This Row],[Q.1]]+t_instalado[[#This Row],[Q.2]]+t_instalado[[#This Row],[Q.3]],"")</f>
        <v>6</v>
      </c>
      <c r="Y584" s="1">
        <f>IF(t_instalado[[#This Row],[FLUXO]]&lt;&gt;"",ROUND(t_instalado[[#This Row],[FLUXO]]/t_instalado[[#This Row],[Luminárias]],0),"")</f>
        <v>7700</v>
      </c>
      <c r="Z584" s="1">
        <f>IF(t_instalado[[#This Row],[Luminárias]]&lt;&gt;"",ROUND(t_instalado[[#This Row],[lm_médio]]/t_instalado[[#This Row],[W_médio]],2),"")</f>
        <v>91.67</v>
      </c>
    </row>
    <row r="585" spans="1:26" x14ac:dyDescent="0.25">
      <c r="A585" s="10">
        <v>248</v>
      </c>
      <c r="B585" s="8" t="str">
        <f>IFERROR(INDEX(t_sitio[Trecho], MATCH(t_instalado[[#This Row],[cód.]], t_sitio[cód], 0)), "")</f>
        <v>RUA SEM NOME B</v>
      </c>
      <c r="C585" s="40" t="s">
        <v>3</v>
      </c>
      <c r="D585" s="117">
        <v>2</v>
      </c>
      <c r="E585" s="117">
        <v>70</v>
      </c>
      <c r="F585" s="40"/>
      <c r="G585" s="117"/>
      <c r="H585" s="112"/>
      <c r="I585" s="40"/>
      <c r="J585" s="117"/>
      <c r="K585" s="41"/>
      <c r="L585" s="5"/>
      <c r="M585" s="9">
        <f>t_instalado[[#This Row],[Q.1]]+t_instalado[[#This Row],[Q.2]]+t_instalado[[#This Row],[Q.3]]</f>
        <v>2</v>
      </c>
      <c r="N585" s="9">
        <f>t_instalado[[#This Row],[Q.1]]+t_instalado[[#This Row],[Q.2]]+t_instalado[[#This Row],[Q.3]]</f>
        <v>2</v>
      </c>
      <c r="O585" s="1">
        <f>IF(t_instalado[[#This Row],[Q.1]]&lt;&gt;"",SUMIFS(t_reator[p],t_reator[tipo],t_instalado[[#This Row],[T.1]],t_reator[w],t_instalado[[#This Row],[P.1(W)]]),"")</f>
        <v>14</v>
      </c>
      <c r="P585" s="1" t="str">
        <f>IF(t_instalado[[#This Row],[Q.2]]&lt;&gt;"",SUMIFS(t_reator[p],t_reator[tipo],t_instalado[[#This Row],[T.2]],t_reator[w],t_instalado[[#This Row],[P.2(W)]]),"")</f>
        <v/>
      </c>
      <c r="Q585" s="1" t="str">
        <f>IF(t_instalado[[#This Row],[Q.3]]&lt;&gt;"",SUMIFS(t_reator[p],t_reator[tipo],t_instalado[[#This Row],[T.3]],t_reator[w],t_instalado[[#This Row],[P.3(W)]]),"")</f>
        <v/>
      </c>
      <c r="R585" s="1">
        <f>IF(t_instalado[[#This Row],[Q.1]]&lt;&gt;"",IFERROR(IFERROR(D585*(E585+O585)+G585*(H585+P585)+J585*(K585+Q585),D585*(E585+O585)+G585*(H585+P585)),D585*(E585+O585)),"")</f>
        <v>168</v>
      </c>
      <c r="S585" s="1">
        <f>IF(t_instalado[[#This Row],[Consumo_W]]&lt;&gt;"",ROUND(t_instalado[[#This Row],[Consumo_W]]/t_instalado[[#This Row],[Luminárias]],0),"")</f>
        <v>84</v>
      </c>
      <c r="T585" s="1">
        <f>IF(t_instalado[[#This Row],[Q.1]]&lt;&gt;"",SUMIFS(t_fluxo_lumin[fluxo],t_fluxo_lumin[tipo],t_instalado[[#This Row],[T.1]])*t_instalado[[#This Row],[P.1(W)]]*t_instalado[[#This Row],[Q.1]],"")</f>
        <v>15400</v>
      </c>
      <c r="U585" s="1" t="str">
        <f>IF(t_instalado[[#This Row],[Q.2]]&lt;&gt;"",SUMIFS(t_fluxo_lumin[fluxo],t_fluxo_lumin[tipo],t_instalado[[#This Row],[T.2]])*t_instalado[[#This Row],[Q.2]]*t_instalado[[#This Row],[P.2(W)]],"")</f>
        <v/>
      </c>
      <c r="V585" s="1" t="str">
        <f>IF(t_instalado[[#This Row],[Q.3]]&lt;&gt;"",SUMIFS(t_fluxo_lumin[fluxo],t_fluxo_lumin[tipo],t_instalado[[#This Row],[T.3]])*t_instalado[[#This Row],[Q.3]]*t_instalado[[#This Row],[P.3(W)]],"")</f>
        <v/>
      </c>
      <c r="W585" s="1">
        <f>IF(t_instalado[[#This Row],[Trecho]]&lt;&gt;"",SUM(t_instalado[[#This Row],[f.1]:[f.3]]),"")</f>
        <v>15400</v>
      </c>
      <c r="X585" s="19">
        <f>IF(t_instalado[[#This Row],[Trecho]]&lt;&gt;"",t_instalado[[#This Row],[Q.1]]+t_instalado[[#This Row],[Q.2]]+t_instalado[[#This Row],[Q.3]],"")</f>
        <v>2</v>
      </c>
      <c r="Y585" s="1">
        <f>IF(t_instalado[[#This Row],[FLUXO]]&lt;&gt;"",ROUND(t_instalado[[#This Row],[FLUXO]]/t_instalado[[#This Row],[Luminárias]],0),"")</f>
        <v>7700</v>
      </c>
      <c r="Z585" s="1">
        <f>IF(t_instalado[[#This Row],[Luminárias]]&lt;&gt;"",ROUND(t_instalado[[#This Row],[lm_médio]]/t_instalado[[#This Row],[W_médio]],2),"")</f>
        <v>91.67</v>
      </c>
    </row>
    <row r="586" spans="1:26" x14ac:dyDescent="0.25">
      <c r="A586" s="10">
        <v>249</v>
      </c>
      <c r="B586" s="8" t="str">
        <f>IFERROR(INDEX(t_sitio[Trecho], MATCH(t_instalado[[#This Row],[cód.]], t_sitio[cód], 0)), "")</f>
        <v>RUA SEM NOME C</v>
      </c>
      <c r="C586" s="40" t="s">
        <v>3</v>
      </c>
      <c r="D586" s="117">
        <v>4</v>
      </c>
      <c r="E586" s="117">
        <v>70</v>
      </c>
      <c r="F586" s="40"/>
      <c r="G586" s="117"/>
      <c r="H586" s="112"/>
      <c r="I586" s="40"/>
      <c r="J586" s="117"/>
      <c r="K586" s="41"/>
      <c r="L586" s="5"/>
      <c r="M586" s="9">
        <f>t_instalado[[#This Row],[Q.1]]+t_instalado[[#This Row],[Q.2]]+t_instalado[[#This Row],[Q.3]]</f>
        <v>4</v>
      </c>
      <c r="N586" s="9">
        <f>t_instalado[[#This Row],[Q.1]]+t_instalado[[#This Row],[Q.2]]+t_instalado[[#This Row],[Q.3]]</f>
        <v>4</v>
      </c>
      <c r="O586" s="1">
        <f>IF(t_instalado[[#This Row],[Q.1]]&lt;&gt;"",SUMIFS(t_reator[p],t_reator[tipo],t_instalado[[#This Row],[T.1]],t_reator[w],t_instalado[[#This Row],[P.1(W)]]),"")</f>
        <v>14</v>
      </c>
      <c r="P586" s="1" t="str">
        <f>IF(t_instalado[[#This Row],[Q.2]]&lt;&gt;"",SUMIFS(t_reator[p],t_reator[tipo],t_instalado[[#This Row],[T.2]],t_reator[w],t_instalado[[#This Row],[P.2(W)]]),"")</f>
        <v/>
      </c>
      <c r="Q586" s="1" t="str">
        <f>IF(t_instalado[[#This Row],[Q.3]]&lt;&gt;"",SUMIFS(t_reator[p],t_reator[tipo],t_instalado[[#This Row],[T.3]],t_reator[w],t_instalado[[#This Row],[P.3(W)]]),"")</f>
        <v/>
      </c>
      <c r="R586" s="1">
        <f>IF(t_instalado[[#This Row],[Q.1]]&lt;&gt;"",IFERROR(IFERROR(D586*(E586+O586)+G586*(H586+P586)+J586*(K586+Q586),D586*(E586+O586)+G586*(H586+P586)),D586*(E586+O586)),"")</f>
        <v>336</v>
      </c>
      <c r="S586" s="1">
        <f>IF(t_instalado[[#This Row],[Consumo_W]]&lt;&gt;"",ROUND(t_instalado[[#This Row],[Consumo_W]]/t_instalado[[#This Row],[Luminárias]],0),"")</f>
        <v>84</v>
      </c>
      <c r="T586" s="1">
        <f>IF(t_instalado[[#This Row],[Q.1]]&lt;&gt;"",SUMIFS(t_fluxo_lumin[fluxo],t_fluxo_lumin[tipo],t_instalado[[#This Row],[T.1]])*t_instalado[[#This Row],[P.1(W)]]*t_instalado[[#This Row],[Q.1]],"")</f>
        <v>30800</v>
      </c>
      <c r="U586" s="1" t="str">
        <f>IF(t_instalado[[#This Row],[Q.2]]&lt;&gt;"",SUMIFS(t_fluxo_lumin[fluxo],t_fluxo_lumin[tipo],t_instalado[[#This Row],[T.2]])*t_instalado[[#This Row],[Q.2]]*t_instalado[[#This Row],[P.2(W)]],"")</f>
        <v/>
      </c>
      <c r="V586" s="1" t="str">
        <f>IF(t_instalado[[#This Row],[Q.3]]&lt;&gt;"",SUMIFS(t_fluxo_lumin[fluxo],t_fluxo_lumin[tipo],t_instalado[[#This Row],[T.3]])*t_instalado[[#This Row],[Q.3]]*t_instalado[[#This Row],[P.3(W)]],"")</f>
        <v/>
      </c>
      <c r="W586" s="1">
        <f>IF(t_instalado[[#This Row],[Trecho]]&lt;&gt;"",SUM(t_instalado[[#This Row],[f.1]:[f.3]]),"")</f>
        <v>30800</v>
      </c>
      <c r="X586" s="19">
        <f>IF(t_instalado[[#This Row],[Trecho]]&lt;&gt;"",t_instalado[[#This Row],[Q.1]]+t_instalado[[#This Row],[Q.2]]+t_instalado[[#This Row],[Q.3]],"")</f>
        <v>4</v>
      </c>
      <c r="Y586" s="1">
        <f>IF(t_instalado[[#This Row],[FLUXO]]&lt;&gt;"",ROUND(t_instalado[[#This Row],[FLUXO]]/t_instalado[[#This Row],[Luminárias]],0),"")</f>
        <v>7700</v>
      </c>
      <c r="Z586" s="1">
        <f>IF(t_instalado[[#This Row],[Luminárias]]&lt;&gt;"",ROUND(t_instalado[[#This Row],[lm_médio]]/t_instalado[[#This Row],[W_médio]],2),"")</f>
        <v>91.67</v>
      </c>
    </row>
    <row r="587" spans="1:26" x14ac:dyDescent="0.25">
      <c r="A587" s="10">
        <v>250</v>
      </c>
      <c r="B587" s="8" t="str">
        <f>IFERROR(INDEX(t_sitio[Trecho], MATCH(t_instalado[[#This Row],[cód.]], t_sitio[cód], 0)), "")</f>
        <v>SRUA EM NOME D</v>
      </c>
      <c r="C587" s="40" t="s">
        <v>3</v>
      </c>
      <c r="D587" s="117">
        <v>1</v>
      </c>
      <c r="E587" s="117">
        <v>250</v>
      </c>
      <c r="F587" s="40" t="s">
        <v>3</v>
      </c>
      <c r="G587" s="117">
        <v>1</v>
      </c>
      <c r="H587" s="112">
        <v>150</v>
      </c>
      <c r="I587" s="40"/>
      <c r="J587" s="117"/>
      <c r="K587" s="41"/>
      <c r="L587" s="5"/>
      <c r="M587" s="9">
        <f>t_instalado[[#This Row],[Q.1]]+t_instalado[[#This Row],[Q.2]]+t_instalado[[#This Row],[Q.3]]</f>
        <v>2</v>
      </c>
      <c r="N587" s="9">
        <f>t_instalado[[#This Row],[Q.1]]+t_instalado[[#This Row],[Q.2]]+t_instalado[[#This Row],[Q.3]]</f>
        <v>2</v>
      </c>
      <c r="O587" s="1">
        <f>IF(t_instalado[[#This Row],[Q.1]]&lt;&gt;"",SUMIFS(t_reator[p],t_reator[tipo],t_instalado[[#This Row],[T.1]],t_reator[w],t_instalado[[#This Row],[P.1(W)]]),"")</f>
        <v>30</v>
      </c>
      <c r="P587" s="1">
        <f>IF(t_instalado[[#This Row],[Q.2]]&lt;&gt;"",SUMIFS(t_reator[p],t_reator[tipo],t_instalado[[#This Row],[T.2]],t_reator[w],t_instalado[[#This Row],[P.2(W)]]),"")</f>
        <v>22</v>
      </c>
      <c r="Q587" s="1" t="str">
        <f>IF(t_instalado[[#This Row],[Q.3]]&lt;&gt;"",SUMIFS(t_reator[p],t_reator[tipo],t_instalado[[#This Row],[T.3]],t_reator[w],t_instalado[[#This Row],[P.3(W)]]),"")</f>
        <v/>
      </c>
      <c r="R587" s="1">
        <f>IF(t_instalado[[#This Row],[Q.1]]&lt;&gt;"",IFERROR(IFERROR(D587*(E587+O587)+G587*(H587+P587)+J587*(K587+Q587),D587*(E587+O587)+G587*(H587+P587)),D587*(E587+O587)),"")</f>
        <v>452</v>
      </c>
      <c r="S587" s="1">
        <f>IF(t_instalado[[#This Row],[Consumo_W]]&lt;&gt;"",ROUND(t_instalado[[#This Row],[Consumo_W]]/t_instalado[[#This Row],[Luminárias]],0),"")</f>
        <v>226</v>
      </c>
      <c r="T587" s="1">
        <f>IF(t_instalado[[#This Row],[Q.1]]&lt;&gt;"",SUMIFS(t_fluxo_lumin[fluxo],t_fluxo_lumin[tipo],t_instalado[[#This Row],[T.1]])*t_instalado[[#This Row],[P.1(W)]]*t_instalado[[#This Row],[Q.1]],"")</f>
        <v>27500</v>
      </c>
      <c r="U587" s="1">
        <f>IF(t_instalado[[#This Row],[Q.2]]&lt;&gt;"",SUMIFS(t_fluxo_lumin[fluxo],t_fluxo_lumin[tipo],t_instalado[[#This Row],[T.2]])*t_instalado[[#This Row],[Q.2]]*t_instalado[[#This Row],[P.2(W)]],"")</f>
        <v>16500</v>
      </c>
      <c r="V587" s="1" t="str">
        <f>IF(t_instalado[[#This Row],[Q.3]]&lt;&gt;"",SUMIFS(t_fluxo_lumin[fluxo],t_fluxo_lumin[tipo],t_instalado[[#This Row],[T.3]])*t_instalado[[#This Row],[Q.3]]*t_instalado[[#This Row],[P.3(W)]],"")</f>
        <v/>
      </c>
      <c r="W587" s="1">
        <f>IF(t_instalado[[#This Row],[Trecho]]&lt;&gt;"",SUM(t_instalado[[#This Row],[f.1]:[f.3]]),"")</f>
        <v>44000</v>
      </c>
      <c r="X587" s="19">
        <f>IF(t_instalado[[#This Row],[Trecho]]&lt;&gt;"",t_instalado[[#This Row],[Q.1]]+t_instalado[[#This Row],[Q.2]]+t_instalado[[#This Row],[Q.3]],"")</f>
        <v>2</v>
      </c>
      <c r="Y587" s="1">
        <f>IF(t_instalado[[#This Row],[FLUXO]]&lt;&gt;"",ROUND(t_instalado[[#This Row],[FLUXO]]/t_instalado[[#This Row],[Luminárias]],0),"")</f>
        <v>22000</v>
      </c>
      <c r="Z587" s="1">
        <f>IF(t_instalado[[#This Row],[Luminárias]]&lt;&gt;"",ROUND(t_instalado[[#This Row],[lm_médio]]/t_instalado[[#This Row],[W_médio]],2),"")</f>
        <v>97.35</v>
      </c>
    </row>
    <row r="588" spans="1:26" x14ac:dyDescent="0.25">
      <c r="A588" s="10">
        <v>251</v>
      </c>
      <c r="B588" s="8" t="str">
        <f>IFERROR(INDEX(t_sitio[Trecho], MATCH(t_instalado[[#This Row],[cód.]], t_sitio[cód], 0)), "")</f>
        <v>RUA SEM NOME E</v>
      </c>
      <c r="C588" s="40" t="s">
        <v>3</v>
      </c>
      <c r="D588" s="117">
        <v>4</v>
      </c>
      <c r="E588" s="117">
        <v>70</v>
      </c>
      <c r="F588" s="40"/>
      <c r="G588" s="117"/>
      <c r="H588" s="112"/>
      <c r="I588" s="40"/>
      <c r="J588" s="117"/>
      <c r="K588" s="41"/>
      <c r="L588" s="5"/>
      <c r="M588" s="9">
        <f>t_instalado[[#This Row],[Q.1]]+t_instalado[[#This Row],[Q.2]]+t_instalado[[#This Row],[Q.3]]</f>
        <v>4</v>
      </c>
      <c r="N588" s="9">
        <f>t_instalado[[#This Row],[Q.1]]+t_instalado[[#This Row],[Q.2]]+t_instalado[[#This Row],[Q.3]]</f>
        <v>4</v>
      </c>
      <c r="O588" s="1">
        <f>IF(t_instalado[[#This Row],[Q.1]]&lt;&gt;"",SUMIFS(t_reator[p],t_reator[tipo],t_instalado[[#This Row],[T.1]],t_reator[w],t_instalado[[#This Row],[P.1(W)]]),"")</f>
        <v>14</v>
      </c>
      <c r="P588" s="1" t="str">
        <f>IF(t_instalado[[#This Row],[Q.2]]&lt;&gt;"",SUMIFS(t_reator[p],t_reator[tipo],t_instalado[[#This Row],[T.2]],t_reator[w],t_instalado[[#This Row],[P.2(W)]]),"")</f>
        <v/>
      </c>
      <c r="Q588" s="1" t="str">
        <f>IF(t_instalado[[#This Row],[Q.3]]&lt;&gt;"",SUMIFS(t_reator[p],t_reator[tipo],t_instalado[[#This Row],[T.3]],t_reator[w],t_instalado[[#This Row],[P.3(W)]]),"")</f>
        <v/>
      </c>
      <c r="R588" s="1">
        <f>IF(t_instalado[[#This Row],[Q.1]]&lt;&gt;"",IFERROR(IFERROR(D588*(E588+O588)+G588*(H588+P588)+J588*(K588+Q588),D588*(E588+O588)+G588*(H588+P588)),D588*(E588+O588)),"")</f>
        <v>336</v>
      </c>
      <c r="S588" s="1">
        <f>IF(t_instalado[[#This Row],[Consumo_W]]&lt;&gt;"",ROUND(t_instalado[[#This Row],[Consumo_W]]/t_instalado[[#This Row],[Luminárias]],0),"")</f>
        <v>84</v>
      </c>
      <c r="T588" s="1">
        <f>IF(t_instalado[[#This Row],[Q.1]]&lt;&gt;"",SUMIFS(t_fluxo_lumin[fluxo],t_fluxo_lumin[tipo],t_instalado[[#This Row],[T.1]])*t_instalado[[#This Row],[P.1(W)]]*t_instalado[[#This Row],[Q.1]],"")</f>
        <v>30800</v>
      </c>
      <c r="U588" s="1" t="str">
        <f>IF(t_instalado[[#This Row],[Q.2]]&lt;&gt;"",SUMIFS(t_fluxo_lumin[fluxo],t_fluxo_lumin[tipo],t_instalado[[#This Row],[T.2]])*t_instalado[[#This Row],[Q.2]]*t_instalado[[#This Row],[P.2(W)]],"")</f>
        <v/>
      </c>
      <c r="V588" s="1" t="str">
        <f>IF(t_instalado[[#This Row],[Q.3]]&lt;&gt;"",SUMIFS(t_fluxo_lumin[fluxo],t_fluxo_lumin[tipo],t_instalado[[#This Row],[T.3]])*t_instalado[[#This Row],[Q.3]]*t_instalado[[#This Row],[P.3(W)]],"")</f>
        <v/>
      </c>
      <c r="W588" s="1">
        <f>IF(t_instalado[[#This Row],[Trecho]]&lt;&gt;"",SUM(t_instalado[[#This Row],[f.1]:[f.3]]),"")</f>
        <v>30800</v>
      </c>
      <c r="X588" s="19">
        <f>IF(t_instalado[[#This Row],[Trecho]]&lt;&gt;"",t_instalado[[#This Row],[Q.1]]+t_instalado[[#This Row],[Q.2]]+t_instalado[[#This Row],[Q.3]],"")</f>
        <v>4</v>
      </c>
      <c r="Y588" s="1">
        <f>IF(t_instalado[[#This Row],[FLUXO]]&lt;&gt;"",ROUND(t_instalado[[#This Row],[FLUXO]]/t_instalado[[#This Row],[Luminárias]],0),"")</f>
        <v>7700</v>
      </c>
      <c r="Z588" s="1">
        <f>IF(t_instalado[[#This Row],[Luminárias]]&lt;&gt;"",ROUND(t_instalado[[#This Row],[lm_médio]]/t_instalado[[#This Row],[W_médio]],2),"")</f>
        <v>91.67</v>
      </c>
    </row>
    <row r="589" spans="1:26" x14ac:dyDescent="0.25">
      <c r="A589" s="10">
        <v>252</v>
      </c>
      <c r="B589" s="8" t="str">
        <f>IFERROR(INDEX(t_sitio[Trecho], MATCH(t_instalado[[#This Row],[cód.]], t_sitio[cód], 0)), "")</f>
        <v>SRUA EM NOME F</v>
      </c>
      <c r="C589" s="40" t="s">
        <v>3</v>
      </c>
      <c r="D589" s="117">
        <v>4</v>
      </c>
      <c r="E589" s="117">
        <v>70</v>
      </c>
      <c r="F589" s="40"/>
      <c r="G589" s="117"/>
      <c r="H589" s="112"/>
      <c r="I589" s="40"/>
      <c r="J589" s="117"/>
      <c r="K589" s="41"/>
      <c r="L589" s="5"/>
      <c r="M589" s="9">
        <f>t_instalado[[#This Row],[Q.1]]+t_instalado[[#This Row],[Q.2]]+t_instalado[[#This Row],[Q.3]]</f>
        <v>4</v>
      </c>
      <c r="N589" s="9">
        <f>t_instalado[[#This Row],[Q.1]]+t_instalado[[#This Row],[Q.2]]+t_instalado[[#This Row],[Q.3]]</f>
        <v>4</v>
      </c>
      <c r="O589" s="1">
        <f>IF(t_instalado[[#This Row],[Q.1]]&lt;&gt;"",SUMIFS(t_reator[p],t_reator[tipo],t_instalado[[#This Row],[T.1]],t_reator[w],t_instalado[[#This Row],[P.1(W)]]),"")</f>
        <v>14</v>
      </c>
      <c r="P589" s="1" t="str">
        <f>IF(t_instalado[[#This Row],[Q.2]]&lt;&gt;"",SUMIFS(t_reator[p],t_reator[tipo],t_instalado[[#This Row],[T.2]],t_reator[w],t_instalado[[#This Row],[P.2(W)]]),"")</f>
        <v/>
      </c>
      <c r="Q589" s="1" t="str">
        <f>IF(t_instalado[[#This Row],[Q.3]]&lt;&gt;"",SUMIFS(t_reator[p],t_reator[tipo],t_instalado[[#This Row],[T.3]],t_reator[w],t_instalado[[#This Row],[P.3(W)]]),"")</f>
        <v/>
      </c>
      <c r="R589" s="1">
        <f>IF(t_instalado[[#This Row],[Q.1]]&lt;&gt;"",IFERROR(IFERROR(D589*(E589+O589)+G589*(H589+P589)+J589*(K589+Q589),D589*(E589+O589)+G589*(H589+P589)),D589*(E589+O589)),"")</f>
        <v>336</v>
      </c>
      <c r="S589" s="1">
        <f>IF(t_instalado[[#This Row],[Consumo_W]]&lt;&gt;"",ROUND(t_instalado[[#This Row],[Consumo_W]]/t_instalado[[#This Row],[Luminárias]],0),"")</f>
        <v>84</v>
      </c>
      <c r="T589" s="1">
        <f>IF(t_instalado[[#This Row],[Q.1]]&lt;&gt;"",SUMIFS(t_fluxo_lumin[fluxo],t_fluxo_lumin[tipo],t_instalado[[#This Row],[T.1]])*t_instalado[[#This Row],[P.1(W)]]*t_instalado[[#This Row],[Q.1]],"")</f>
        <v>30800</v>
      </c>
      <c r="U589" s="1" t="str">
        <f>IF(t_instalado[[#This Row],[Q.2]]&lt;&gt;"",SUMIFS(t_fluxo_lumin[fluxo],t_fluxo_lumin[tipo],t_instalado[[#This Row],[T.2]])*t_instalado[[#This Row],[Q.2]]*t_instalado[[#This Row],[P.2(W)]],"")</f>
        <v/>
      </c>
      <c r="V589" s="1" t="str">
        <f>IF(t_instalado[[#This Row],[Q.3]]&lt;&gt;"",SUMIFS(t_fluxo_lumin[fluxo],t_fluxo_lumin[tipo],t_instalado[[#This Row],[T.3]])*t_instalado[[#This Row],[Q.3]]*t_instalado[[#This Row],[P.3(W)]],"")</f>
        <v/>
      </c>
      <c r="W589" s="1">
        <f>IF(t_instalado[[#This Row],[Trecho]]&lt;&gt;"",SUM(t_instalado[[#This Row],[f.1]:[f.3]]),"")</f>
        <v>30800</v>
      </c>
      <c r="X589" s="19">
        <f>IF(t_instalado[[#This Row],[Trecho]]&lt;&gt;"",t_instalado[[#This Row],[Q.1]]+t_instalado[[#This Row],[Q.2]]+t_instalado[[#This Row],[Q.3]],"")</f>
        <v>4</v>
      </c>
      <c r="Y589" s="1">
        <f>IF(t_instalado[[#This Row],[FLUXO]]&lt;&gt;"",ROUND(t_instalado[[#This Row],[FLUXO]]/t_instalado[[#This Row],[Luminárias]],0),"")</f>
        <v>7700</v>
      </c>
      <c r="Z589" s="1">
        <f>IF(t_instalado[[#This Row],[Luminárias]]&lt;&gt;"",ROUND(t_instalado[[#This Row],[lm_médio]]/t_instalado[[#This Row],[W_médio]],2),"")</f>
        <v>91.67</v>
      </c>
    </row>
    <row r="590" spans="1:26" x14ac:dyDescent="0.25">
      <c r="A590" s="10">
        <v>253</v>
      </c>
      <c r="B590" s="8" t="str">
        <f>IFERROR(INDEX(t_sitio[Trecho], MATCH(t_instalado[[#This Row],[cód.]], t_sitio[cód], 0)), "")</f>
        <v>RUA SEM NOME G</v>
      </c>
      <c r="C590" s="40" t="s">
        <v>3</v>
      </c>
      <c r="D590" s="117">
        <v>3</v>
      </c>
      <c r="E590" s="117">
        <v>70</v>
      </c>
      <c r="F590" s="40"/>
      <c r="G590" s="117"/>
      <c r="H590" s="112"/>
      <c r="I590" s="40"/>
      <c r="J590" s="117"/>
      <c r="K590" s="41"/>
      <c r="L590" s="5"/>
      <c r="M590" s="9">
        <f>t_instalado[[#This Row],[Q.1]]+t_instalado[[#This Row],[Q.2]]+t_instalado[[#This Row],[Q.3]]</f>
        <v>3</v>
      </c>
      <c r="N590" s="9">
        <f>t_instalado[[#This Row],[Q.1]]+t_instalado[[#This Row],[Q.2]]+t_instalado[[#This Row],[Q.3]]</f>
        <v>3</v>
      </c>
      <c r="O590" s="1">
        <f>IF(t_instalado[[#This Row],[Q.1]]&lt;&gt;"",SUMIFS(t_reator[p],t_reator[tipo],t_instalado[[#This Row],[T.1]],t_reator[w],t_instalado[[#This Row],[P.1(W)]]),"")</f>
        <v>14</v>
      </c>
      <c r="P590" s="1" t="str">
        <f>IF(t_instalado[[#This Row],[Q.2]]&lt;&gt;"",SUMIFS(t_reator[p],t_reator[tipo],t_instalado[[#This Row],[T.2]],t_reator[w],t_instalado[[#This Row],[P.2(W)]]),"")</f>
        <v/>
      </c>
      <c r="Q590" s="1" t="str">
        <f>IF(t_instalado[[#This Row],[Q.3]]&lt;&gt;"",SUMIFS(t_reator[p],t_reator[tipo],t_instalado[[#This Row],[T.3]],t_reator[w],t_instalado[[#This Row],[P.3(W)]]),"")</f>
        <v/>
      </c>
      <c r="R590" s="1">
        <f>IF(t_instalado[[#This Row],[Q.1]]&lt;&gt;"",IFERROR(IFERROR(D590*(E590+O590)+G590*(H590+P590)+J590*(K590+Q590),D590*(E590+O590)+G590*(H590+P590)),D590*(E590+O590)),"")</f>
        <v>252</v>
      </c>
      <c r="S590" s="1">
        <f>IF(t_instalado[[#This Row],[Consumo_W]]&lt;&gt;"",ROUND(t_instalado[[#This Row],[Consumo_W]]/t_instalado[[#This Row],[Luminárias]],0),"")</f>
        <v>84</v>
      </c>
      <c r="T590" s="1">
        <f>IF(t_instalado[[#This Row],[Q.1]]&lt;&gt;"",SUMIFS(t_fluxo_lumin[fluxo],t_fluxo_lumin[tipo],t_instalado[[#This Row],[T.1]])*t_instalado[[#This Row],[P.1(W)]]*t_instalado[[#This Row],[Q.1]],"")</f>
        <v>23100</v>
      </c>
      <c r="U590" s="1" t="str">
        <f>IF(t_instalado[[#This Row],[Q.2]]&lt;&gt;"",SUMIFS(t_fluxo_lumin[fluxo],t_fluxo_lumin[tipo],t_instalado[[#This Row],[T.2]])*t_instalado[[#This Row],[Q.2]]*t_instalado[[#This Row],[P.2(W)]],"")</f>
        <v/>
      </c>
      <c r="V590" s="1" t="str">
        <f>IF(t_instalado[[#This Row],[Q.3]]&lt;&gt;"",SUMIFS(t_fluxo_lumin[fluxo],t_fluxo_lumin[tipo],t_instalado[[#This Row],[T.3]])*t_instalado[[#This Row],[Q.3]]*t_instalado[[#This Row],[P.3(W)]],"")</f>
        <v/>
      </c>
      <c r="W590" s="1">
        <f>IF(t_instalado[[#This Row],[Trecho]]&lt;&gt;"",SUM(t_instalado[[#This Row],[f.1]:[f.3]]),"")</f>
        <v>23100</v>
      </c>
      <c r="X590" s="19">
        <f>IF(t_instalado[[#This Row],[Trecho]]&lt;&gt;"",t_instalado[[#This Row],[Q.1]]+t_instalado[[#This Row],[Q.2]]+t_instalado[[#This Row],[Q.3]],"")</f>
        <v>3</v>
      </c>
      <c r="Y590" s="1">
        <f>IF(t_instalado[[#This Row],[FLUXO]]&lt;&gt;"",ROUND(t_instalado[[#This Row],[FLUXO]]/t_instalado[[#This Row],[Luminárias]],0),"")</f>
        <v>7700</v>
      </c>
      <c r="Z590" s="1">
        <f>IF(t_instalado[[#This Row],[Luminárias]]&lt;&gt;"",ROUND(t_instalado[[#This Row],[lm_médio]]/t_instalado[[#This Row],[W_médio]],2),"")</f>
        <v>91.67</v>
      </c>
    </row>
    <row r="591" spans="1:26" x14ac:dyDescent="0.25">
      <c r="A591" s="10">
        <v>254</v>
      </c>
      <c r="B591" s="8" t="str">
        <f>IFERROR(INDEX(t_sitio[Trecho], MATCH(t_instalado[[#This Row],[cód.]], t_sitio[cód], 0)), "")</f>
        <v>RUA SEM NOME H</v>
      </c>
      <c r="C591" s="40" t="s">
        <v>3</v>
      </c>
      <c r="D591" s="117">
        <v>1</v>
      </c>
      <c r="E591" s="117">
        <v>70</v>
      </c>
      <c r="F591" s="40"/>
      <c r="G591" s="117"/>
      <c r="H591" s="112"/>
      <c r="I591" s="40"/>
      <c r="J591" s="117"/>
      <c r="K591" s="41"/>
      <c r="L591" s="5"/>
      <c r="M591" s="9">
        <f>t_instalado[[#This Row],[Q.1]]+t_instalado[[#This Row],[Q.2]]+t_instalado[[#This Row],[Q.3]]</f>
        <v>1</v>
      </c>
      <c r="N591" s="9">
        <f>t_instalado[[#This Row],[Q.1]]+t_instalado[[#This Row],[Q.2]]+t_instalado[[#This Row],[Q.3]]</f>
        <v>1</v>
      </c>
      <c r="O591" s="1">
        <f>IF(t_instalado[[#This Row],[Q.1]]&lt;&gt;"",SUMIFS(t_reator[p],t_reator[tipo],t_instalado[[#This Row],[T.1]],t_reator[w],t_instalado[[#This Row],[P.1(W)]]),"")</f>
        <v>14</v>
      </c>
      <c r="P591" s="1" t="str">
        <f>IF(t_instalado[[#This Row],[Q.2]]&lt;&gt;"",SUMIFS(t_reator[p],t_reator[tipo],t_instalado[[#This Row],[T.2]],t_reator[w],t_instalado[[#This Row],[P.2(W)]]),"")</f>
        <v/>
      </c>
      <c r="Q591" s="1" t="str">
        <f>IF(t_instalado[[#This Row],[Q.3]]&lt;&gt;"",SUMIFS(t_reator[p],t_reator[tipo],t_instalado[[#This Row],[T.3]],t_reator[w],t_instalado[[#This Row],[P.3(W)]]),"")</f>
        <v/>
      </c>
      <c r="R591" s="1">
        <f>IF(t_instalado[[#This Row],[Q.1]]&lt;&gt;"",IFERROR(IFERROR(D591*(E591+O591)+G591*(H591+P591)+J591*(K591+Q591),D591*(E591+O591)+G591*(H591+P591)),D591*(E591+O591)),"")</f>
        <v>84</v>
      </c>
      <c r="S591" s="1">
        <f>IF(t_instalado[[#This Row],[Consumo_W]]&lt;&gt;"",ROUND(t_instalado[[#This Row],[Consumo_W]]/t_instalado[[#This Row],[Luminárias]],0),"")</f>
        <v>84</v>
      </c>
      <c r="T591" s="1">
        <f>IF(t_instalado[[#This Row],[Q.1]]&lt;&gt;"",SUMIFS(t_fluxo_lumin[fluxo],t_fluxo_lumin[tipo],t_instalado[[#This Row],[T.1]])*t_instalado[[#This Row],[P.1(W)]]*t_instalado[[#This Row],[Q.1]],"")</f>
        <v>7700</v>
      </c>
      <c r="U591" s="1" t="str">
        <f>IF(t_instalado[[#This Row],[Q.2]]&lt;&gt;"",SUMIFS(t_fluxo_lumin[fluxo],t_fluxo_lumin[tipo],t_instalado[[#This Row],[T.2]])*t_instalado[[#This Row],[Q.2]]*t_instalado[[#This Row],[P.2(W)]],"")</f>
        <v/>
      </c>
      <c r="V591" s="1" t="str">
        <f>IF(t_instalado[[#This Row],[Q.3]]&lt;&gt;"",SUMIFS(t_fluxo_lumin[fluxo],t_fluxo_lumin[tipo],t_instalado[[#This Row],[T.3]])*t_instalado[[#This Row],[Q.3]]*t_instalado[[#This Row],[P.3(W)]],"")</f>
        <v/>
      </c>
      <c r="W591" s="1">
        <f>IF(t_instalado[[#This Row],[Trecho]]&lt;&gt;"",SUM(t_instalado[[#This Row],[f.1]:[f.3]]),"")</f>
        <v>7700</v>
      </c>
      <c r="X591" s="19">
        <f>IF(t_instalado[[#This Row],[Trecho]]&lt;&gt;"",t_instalado[[#This Row],[Q.1]]+t_instalado[[#This Row],[Q.2]]+t_instalado[[#This Row],[Q.3]],"")</f>
        <v>1</v>
      </c>
      <c r="Y591" s="1">
        <f>IF(t_instalado[[#This Row],[FLUXO]]&lt;&gt;"",ROUND(t_instalado[[#This Row],[FLUXO]]/t_instalado[[#This Row],[Luminárias]],0),"")</f>
        <v>7700</v>
      </c>
      <c r="Z591" s="1">
        <f>IF(t_instalado[[#This Row],[Luminárias]]&lt;&gt;"",ROUND(t_instalado[[#This Row],[lm_médio]]/t_instalado[[#This Row],[W_médio]],2),"")</f>
        <v>91.67</v>
      </c>
    </row>
    <row r="592" spans="1:26" x14ac:dyDescent="0.25">
      <c r="A592" s="10">
        <v>255</v>
      </c>
      <c r="B592" s="8" t="str">
        <f>IFERROR(INDEX(t_sitio[Trecho], MATCH(t_instalado[[#This Row],[cód.]], t_sitio[cód], 0)), "")</f>
        <v>RUA SEN ARTUR SANTOS</v>
      </c>
      <c r="C592" s="40" t="s">
        <v>3</v>
      </c>
      <c r="D592" s="117">
        <v>6</v>
      </c>
      <c r="E592" s="117">
        <v>150</v>
      </c>
      <c r="F592" s="40" t="s">
        <v>3</v>
      </c>
      <c r="G592" s="117">
        <v>23</v>
      </c>
      <c r="H592" s="112">
        <v>70</v>
      </c>
      <c r="I592" s="40"/>
      <c r="J592" s="117"/>
      <c r="K592" s="41"/>
      <c r="L592" s="5"/>
      <c r="M592" s="9">
        <f>t_instalado[[#This Row],[Q.1]]+t_instalado[[#This Row],[Q.2]]+t_instalado[[#This Row],[Q.3]]</f>
        <v>29</v>
      </c>
      <c r="N592" s="9">
        <f>t_instalado[[#This Row],[Q.1]]+t_instalado[[#This Row],[Q.2]]+t_instalado[[#This Row],[Q.3]]</f>
        <v>29</v>
      </c>
      <c r="O592" s="1">
        <f>IF(t_instalado[[#This Row],[Q.1]]&lt;&gt;"",SUMIFS(t_reator[p],t_reator[tipo],t_instalado[[#This Row],[T.1]],t_reator[w],t_instalado[[#This Row],[P.1(W)]]),"")</f>
        <v>22</v>
      </c>
      <c r="P592" s="1">
        <f>IF(t_instalado[[#This Row],[Q.2]]&lt;&gt;"",SUMIFS(t_reator[p],t_reator[tipo],t_instalado[[#This Row],[T.2]],t_reator[w],t_instalado[[#This Row],[P.2(W)]]),"")</f>
        <v>14</v>
      </c>
      <c r="Q592" s="1" t="str">
        <f>IF(t_instalado[[#This Row],[Q.3]]&lt;&gt;"",SUMIFS(t_reator[p],t_reator[tipo],t_instalado[[#This Row],[T.3]],t_reator[w],t_instalado[[#This Row],[P.3(W)]]),"")</f>
        <v/>
      </c>
      <c r="R592" s="1">
        <f>IF(t_instalado[[#This Row],[Q.1]]&lt;&gt;"",IFERROR(IFERROR(D592*(E592+O592)+G592*(H592+P592)+J592*(K592+Q592),D592*(E592+O592)+G592*(H592+P592)),D592*(E592+O592)),"")</f>
        <v>2964</v>
      </c>
      <c r="S592" s="1">
        <f>IF(t_instalado[[#This Row],[Consumo_W]]&lt;&gt;"",ROUND(t_instalado[[#This Row],[Consumo_W]]/t_instalado[[#This Row],[Luminárias]],0),"")</f>
        <v>102</v>
      </c>
      <c r="T592" s="1">
        <f>IF(t_instalado[[#This Row],[Q.1]]&lt;&gt;"",SUMIFS(t_fluxo_lumin[fluxo],t_fluxo_lumin[tipo],t_instalado[[#This Row],[T.1]])*t_instalado[[#This Row],[P.1(W)]]*t_instalado[[#This Row],[Q.1]],"")</f>
        <v>99000</v>
      </c>
      <c r="U592" s="1">
        <f>IF(t_instalado[[#This Row],[Q.2]]&lt;&gt;"",SUMIFS(t_fluxo_lumin[fluxo],t_fluxo_lumin[tipo],t_instalado[[#This Row],[T.2]])*t_instalado[[#This Row],[Q.2]]*t_instalado[[#This Row],[P.2(W)]],"")</f>
        <v>177100</v>
      </c>
      <c r="V592" s="1" t="str">
        <f>IF(t_instalado[[#This Row],[Q.3]]&lt;&gt;"",SUMIFS(t_fluxo_lumin[fluxo],t_fluxo_lumin[tipo],t_instalado[[#This Row],[T.3]])*t_instalado[[#This Row],[Q.3]]*t_instalado[[#This Row],[P.3(W)]],"")</f>
        <v/>
      </c>
      <c r="W592" s="1">
        <f>IF(t_instalado[[#This Row],[Trecho]]&lt;&gt;"",SUM(t_instalado[[#This Row],[f.1]:[f.3]]),"")</f>
        <v>276100</v>
      </c>
      <c r="X592" s="19">
        <f>IF(t_instalado[[#This Row],[Trecho]]&lt;&gt;"",t_instalado[[#This Row],[Q.1]]+t_instalado[[#This Row],[Q.2]]+t_instalado[[#This Row],[Q.3]],"")</f>
        <v>29</v>
      </c>
      <c r="Y592" s="1">
        <f>IF(t_instalado[[#This Row],[FLUXO]]&lt;&gt;"",ROUND(t_instalado[[#This Row],[FLUXO]]/t_instalado[[#This Row],[Luminárias]],0),"")</f>
        <v>9521</v>
      </c>
      <c r="Z592" s="1">
        <f>IF(t_instalado[[#This Row],[Luminárias]]&lt;&gt;"",ROUND(t_instalado[[#This Row],[lm_médio]]/t_instalado[[#This Row],[W_médio]],2),"")</f>
        <v>93.34</v>
      </c>
    </row>
    <row r="593" spans="1:26" x14ac:dyDescent="0.25">
      <c r="A593" s="10">
        <v>256</v>
      </c>
      <c r="B593" s="8" t="str">
        <f>IFERROR(INDEX(t_sitio[Trecho], MATCH(t_instalado[[#This Row],[cód.]], t_sitio[cód], 0)), "")</f>
        <v>RUA SHIRO HOSOUME</v>
      </c>
      <c r="C593" s="40" t="s">
        <v>3</v>
      </c>
      <c r="D593" s="117">
        <v>25</v>
      </c>
      <c r="E593" s="117">
        <v>70</v>
      </c>
      <c r="F593" s="40"/>
      <c r="G593" s="117"/>
      <c r="H593" s="112"/>
      <c r="I593" s="40"/>
      <c r="J593" s="117"/>
      <c r="K593" s="41"/>
      <c r="L593" s="5"/>
      <c r="M593" s="9">
        <f>t_instalado[[#This Row],[Q.1]]+t_instalado[[#This Row],[Q.2]]+t_instalado[[#This Row],[Q.3]]</f>
        <v>25</v>
      </c>
      <c r="N593" s="9">
        <f>t_instalado[[#This Row],[Q.1]]+t_instalado[[#This Row],[Q.2]]+t_instalado[[#This Row],[Q.3]]</f>
        <v>25</v>
      </c>
      <c r="O593" s="1">
        <f>IF(t_instalado[[#This Row],[Q.1]]&lt;&gt;"",SUMIFS(t_reator[p],t_reator[tipo],t_instalado[[#This Row],[T.1]],t_reator[w],t_instalado[[#This Row],[P.1(W)]]),"")</f>
        <v>14</v>
      </c>
      <c r="P593" s="1" t="str">
        <f>IF(t_instalado[[#This Row],[Q.2]]&lt;&gt;"",SUMIFS(t_reator[p],t_reator[tipo],t_instalado[[#This Row],[T.2]],t_reator[w],t_instalado[[#This Row],[P.2(W)]]),"")</f>
        <v/>
      </c>
      <c r="Q593" s="1" t="str">
        <f>IF(t_instalado[[#This Row],[Q.3]]&lt;&gt;"",SUMIFS(t_reator[p],t_reator[tipo],t_instalado[[#This Row],[T.3]],t_reator[w],t_instalado[[#This Row],[P.3(W)]]),"")</f>
        <v/>
      </c>
      <c r="R593" s="1">
        <f>IF(t_instalado[[#This Row],[Q.1]]&lt;&gt;"",IFERROR(IFERROR(D593*(E593+O593)+G593*(H593+P593)+J593*(K593+Q593),D593*(E593+O593)+G593*(H593+P593)),D593*(E593+O593)),"")</f>
        <v>2100</v>
      </c>
      <c r="S593" s="1">
        <f>IF(t_instalado[[#This Row],[Consumo_W]]&lt;&gt;"",ROUND(t_instalado[[#This Row],[Consumo_W]]/t_instalado[[#This Row],[Luminárias]],0),"")</f>
        <v>84</v>
      </c>
      <c r="T593" s="1">
        <f>IF(t_instalado[[#This Row],[Q.1]]&lt;&gt;"",SUMIFS(t_fluxo_lumin[fluxo],t_fluxo_lumin[tipo],t_instalado[[#This Row],[T.1]])*t_instalado[[#This Row],[P.1(W)]]*t_instalado[[#This Row],[Q.1]],"")</f>
        <v>192500</v>
      </c>
      <c r="U593" s="1" t="str">
        <f>IF(t_instalado[[#This Row],[Q.2]]&lt;&gt;"",SUMIFS(t_fluxo_lumin[fluxo],t_fluxo_lumin[tipo],t_instalado[[#This Row],[T.2]])*t_instalado[[#This Row],[Q.2]]*t_instalado[[#This Row],[P.2(W)]],"")</f>
        <v/>
      </c>
      <c r="V593" s="1" t="str">
        <f>IF(t_instalado[[#This Row],[Q.3]]&lt;&gt;"",SUMIFS(t_fluxo_lumin[fluxo],t_fluxo_lumin[tipo],t_instalado[[#This Row],[T.3]])*t_instalado[[#This Row],[Q.3]]*t_instalado[[#This Row],[P.3(W)]],"")</f>
        <v/>
      </c>
      <c r="W593" s="1">
        <f>IF(t_instalado[[#This Row],[Trecho]]&lt;&gt;"",SUM(t_instalado[[#This Row],[f.1]:[f.3]]),"")</f>
        <v>192500</v>
      </c>
      <c r="X593" s="19">
        <f>IF(t_instalado[[#This Row],[Trecho]]&lt;&gt;"",t_instalado[[#This Row],[Q.1]]+t_instalado[[#This Row],[Q.2]]+t_instalado[[#This Row],[Q.3]],"")</f>
        <v>25</v>
      </c>
      <c r="Y593" s="1">
        <f>IF(t_instalado[[#This Row],[FLUXO]]&lt;&gt;"",ROUND(t_instalado[[#This Row],[FLUXO]]/t_instalado[[#This Row],[Luminárias]],0),"")</f>
        <v>7700</v>
      </c>
      <c r="Z593" s="1">
        <f>IF(t_instalado[[#This Row],[Luminárias]]&lt;&gt;"",ROUND(t_instalado[[#This Row],[lm_médio]]/t_instalado[[#This Row],[W_médio]],2),"")</f>
        <v>91.67</v>
      </c>
    </row>
    <row r="594" spans="1:26" x14ac:dyDescent="0.25">
      <c r="A594" s="10">
        <v>257</v>
      </c>
      <c r="B594" s="8" t="str">
        <f>IFERROR(INDEX(t_sitio[Trecho], MATCH(t_instalado[[#This Row],[cód.]], t_sitio[cód], 0)), "")</f>
        <v>RUA SHIZUMA JYO</v>
      </c>
      <c r="C594" s="40" t="s">
        <v>3</v>
      </c>
      <c r="D594" s="117">
        <v>14</v>
      </c>
      <c r="E594" s="117">
        <v>70</v>
      </c>
      <c r="F594" s="40"/>
      <c r="G594" s="117"/>
      <c r="H594" s="112"/>
      <c r="I594" s="40"/>
      <c r="J594" s="117"/>
      <c r="K594" s="41"/>
      <c r="L594" s="5"/>
      <c r="M594" s="9">
        <f>t_instalado[[#This Row],[Q.1]]+t_instalado[[#This Row],[Q.2]]+t_instalado[[#This Row],[Q.3]]</f>
        <v>14</v>
      </c>
      <c r="N594" s="9">
        <f>t_instalado[[#This Row],[Q.1]]+t_instalado[[#This Row],[Q.2]]+t_instalado[[#This Row],[Q.3]]</f>
        <v>14</v>
      </c>
      <c r="O594" s="1">
        <f>IF(t_instalado[[#This Row],[Q.1]]&lt;&gt;"",SUMIFS(t_reator[p],t_reator[tipo],t_instalado[[#This Row],[T.1]],t_reator[w],t_instalado[[#This Row],[P.1(W)]]),"")</f>
        <v>14</v>
      </c>
      <c r="P594" s="1" t="str">
        <f>IF(t_instalado[[#This Row],[Q.2]]&lt;&gt;"",SUMIFS(t_reator[p],t_reator[tipo],t_instalado[[#This Row],[T.2]],t_reator[w],t_instalado[[#This Row],[P.2(W)]]),"")</f>
        <v/>
      </c>
      <c r="Q594" s="1" t="str">
        <f>IF(t_instalado[[#This Row],[Q.3]]&lt;&gt;"",SUMIFS(t_reator[p],t_reator[tipo],t_instalado[[#This Row],[T.3]],t_reator[w],t_instalado[[#This Row],[P.3(W)]]),"")</f>
        <v/>
      </c>
      <c r="R594" s="1">
        <f>IF(t_instalado[[#This Row],[Q.1]]&lt;&gt;"",IFERROR(IFERROR(D594*(E594+O594)+G594*(H594+P594)+J594*(K594+Q594),D594*(E594+O594)+G594*(H594+P594)),D594*(E594+O594)),"")</f>
        <v>1176</v>
      </c>
      <c r="S594" s="1">
        <f>IF(t_instalado[[#This Row],[Consumo_W]]&lt;&gt;"",ROUND(t_instalado[[#This Row],[Consumo_W]]/t_instalado[[#This Row],[Luminárias]],0),"")</f>
        <v>84</v>
      </c>
      <c r="T594" s="1">
        <f>IF(t_instalado[[#This Row],[Q.1]]&lt;&gt;"",SUMIFS(t_fluxo_lumin[fluxo],t_fluxo_lumin[tipo],t_instalado[[#This Row],[T.1]])*t_instalado[[#This Row],[P.1(W)]]*t_instalado[[#This Row],[Q.1]],"")</f>
        <v>107800</v>
      </c>
      <c r="U594" s="1" t="str">
        <f>IF(t_instalado[[#This Row],[Q.2]]&lt;&gt;"",SUMIFS(t_fluxo_lumin[fluxo],t_fluxo_lumin[tipo],t_instalado[[#This Row],[T.2]])*t_instalado[[#This Row],[Q.2]]*t_instalado[[#This Row],[P.2(W)]],"")</f>
        <v/>
      </c>
      <c r="V594" s="1" t="str">
        <f>IF(t_instalado[[#This Row],[Q.3]]&lt;&gt;"",SUMIFS(t_fluxo_lumin[fluxo],t_fluxo_lumin[tipo],t_instalado[[#This Row],[T.3]])*t_instalado[[#This Row],[Q.3]]*t_instalado[[#This Row],[P.3(W)]],"")</f>
        <v/>
      </c>
      <c r="W594" s="1">
        <f>IF(t_instalado[[#This Row],[Trecho]]&lt;&gt;"",SUM(t_instalado[[#This Row],[f.1]:[f.3]]),"")</f>
        <v>107800</v>
      </c>
      <c r="X594" s="19">
        <f>IF(t_instalado[[#This Row],[Trecho]]&lt;&gt;"",t_instalado[[#This Row],[Q.1]]+t_instalado[[#This Row],[Q.2]]+t_instalado[[#This Row],[Q.3]],"")</f>
        <v>14</v>
      </c>
      <c r="Y594" s="1">
        <f>IF(t_instalado[[#This Row],[FLUXO]]&lt;&gt;"",ROUND(t_instalado[[#This Row],[FLUXO]]/t_instalado[[#This Row],[Luminárias]],0),"")</f>
        <v>7700</v>
      </c>
      <c r="Z594" s="1">
        <f>IF(t_instalado[[#This Row],[Luminárias]]&lt;&gt;"",ROUND(t_instalado[[#This Row],[lm_médio]]/t_instalado[[#This Row],[W_médio]],2),"")</f>
        <v>91.67</v>
      </c>
    </row>
    <row r="595" spans="1:26" x14ac:dyDescent="0.25">
      <c r="A595" s="10">
        <v>258</v>
      </c>
      <c r="B595" s="8" t="str">
        <f>IFERROR(INDEX(t_sitio[Trecho], MATCH(t_instalado[[#This Row],[cód.]], t_sitio[cód], 0)), "")</f>
        <v>RUA SIDINEI LOPES DA SILVA</v>
      </c>
      <c r="C595" s="40" t="s">
        <v>3</v>
      </c>
      <c r="D595" s="117">
        <v>1</v>
      </c>
      <c r="E595" s="117">
        <v>70</v>
      </c>
      <c r="F595" s="40"/>
      <c r="G595" s="117"/>
      <c r="H595" s="112"/>
      <c r="I595" s="40"/>
      <c r="J595" s="117"/>
      <c r="K595" s="41"/>
      <c r="L595" s="5"/>
      <c r="M595" s="9">
        <f>t_instalado[[#This Row],[Q.1]]+t_instalado[[#This Row],[Q.2]]+t_instalado[[#This Row],[Q.3]]</f>
        <v>1</v>
      </c>
      <c r="N595" s="9">
        <f>t_instalado[[#This Row],[Q.1]]+t_instalado[[#This Row],[Q.2]]+t_instalado[[#This Row],[Q.3]]</f>
        <v>1</v>
      </c>
      <c r="O595" s="1">
        <f>IF(t_instalado[[#This Row],[Q.1]]&lt;&gt;"",SUMIFS(t_reator[p],t_reator[tipo],t_instalado[[#This Row],[T.1]],t_reator[w],t_instalado[[#This Row],[P.1(W)]]),"")</f>
        <v>14</v>
      </c>
      <c r="P595" s="1" t="str">
        <f>IF(t_instalado[[#This Row],[Q.2]]&lt;&gt;"",SUMIFS(t_reator[p],t_reator[tipo],t_instalado[[#This Row],[T.2]],t_reator[w],t_instalado[[#This Row],[P.2(W)]]),"")</f>
        <v/>
      </c>
      <c r="Q595" s="1" t="str">
        <f>IF(t_instalado[[#This Row],[Q.3]]&lt;&gt;"",SUMIFS(t_reator[p],t_reator[tipo],t_instalado[[#This Row],[T.3]],t_reator[w],t_instalado[[#This Row],[P.3(W)]]),"")</f>
        <v/>
      </c>
      <c r="R595" s="1">
        <f>IF(t_instalado[[#This Row],[Q.1]]&lt;&gt;"",IFERROR(IFERROR(D595*(E595+O595)+G595*(H595+P595)+J595*(K595+Q595),D595*(E595+O595)+G595*(H595+P595)),D595*(E595+O595)),"")</f>
        <v>84</v>
      </c>
      <c r="S595" s="1">
        <f>IF(t_instalado[[#This Row],[Consumo_W]]&lt;&gt;"",ROUND(t_instalado[[#This Row],[Consumo_W]]/t_instalado[[#This Row],[Luminárias]],0),"")</f>
        <v>84</v>
      </c>
      <c r="T595" s="1">
        <f>IF(t_instalado[[#This Row],[Q.1]]&lt;&gt;"",SUMIFS(t_fluxo_lumin[fluxo],t_fluxo_lumin[tipo],t_instalado[[#This Row],[T.1]])*t_instalado[[#This Row],[P.1(W)]]*t_instalado[[#This Row],[Q.1]],"")</f>
        <v>7700</v>
      </c>
      <c r="U595" s="1" t="str">
        <f>IF(t_instalado[[#This Row],[Q.2]]&lt;&gt;"",SUMIFS(t_fluxo_lumin[fluxo],t_fluxo_lumin[tipo],t_instalado[[#This Row],[T.2]])*t_instalado[[#This Row],[Q.2]]*t_instalado[[#This Row],[P.2(W)]],"")</f>
        <v/>
      </c>
      <c r="V595" s="1" t="str">
        <f>IF(t_instalado[[#This Row],[Q.3]]&lt;&gt;"",SUMIFS(t_fluxo_lumin[fluxo],t_fluxo_lumin[tipo],t_instalado[[#This Row],[T.3]])*t_instalado[[#This Row],[Q.3]]*t_instalado[[#This Row],[P.3(W)]],"")</f>
        <v/>
      </c>
      <c r="W595" s="1">
        <f>IF(t_instalado[[#This Row],[Trecho]]&lt;&gt;"",SUM(t_instalado[[#This Row],[f.1]:[f.3]]),"")</f>
        <v>7700</v>
      </c>
      <c r="X595" s="19">
        <f>IF(t_instalado[[#This Row],[Trecho]]&lt;&gt;"",t_instalado[[#This Row],[Q.1]]+t_instalado[[#This Row],[Q.2]]+t_instalado[[#This Row],[Q.3]],"")</f>
        <v>1</v>
      </c>
      <c r="Y595" s="1">
        <f>IF(t_instalado[[#This Row],[FLUXO]]&lt;&gt;"",ROUND(t_instalado[[#This Row],[FLUXO]]/t_instalado[[#This Row],[Luminárias]],0),"")</f>
        <v>7700</v>
      </c>
      <c r="Z595" s="1">
        <f>IF(t_instalado[[#This Row],[Luminárias]]&lt;&gt;"",ROUND(t_instalado[[#This Row],[lm_médio]]/t_instalado[[#This Row],[W_médio]],2),"")</f>
        <v>91.67</v>
      </c>
    </row>
    <row r="596" spans="1:26" x14ac:dyDescent="0.25">
      <c r="A596" s="10">
        <v>259</v>
      </c>
      <c r="B596" s="8" t="str">
        <f>IFERROR(INDEX(t_sitio[Trecho], MATCH(t_instalado[[#This Row],[cód.]], t_sitio[cód], 0)), "")</f>
        <v>RUA SIRLENE DA SILVA BENTO</v>
      </c>
      <c r="C596" s="40" t="s">
        <v>3</v>
      </c>
      <c r="D596" s="117">
        <v>1</v>
      </c>
      <c r="E596" s="117">
        <v>70</v>
      </c>
      <c r="F596" s="40"/>
      <c r="G596" s="117"/>
      <c r="H596" s="112"/>
      <c r="I596" s="40"/>
      <c r="J596" s="117"/>
      <c r="K596" s="41"/>
      <c r="L596" s="5"/>
      <c r="M596" s="9">
        <f>t_instalado[[#This Row],[Q.1]]+t_instalado[[#This Row],[Q.2]]+t_instalado[[#This Row],[Q.3]]</f>
        <v>1</v>
      </c>
      <c r="N596" s="9">
        <f>t_instalado[[#This Row],[Q.1]]+t_instalado[[#This Row],[Q.2]]+t_instalado[[#This Row],[Q.3]]</f>
        <v>1</v>
      </c>
      <c r="O596" s="1">
        <f>IF(t_instalado[[#This Row],[Q.1]]&lt;&gt;"",SUMIFS(t_reator[p],t_reator[tipo],t_instalado[[#This Row],[T.1]],t_reator[w],t_instalado[[#This Row],[P.1(W)]]),"")</f>
        <v>14</v>
      </c>
      <c r="P596" s="1" t="str">
        <f>IF(t_instalado[[#This Row],[Q.2]]&lt;&gt;"",SUMIFS(t_reator[p],t_reator[tipo],t_instalado[[#This Row],[T.2]],t_reator[w],t_instalado[[#This Row],[P.2(W)]]),"")</f>
        <v/>
      </c>
      <c r="Q596" s="1" t="str">
        <f>IF(t_instalado[[#This Row],[Q.3]]&lt;&gt;"",SUMIFS(t_reator[p],t_reator[tipo],t_instalado[[#This Row],[T.3]],t_reator[w],t_instalado[[#This Row],[P.3(W)]]),"")</f>
        <v/>
      </c>
      <c r="R596" s="1">
        <f>IF(t_instalado[[#This Row],[Q.1]]&lt;&gt;"",IFERROR(IFERROR(D596*(E596+O596)+G596*(H596+P596)+J596*(K596+Q596),D596*(E596+O596)+G596*(H596+P596)),D596*(E596+O596)),"")</f>
        <v>84</v>
      </c>
      <c r="S596" s="1">
        <f>IF(t_instalado[[#This Row],[Consumo_W]]&lt;&gt;"",ROUND(t_instalado[[#This Row],[Consumo_W]]/t_instalado[[#This Row],[Luminárias]],0),"")</f>
        <v>84</v>
      </c>
      <c r="T596" s="1">
        <f>IF(t_instalado[[#This Row],[Q.1]]&lt;&gt;"",SUMIFS(t_fluxo_lumin[fluxo],t_fluxo_lumin[tipo],t_instalado[[#This Row],[T.1]])*t_instalado[[#This Row],[P.1(W)]]*t_instalado[[#This Row],[Q.1]],"")</f>
        <v>7700</v>
      </c>
      <c r="U596" s="1" t="str">
        <f>IF(t_instalado[[#This Row],[Q.2]]&lt;&gt;"",SUMIFS(t_fluxo_lumin[fluxo],t_fluxo_lumin[tipo],t_instalado[[#This Row],[T.2]])*t_instalado[[#This Row],[Q.2]]*t_instalado[[#This Row],[P.2(W)]],"")</f>
        <v/>
      </c>
      <c r="V596" s="1" t="str">
        <f>IF(t_instalado[[#This Row],[Q.3]]&lt;&gt;"",SUMIFS(t_fluxo_lumin[fluxo],t_fluxo_lumin[tipo],t_instalado[[#This Row],[T.3]])*t_instalado[[#This Row],[Q.3]]*t_instalado[[#This Row],[P.3(W)]],"")</f>
        <v/>
      </c>
      <c r="W596" s="1">
        <f>IF(t_instalado[[#This Row],[Trecho]]&lt;&gt;"",SUM(t_instalado[[#This Row],[f.1]:[f.3]]),"")</f>
        <v>7700</v>
      </c>
      <c r="X596" s="19">
        <f>IF(t_instalado[[#This Row],[Trecho]]&lt;&gt;"",t_instalado[[#This Row],[Q.1]]+t_instalado[[#This Row],[Q.2]]+t_instalado[[#This Row],[Q.3]],"")</f>
        <v>1</v>
      </c>
      <c r="Y596" s="1">
        <f>IF(t_instalado[[#This Row],[FLUXO]]&lt;&gt;"",ROUND(t_instalado[[#This Row],[FLUXO]]/t_instalado[[#This Row],[Luminárias]],0),"")</f>
        <v>7700</v>
      </c>
      <c r="Z596" s="1">
        <f>IF(t_instalado[[#This Row],[Luminárias]]&lt;&gt;"",ROUND(t_instalado[[#This Row],[lm_médio]]/t_instalado[[#This Row],[W_médio]],2),"")</f>
        <v>91.67</v>
      </c>
    </row>
    <row r="597" spans="1:26" x14ac:dyDescent="0.25">
      <c r="A597" s="10">
        <v>260</v>
      </c>
      <c r="B597" s="8" t="str">
        <f>IFERROR(INDEX(t_sitio[Trecho], MATCH(t_instalado[[#This Row],[cód.]], t_sitio[cód], 0)), "")</f>
        <v>RUA SOFIA KUSKOSK MENDES</v>
      </c>
      <c r="C597" s="40" t="s">
        <v>3</v>
      </c>
      <c r="D597" s="117">
        <v>8</v>
      </c>
      <c r="E597" s="117">
        <v>70</v>
      </c>
      <c r="F597" s="40"/>
      <c r="G597" s="117"/>
      <c r="H597" s="112"/>
      <c r="I597" s="40"/>
      <c r="J597" s="117"/>
      <c r="K597" s="41"/>
      <c r="L597" s="5"/>
      <c r="M597" s="9">
        <f>t_instalado[[#This Row],[Q.1]]+t_instalado[[#This Row],[Q.2]]+t_instalado[[#This Row],[Q.3]]</f>
        <v>8</v>
      </c>
      <c r="N597" s="9">
        <f>t_instalado[[#This Row],[Q.1]]+t_instalado[[#This Row],[Q.2]]+t_instalado[[#This Row],[Q.3]]</f>
        <v>8</v>
      </c>
      <c r="O597" s="1">
        <f>IF(t_instalado[[#This Row],[Q.1]]&lt;&gt;"",SUMIFS(t_reator[p],t_reator[tipo],t_instalado[[#This Row],[T.1]],t_reator[w],t_instalado[[#This Row],[P.1(W)]]),"")</f>
        <v>14</v>
      </c>
      <c r="P597" s="1" t="str">
        <f>IF(t_instalado[[#This Row],[Q.2]]&lt;&gt;"",SUMIFS(t_reator[p],t_reator[tipo],t_instalado[[#This Row],[T.2]],t_reator[w],t_instalado[[#This Row],[P.2(W)]]),"")</f>
        <v/>
      </c>
      <c r="Q597" s="1" t="str">
        <f>IF(t_instalado[[#This Row],[Q.3]]&lt;&gt;"",SUMIFS(t_reator[p],t_reator[tipo],t_instalado[[#This Row],[T.3]],t_reator[w],t_instalado[[#This Row],[P.3(W)]]),"")</f>
        <v/>
      </c>
      <c r="R597" s="1">
        <f>IF(t_instalado[[#This Row],[Q.1]]&lt;&gt;"",IFERROR(IFERROR(D597*(E597+O597)+G597*(H597+P597)+J597*(K597+Q597),D597*(E597+O597)+G597*(H597+P597)),D597*(E597+O597)),"")</f>
        <v>672</v>
      </c>
      <c r="S597" s="1">
        <f>IF(t_instalado[[#This Row],[Consumo_W]]&lt;&gt;"",ROUND(t_instalado[[#This Row],[Consumo_W]]/t_instalado[[#This Row],[Luminárias]],0),"")</f>
        <v>84</v>
      </c>
      <c r="T597" s="1">
        <f>IF(t_instalado[[#This Row],[Q.1]]&lt;&gt;"",SUMIFS(t_fluxo_lumin[fluxo],t_fluxo_lumin[tipo],t_instalado[[#This Row],[T.1]])*t_instalado[[#This Row],[P.1(W)]]*t_instalado[[#This Row],[Q.1]],"")</f>
        <v>61600</v>
      </c>
      <c r="U597" s="1" t="str">
        <f>IF(t_instalado[[#This Row],[Q.2]]&lt;&gt;"",SUMIFS(t_fluxo_lumin[fluxo],t_fluxo_lumin[tipo],t_instalado[[#This Row],[T.2]])*t_instalado[[#This Row],[Q.2]]*t_instalado[[#This Row],[P.2(W)]],"")</f>
        <v/>
      </c>
      <c r="V597" s="1" t="str">
        <f>IF(t_instalado[[#This Row],[Q.3]]&lt;&gt;"",SUMIFS(t_fluxo_lumin[fluxo],t_fluxo_lumin[tipo],t_instalado[[#This Row],[T.3]])*t_instalado[[#This Row],[Q.3]]*t_instalado[[#This Row],[P.3(W)]],"")</f>
        <v/>
      </c>
      <c r="W597" s="1">
        <f>IF(t_instalado[[#This Row],[Trecho]]&lt;&gt;"",SUM(t_instalado[[#This Row],[f.1]:[f.3]]),"")</f>
        <v>61600</v>
      </c>
      <c r="X597" s="19">
        <f>IF(t_instalado[[#This Row],[Trecho]]&lt;&gt;"",t_instalado[[#This Row],[Q.1]]+t_instalado[[#This Row],[Q.2]]+t_instalado[[#This Row],[Q.3]],"")</f>
        <v>8</v>
      </c>
      <c r="Y597" s="1">
        <f>IF(t_instalado[[#This Row],[FLUXO]]&lt;&gt;"",ROUND(t_instalado[[#This Row],[FLUXO]]/t_instalado[[#This Row],[Luminárias]],0),"")</f>
        <v>7700</v>
      </c>
      <c r="Z597" s="1">
        <f>IF(t_instalado[[#This Row],[Luminárias]]&lt;&gt;"",ROUND(t_instalado[[#This Row],[lm_médio]]/t_instalado[[#This Row],[W_médio]],2),"")</f>
        <v>91.67</v>
      </c>
    </row>
    <row r="598" spans="1:26" x14ac:dyDescent="0.25">
      <c r="A598" s="10">
        <v>261</v>
      </c>
      <c r="B598" s="8" t="str">
        <f>IFERROR(INDEX(t_sitio[Trecho], MATCH(t_instalado[[#This Row],[cód.]], t_sitio[cód], 0)), "")</f>
        <v>RUA TEN AUGUSTO DA SILVA</v>
      </c>
      <c r="C598" s="40" t="s">
        <v>3</v>
      </c>
      <c r="D598" s="117">
        <v>2</v>
      </c>
      <c r="E598" s="117">
        <v>70</v>
      </c>
      <c r="F598" s="40"/>
      <c r="G598" s="117"/>
      <c r="H598" s="112"/>
      <c r="I598" s="40"/>
      <c r="J598" s="117"/>
      <c r="K598" s="41"/>
      <c r="L598" s="5"/>
      <c r="M598" s="9">
        <f>t_instalado[[#This Row],[Q.1]]+t_instalado[[#This Row],[Q.2]]+t_instalado[[#This Row],[Q.3]]</f>
        <v>2</v>
      </c>
      <c r="N598" s="9">
        <f>t_instalado[[#This Row],[Q.1]]+t_instalado[[#This Row],[Q.2]]+t_instalado[[#This Row],[Q.3]]</f>
        <v>2</v>
      </c>
      <c r="O598" s="1">
        <f>IF(t_instalado[[#This Row],[Q.1]]&lt;&gt;"",SUMIFS(t_reator[p],t_reator[tipo],t_instalado[[#This Row],[T.1]],t_reator[w],t_instalado[[#This Row],[P.1(W)]]),"")</f>
        <v>14</v>
      </c>
      <c r="P598" s="1" t="str">
        <f>IF(t_instalado[[#This Row],[Q.2]]&lt;&gt;"",SUMIFS(t_reator[p],t_reator[tipo],t_instalado[[#This Row],[T.2]],t_reator[w],t_instalado[[#This Row],[P.2(W)]]),"")</f>
        <v/>
      </c>
      <c r="Q598" s="1" t="str">
        <f>IF(t_instalado[[#This Row],[Q.3]]&lt;&gt;"",SUMIFS(t_reator[p],t_reator[tipo],t_instalado[[#This Row],[T.3]],t_reator[w],t_instalado[[#This Row],[P.3(W)]]),"")</f>
        <v/>
      </c>
      <c r="R598" s="1">
        <f>IF(t_instalado[[#This Row],[Q.1]]&lt;&gt;"",IFERROR(IFERROR(D598*(E598+O598)+G598*(H598+P598)+J598*(K598+Q598),D598*(E598+O598)+G598*(H598+P598)),D598*(E598+O598)),"")</f>
        <v>168</v>
      </c>
      <c r="S598" s="1">
        <f>IF(t_instalado[[#This Row],[Consumo_W]]&lt;&gt;"",ROUND(t_instalado[[#This Row],[Consumo_W]]/t_instalado[[#This Row],[Luminárias]],0),"")</f>
        <v>84</v>
      </c>
      <c r="T598" s="1">
        <f>IF(t_instalado[[#This Row],[Q.1]]&lt;&gt;"",SUMIFS(t_fluxo_lumin[fluxo],t_fluxo_lumin[tipo],t_instalado[[#This Row],[T.1]])*t_instalado[[#This Row],[P.1(W)]]*t_instalado[[#This Row],[Q.1]],"")</f>
        <v>15400</v>
      </c>
      <c r="U598" s="1" t="str">
        <f>IF(t_instalado[[#This Row],[Q.2]]&lt;&gt;"",SUMIFS(t_fluxo_lumin[fluxo],t_fluxo_lumin[tipo],t_instalado[[#This Row],[T.2]])*t_instalado[[#This Row],[Q.2]]*t_instalado[[#This Row],[P.2(W)]],"")</f>
        <v/>
      </c>
      <c r="V598" s="1" t="str">
        <f>IF(t_instalado[[#This Row],[Q.3]]&lt;&gt;"",SUMIFS(t_fluxo_lumin[fluxo],t_fluxo_lumin[tipo],t_instalado[[#This Row],[T.3]])*t_instalado[[#This Row],[Q.3]]*t_instalado[[#This Row],[P.3(W)]],"")</f>
        <v/>
      </c>
      <c r="W598" s="1">
        <f>IF(t_instalado[[#This Row],[Trecho]]&lt;&gt;"",SUM(t_instalado[[#This Row],[f.1]:[f.3]]),"")</f>
        <v>15400</v>
      </c>
      <c r="X598" s="19">
        <f>IF(t_instalado[[#This Row],[Trecho]]&lt;&gt;"",t_instalado[[#This Row],[Q.1]]+t_instalado[[#This Row],[Q.2]]+t_instalado[[#This Row],[Q.3]],"")</f>
        <v>2</v>
      </c>
      <c r="Y598" s="1">
        <f>IF(t_instalado[[#This Row],[FLUXO]]&lt;&gt;"",ROUND(t_instalado[[#This Row],[FLUXO]]/t_instalado[[#This Row],[Luminárias]],0),"")</f>
        <v>7700</v>
      </c>
      <c r="Z598" s="1">
        <f>IF(t_instalado[[#This Row],[Luminárias]]&lt;&gt;"",ROUND(t_instalado[[#This Row],[lm_médio]]/t_instalado[[#This Row],[W_médio]],2),"")</f>
        <v>91.67</v>
      </c>
    </row>
    <row r="599" spans="1:26" x14ac:dyDescent="0.25">
      <c r="A599" s="10">
        <v>262</v>
      </c>
      <c r="B599" s="8" t="str">
        <f>IFERROR(INDEX(t_sitio[Trecho], MATCH(t_instalado[[#This Row],[cód.]], t_sitio[cód], 0)), "")</f>
        <v>RUA TEOFILO MARQUES DA SILVEIRA</v>
      </c>
      <c r="C599" s="40" t="s">
        <v>3</v>
      </c>
      <c r="D599" s="117">
        <v>8</v>
      </c>
      <c r="E599" s="117">
        <v>70</v>
      </c>
      <c r="F599" s="40"/>
      <c r="G599" s="117"/>
      <c r="H599" s="112"/>
      <c r="I599" s="40"/>
      <c r="J599" s="117"/>
      <c r="K599" s="41"/>
      <c r="L599" s="5"/>
      <c r="M599" s="9">
        <f>t_instalado[[#This Row],[Q.1]]+t_instalado[[#This Row],[Q.2]]+t_instalado[[#This Row],[Q.3]]</f>
        <v>8</v>
      </c>
      <c r="N599" s="9">
        <f>t_instalado[[#This Row],[Q.1]]+t_instalado[[#This Row],[Q.2]]+t_instalado[[#This Row],[Q.3]]</f>
        <v>8</v>
      </c>
      <c r="O599" s="1">
        <f>IF(t_instalado[[#This Row],[Q.1]]&lt;&gt;"",SUMIFS(t_reator[p],t_reator[tipo],t_instalado[[#This Row],[T.1]],t_reator[w],t_instalado[[#This Row],[P.1(W)]]),"")</f>
        <v>14</v>
      </c>
      <c r="P599" s="1" t="str">
        <f>IF(t_instalado[[#This Row],[Q.2]]&lt;&gt;"",SUMIFS(t_reator[p],t_reator[tipo],t_instalado[[#This Row],[T.2]],t_reator[w],t_instalado[[#This Row],[P.2(W)]]),"")</f>
        <v/>
      </c>
      <c r="Q599" s="1" t="str">
        <f>IF(t_instalado[[#This Row],[Q.3]]&lt;&gt;"",SUMIFS(t_reator[p],t_reator[tipo],t_instalado[[#This Row],[T.3]],t_reator[w],t_instalado[[#This Row],[P.3(W)]]),"")</f>
        <v/>
      </c>
      <c r="R599" s="1">
        <f>IF(t_instalado[[#This Row],[Q.1]]&lt;&gt;"",IFERROR(IFERROR(D599*(E599+O599)+G599*(H599+P599)+J599*(K599+Q599),D599*(E599+O599)+G599*(H599+P599)),D599*(E599+O599)),"")</f>
        <v>672</v>
      </c>
      <c r="S599" s="1">
        <f>IF(t_instalado[[#This Row],[Consumo_W]]&lt;&gt;"",ROUND(t_instalado[[#This Row],[Consumo_W]]/t_instalado[[#This Row],[Luminárias]],0),"")</f>
        <v>84</v>
      </c>
      <c r="T599" s="1">
        <f>IF(t_instalado[[#This Row],[Q.1]]&lt;&gt;"",SUMIFS(t_fluxo_lumin[fluxo],t_fluxo_lumin[tipo],t_instalado[[#This Row],[T.1]])*t_instalado[[#This Row],[P.1(W)]]*t_instalado[[#This Row],[Q.1]],"")</f>
        <v>61600</v>
      </c>
      <c r="U599" s="1" t="str">
        <f>IF(t_instalado[[#This Row],[Q.2]]&lt;&gt;"",SUMIFS(t_fluxo_lumin[fluxo],t_fluxo_lumin[tipo],t_instalado[[#This Row],[T.2]])*t_instalado[[#This Row],[Q.2]]*t_instalado[[#This Row],[P.2(W)]],"")</f>
        <v/>
      </c>
      <c r="V599" s="1" t="str">
        <f>IF(t_instalado[[#This Row],[Q.3]]&lt;&gt;"",SUMIFS(t_fluxo_lumin[fluxo],t_fluxo_lumin[tipo],t_instalado[[#This Row],[T.3]])*t_instalado[[#This Row],[Q.3]]*t_instalado[[#This Row],[P.3(W)]],"")</f>
        <v/>
      </c>
      <c r="W599" s="1">
        <f>IF(t_instalado[[#This Row],[Trecho]]&lt;&gt;"",SUM(t_instalado[[#This Row],[f.1]:[f.3]]),"")</f>
        <v>61600</v>
      </c>
      <c r="X599" s="19">
        <f>IF(t_instalado[[#This Row],[Trecho]]&lt;&gt;"",t_instalado[[#This Row],[Q.1]]+t_instalado[[#This Row],[Q.2]]+t_instalado[[#This Row],[Q.3]],"")</f>
        <v>8</v>
      </c>
      <c r="Y599" s="1">
        <f>IF(t_instalado[[#This Row],[FLUXO]]&lt;&gt;"",ROUND(t_instalado[[#This Row],[FLUXO]]/t_instalado[[#This Row],[Luminárias]],0),"")</f>
        <v>7700</v>
      </c>
      <c r="Z599" s="1">
        <f>IF(t_instalado[[#This Row],[Luminárias]]&lt;&gt;"",ROUND(t_instalado[[#This Row],[lm_médio]]/t_instalado[[#This Row],[W_médio]],2),"")</f>
        <v>91.67</v>
      </c>
    </row>
    <row r="600" spans="1:26" x14ac:dyDescent="0.25">
      <c r="A600" s="10">
        <v>263</v>
      </c>
      <c r="B600" s="8" t="str">
        <f>IFERROR(INDEX(t_sitio[Trecho], MATCH(t_instalado[[#This Row],[cód.]], t_sitio[cód], 0)), "")</f>
        <v>RUA TIRADENTES</v>
      </c>
      <c r="C600" s="40" t="s">
        <v>3</v>
      </c>
      <c r="D600" s="117">
        <v>1</v>
      </c>
      <c r="E600" s="117">
        <v>70</v>
      </c>
      <c r="F600" s="40" t="s">
        <v>3</v>
      </c>
      <c r="G600" s="117">
        <v>1</v>
      </c>
      <c r="H600" s="112">
        <v>250</v>
      </c>
      <c r="I600" s="40"/>
      <c r="J600" s="117"/>
      <c r="K600" s="41"/>
      <c r="L600" s="5"/>
      <c r="M600" s="9">
        <f>t_instalado[[#This Row],[Q.1]]+t_instalado[[#This Row],[Q.2]]+t_instalado[[#This Row],[Q.3]]</f>
        <v>2</v>
      </c>
      <c r="N600" s="9">
        <f>t_instalado[[#This Row],[Q.1]]+t_instalado[[#This Row],[Q.2]]+t_instalado[[#This Row],[Q.3]]</f>
        <v>2</v>
      </c>
      <c r="O600" s="1">
        <f>IF(t_instalado[[#This Row],[Q.1]]&lt;&gt;"",SUMIFS(t_reator[p],t_reator[tipo],t_instalado[[#This Row],[T.1]],t_reator[w],t_instalado[[#This Row],[P.1(W)]]),"")</f>
        <v>14</v>
      </c>
      <c r="P600" s="1">
        <f>IF(t_instalado[[#This Row],[Q.2]]&lt;&gt;"",SUMIFS(t_reator[p],t_reator[tipo],t_instalado[[#This Row],[T.2]],t_reator[w],t_instalado[[#This Row],[P.2(W)]]),"")</f>
        <v>30</v>
      </c>
      <c r="Q600" s="1" t="str">
        <f>IF(t_instalado[[#This Row],[Q.3]]&lt;&gt;"",SUMIFS(t_reator[p],t_reator[tipo],t_instalado[[#This Row],[T.3]],t_reator[w],t_instalado[[#This Row],[P.3(W)]]),"")</f>
        <v/>
      </c>
      <c r="R600" s="1">
        <f>IF(t_instalado[[#This Row],[Q.1]]&lt;&gt;"",IFERROR(IFERROR(D600*(E600+O600)+G600*(H600+P600)+J600*(K600+Q600),D600*(E600+O600)+G600*(H600+P600)),D600*(E600+O600)),"")</f>
        <v>364</v>
      </c>
      <c r="S600" s="1">
        <f>IF(t_instalado[[#This Row],[Consumo_W]]&lt;&gt;"",ROUND(t_instalado[[#This Row],[Consumo_W]]/t_instalado[[#This Row],[Luminárias]],0),"")</f>
        <v>182</v>
      </c>
      <c r="T600" s="1">
        <f>IF(t_instalado[[#This Row],[Q.1]]&lt;&gt;"",SUMIFS(t_fluxo_lumin[fluxo],t_fluxo_lumin[tipo],t_instalado[[#This Row],[T.1]])*t_instalado[[#This Row],[P.1(W)]]*t_instalado[[#This Row],[Q.1]],"")</f>
        <v>7700</v>
      </c>
      <c r="U600" s="1">
        <f>IF(t_instalado[[#This Row],[Q.2]]&lt;&gt;"",SUMIFS(t_fluxo_lumin[fluxo],t_fluxo_lumin[tipo],t_instalado[[#This Row],[T.2]])*t_instalado[[#This Row],[Q.2]]*t_instalado[[#This Row],[P.2(W)]],"")</f>
        <v>27500</v>
      </c>
      <c r="V600" s="1" t="str">
        <f>IF(t_instalado[[#This Row],[Q.3]]&lt;&gt;"",SUMIFS(t_fluxo_lumin[fluxo],t_fluxo_lumin[tipo],t_instalado[[#This Row],[T.3]])*t_instalado[[#This Row],[Q.3]]*t_instalado[[#This Row],[P.3(W)]],"")</f>
        <v/>
      </c>
      <c r="W600" s="1">
        <f>IF(t_instalado[[#This Row],[Trecho]]&lt;&gt;"",SUM(t_instalado[[#This Row],[f.1]:[f.3]]),"")</f>
        <v>35200</v>
      </c>
      <c r="X600" s="19">
        <f>IF(t_instalado[[#This Row],[Trecho]]&lt;&gt;"",t_instalado[[#This Row],[Q.1]]+t_instalado[[#This Row],[Q.2]]+t_instalado[[#This Row],[Q.3]],"")</f>
        <v>2</v>
      </c>
      <c r="Y600" s="1">
        <f>IF(t_instalado[[#This Row],[FLUXO]]&lt;&gt;"",ROUND(t_instalado[[#This Row],[FLUXO]]/t_instalado[[#This Row],[Luminárias]],0),"")</f>
        <v>17600</v>
      </c>
      <c r="Z600" s="1">
        <f>IF(t_instalado[[#This Row],[Luminárias]]&lt;&gt;"",ROUND(t_instalado[[#This Row],[lm_médio]]/t_instalado[[#This Row],[W_médio]],2),"")</f>
        <v>96.7</v>
      </c>
    </row>
    <row r="601" spans="1:26" x14ac:dyDescent="0.25">
      <c r="A601" s="10">
        <v>264</v>
      </c>
      <c r="B601" s="8" t="str">
        <f>IFERROR(INDEX(t_sitio[Trecho], MATCH(t_instalado[[#This Row],[cód.]], t_sitio[cód], 0)), "")</f>
        <v>RUA TRES AMERICAS</v>
      </c>
      <c r="C601" s="40" t="s">
        <v>3</v>
      </c>
      <c r="D601" s="117">
        <v>15</v>
      </c>
      <c r="E601" s="117">
        <v>70</v>
      </c>
      <c r="F601" s="40"/>
      <c r="G601" s="117"/>
      <c r="H601" s="112"/>
      <c r="I601" s="40"/>
      <c r="J601" s="117"/>
      <c r="K601" s="41"/>
      <c r="L601" s="5"/>
      <c r="M601" s="9">
        <f>t_instalado[[#This Row],[Q.1]]+t_instalado[[#This Row],[Q.2]]+t_instalado[[#This Row],[Q.3]]</f>
        <v>15</v>
      </c>
      <c r="N601" s="9">
        <f>t_instalado[[#This Row],[Q.1]]+t_instalado[[#This Row],[Q.2]]+t_instalado[[#This Row],[Q.3]]</f>
        <v>15</v>
      </c>
      <c r="O601" s="1">
        <f>IF(t_instalado[[#This Row],[Q.1]]&lt;&gt;"",SUMIFS(t_reator[p],t_reator[tipo],t_instalado[[#This Row],[T.1]],t_reator[w],t_instalado[[#This Row],[P.1(W)]]),"")</f>
        <v>14</v>
      </c>
      <c r="P601" s="1" t="str">
        <f>IF(t_instalado[[#This Row],[Q.2]]&lt;&gt;"",SUMIFS(t_reator[p],t_reator[tipo],t_instalado[[#This Row],[T.2]],t_reator[w],t_instalado[[#This Row],[P.2(W)]]),"")</f>
        <v/>
      </c>
      <c r="Q601" s="1" t="str">
        <f>IF(t_instalado[[#This Row],[Q.3]]&lt;&gt;"",SUMIFS(t_reator[p],t_reator[tipo],t_instalado[[#This Row],[T.3]],t_reator[w],t_instalado[[#This Row],[P.3(W)]]),"")</f>
        <v/>
      </c>
      <c r="R601" s="1">
        <f>IF(t_instalado[[#This Row],[Q.1]]&lt;&gt;"",IFERROR(IFERROR(D601*(E601+O601)+G601*(H601+P601)+J601*(K601+Q601),D601*(E601+O601)+G601*(H601+P601)),D601*(E601+O601)),"")</f>
        <v>1260</v>
      </c>
      <c r="S601" s="1">
        <f>IF(t_instalado[[#This Row],[Consumo_W]]&lt;&gt;"",ROUND(t_instalado[[#This Row],[Consumo_W]]/t_instalado[[#This Row],[Luminárias]],0),"")</f>
        <v>84</v>
      </c>
      <c r="T601" s="1">
        <f>IF(t_instalado[[#This Row],[Q.1]]&lt;&gt;"",SUMIFS(t_fluxo_lumin[fluxo],t_fluxo_lumin[tipo],t_instalado[[#This Row],[T.1]])*t_instalado[[#This Row],[P.1(W)]]*t_instalado[[#This Row],[Q.1]],"")</f>
        <v>115500</v>
      </c>
      <c r="U601" s="1" t="str">
        <f>IF(t_instalado[[#This Row],[Q.2]]&lt;&gt;"",SUMIFS(t_fluxo_lumin[fluxo],t_fluxo_lumin[tipo],t_instalado[[#This Row],[T.2]])*t_instalado[[#This Row],[Q.2]]*t_instalado[[#This Row],[P.2(W)]],"")</f>
        <v/>
      </c>
      <c r="V601" s="1" t="str">
        <f>IF(t_instalado[[#This Row],[Q.3]]&lt;&gt;"",SUMIFS(t_fluxo_lumin[fluxo],t_fluxo_lumin[tipo],t_instalado[[#This Row],[T.3]])*t_instalado[[#This Row],[Q.3]]*t_instalado[[#This Row],[P.3(W)]],"")</f>
        <v/>
      </c>
      <c r="W601" s="1">
        <f>IF(t_instalado[[#This Row],[Trecho]]&lt;&gt;"",SUM(t_instalado[[#This Row],[f.1]:[f.3]]),"")</f>
        <v>115500</v>
      </c>
      <c r="X601" s="19">
        <f>IF(t_instalado[[#This Row],[Trecho]]&lt;&gt;"",t_instalado[[#This Row],[Q.1]]+t_instalado[[#This Row],[Q.2]]+t_instalado[[#This Row],[Q.3]],"")</f>
        <v>15</v>
      </c>
      <c r="Y601" s="1">
        <f>IF(t_instalado[[#This Row],[FLUXO]]&lt;&gt;"",ROUND(t_instalado[[#This Row],[FLUXO]]/t_instalado[[#This Row],[Luminárias]],0),"")</f>
        <v>7700</v>
      </c>
      <c r="Z601" s="1">
        <f>IF(t_instalado[[#This Row],[Luminárias]]&lt;&gt;"",ROUND(t_instalado[[#This Row],[lm_médio]]/t_instalado[[#This Row],[W_médio]],2),"")</f>
        <v>91.67</v>
      </c>
    </row>
    <row r="602" spans="1:26" x14ac:dyDescent="0.25">
      <c r="A602" s="10">
        <v>265</v>
      </c>
      <c r="B602" s="8" t="str">
        <f>IFERROR(INDEX(t_sitio[Trecho], MATCH(t_instalado[[#This Row],[cód.]], t_sitio[cód], 0)), "")</f>
        <v>TV 25</v>
      </c>
      <c r="C602" s="40" t="s">
        <v>3</v>
      </c>
      <c r="D602" s="117">
        <v>3</v>
      </c>
      <c r="E602" s="117">
        <v>250</v>
      </c>
      <c r="F602" s="40" t="s">
        <v>3</v>
      </c>
      <c r="G602" s="117">
        <v>27</v>
      </c>
      <c r="H602" s="112">
        <v>70</v>
      </c>
      <c r="I602" s="40"/>
      <c r="J602" s="117"/>
      <c r="K602" s="41"/>
      <c r="L602" s="5"/>
      <c r="M602" s="9">
        <f>t_instalado[[#This Row],[Q.1]]+t_instalado[[#This Row],[Q.2]]+t_instalado[[#This Row],[Q.3]]</f>
        <v>30</v>
      </c>
      <c r="N602" s="9">
        <f>t_instalado[[#This Row],[Q.1]]+t_instalado[[#This Row],[Q.2]]+t_instalado[[#This Row],[Q.3]]</f>
        <v>30</v>
      </c>
      <c r="O602" s="1">
        <f>IF(t_instalado[[#This Row],[Q.1]]&lt;&gt;"",SUMIFS(t_reator[p],t_reator[tipo],t_instalado[[#This Row],[T.1]],t_reator[w],t_instalado[[#This Row],[P.1(W)]]),"")</f>
        <v>30</v>
      </c>
      <c r="P602" s="1">
        <f>IF(t_instalado[[#This Row],[Q.2]]&lt;&gt;"",SUMIFS(t_reator[p],t_reator[tipo],t_instalado[[#This Row],[T.2]],t_reator[w],t_instalado[[#This Row],[P.2(W)]]),"")</f>
        <v>14</v>
      </c>
      <c r="Q602" s="1" t="str">
        <f>IF(t_instalado[[#This Row],[Q.3]]&lt;&gt;"",SUMIFS(t_reator[p],t_reator[tipo],t_instalado[[#This Row],[T.3]],t_reator[w],t_instalado[[#This Row],[P.3(W)]]),"")</f>
        <v/>
      </c>
      <c r="R602" s="1">
        <f>IF(t_instalado[[#This Row],[Q.1]]&lt;&gt;"",IFERROR(IFERROR(D602*(E602+O602)+G602*(H602+P602)+J602*(K602+Q602),D602*(E602+O602)+G602*(H602+P602)),D602*(E602+O602)),"")</f>
        <v>3108</v>
      </c>
      <c r="S602" s="1">
        <f>IF(t_instalado[[#This Row],[Consumo_W]]&lt;&gt;"",ROUND(t_instalado[[#This Row],[Consumo_W]]/t_instalado[[#This Row],[Luminárias]],0),"")</f>
        <v>104</v>
      </c>
      <c r="T602" s="1">
        <f>IF(t_instalado[[#This Row],[Q.1]]&lt;&gt;"",SUMIFS(t_fluxo_lumin[fluxo],t_fluxo_lumin[tipo],t_instalado[[#This Row],[T.1]])*t_instalado[[#This Row],[P.1(W)]]*t_instalado[[#This Row],[Q.1]],"")</f>
        <v>82500</v>
      </c>
      <c r="U602" s="1">
        <f>IF(t_instalado[[#This Row],[Q.2]]&lt;&gt;"",SUMIFS(t_fluxo_lumin[fluxo],t_fluxo_lumin[tipo],t_instalado[[#This Row],[T.2]])*t_instalado[[#This Row],[Q.2]]*t_instalado[[#This Row],[P.2(W)]],"")</f>
        <v>207900</v>
      </c>
      <c r="V602" s="1" t="str">
        <f>IF(t_instalado[[#This Row],[Q.3]]&lt;&gt;"",SUMIFS(t_fluxo_lumin[fluxo],t_fluxo_lumin[tipo],t_instalado[[#This Row],[T.3]])*t_instalado[[#This Row],[Q.3]]*t_instalado[[#This Row],[P.3(W)]],"")</f>
        <v/>
      </c>
      <c r="W602" s="1">
        <f>IF(t_instalado[[#This Row],[Trecho]]&lt;&gt;"",SUM(t_instalado[[#This Row],[f.1]:[f.3]]),"")</f>
        <v>290400</v>
      </c>
      <c r="X602" s="19">
        <f>IF(t_instalado[[#This Row],[Trecho]]&lt;&gt;"",t_instalado[[#This Row],[Q.1]]+t_instalado[[#This Row],[Q.2]]+t_instalado[[#This Row],[Q.3]],"")</f>
        <v>30</v>
      </c>
      <c r="Y602" s="1">
        <f>IF(t_instalado[[#This Row],[FLUXO]]&lt;&gt;"",ROUND(t_instalado[[#This Row],[FLUXO]]/t_instalado[[#This Row],[Luminárias]],0),"")</f>
        <v>9680</v>
      </c>
      <c r="Z602" s="1">
        <f>IF(t_instalado[[#This Row],[Luminárias]]&lt;&gt;"",ROUND(t_instalado[[#This Row],[lm_médio]]/t_instalado[[#This Row],[W_médio]],2),"")</f>
        <v>93.08</v>
      </c>
    </row>
    <row r="603" spans="1:26" x14ac:dyDescent="0.25">
      <c r="A603" s="10">
        <v>266</v>
      </c>
      <c r="B603" s="8" t="str">
        <f>IFERROR(INDEX(t_sitio[Trecho], MATCH(t_instalado[[#This Row],[cód.]], t_sitio[cód], 0)), "")</f>
        <v>TV AFONSO RIBEIRO DE ALMEIDA</v>
      </c>
      <c r="C603" s="40" t="s">
        <v>3</v>
      </c>
      <c r="D603" s="117">
        <v>3</v>
      </c>
      <c r="E603" s="117">
        <v>70</v>
      </c>
      <c r="F603" s="40"/>
      <c r="G603" s="117"/>
      <c r="H603" s="112"/>
      <c r="I603" s="40"/>
      <c r="J603" s="117"/>
      <c r="K603" s="41"/>
      <c r="L603" s="5"/>
      <c r="M603" s="9">
        <f>t_instalado[[#This Row],[Q.1]]+t_instalado[[#This Row],[Q.2]]+t_instalado[[#This Row],[Q.3]]</f>
        <v>3</v>
      </c>
      <c r="N603" s="9">
        <f>t_instalado[[#This Row],[Q.1]]+t_instalado[[#This Row],[Q.2]]+t_instalado[[#This Row],[Q.3]]</f>
        <v>3</v>
      </c>
      <c r="O603" s="1">
        <f>IF(t_instalado[[#This Row],[Q.1]]&lt;&gt;"",SUMIFS(t_reator[p],t_reator[tipo],t_instalado[[#This Row],[T.1]],t_reator[w],t_instalado[[#This Row],[P.1(W)]]),"")</f>
        <v>14</v>
      </c>
      <c r="P603" s="1" t="str">
        <f>IF(t_instalado[[#This Row],[Q.2]]&lt;&gt;"",SUMIFS(t_reator[p],t_reator[tipo],t_instalado[[#This Row],[T.2]],t_reator[w],t_instalado[[#This Row],[P.2(W)]]),"")</f>
        <v/>
      </c>
      <c r="Q603" s="1" t="str">
        <f>IF(t_instalado[[#This Row],[Q.3]]&lt;&gt;"",SUMIFS(t_reator[p],t_reator[tipo],t_instalado[[#This Row],[T.3]],t_reator[w],t_instalado[[#This Row],[P.3(W)]]),"")</f>
        <v/>
      </c>
      <c r="R603" s="1">
        <f>IF(t_instalado[[#This Row],[Q.1]]&lt;&gt;"",IFERROR(IFERROR(D603*(E603+O603)+G603*(H603+P603)+J603*(K603+Q603),D603*(E603+O603)+G603*(H603+P603)),D603*(E603+O603)),"")</f>
        <v>252</v>
      </c>
      <c r="S603" s="1">
        <f>IF(t_instalado[[#This Row],[Consumo_W]]&lt;&gt;"",ROUND(t_instalado[[#This Row],[Consumo_W]]/t_instalado[[#This Row],[Luminárias]],0),"")</f>
        <v>84</v>
      </c>
      <c r="T603" s="1">
        <f>IF(t_instalado[[#This Row],[Q.1]]&lt;&gt;"",SUMIFS(t_fluxo_lumin[fluxo],t_fluxo_lumin[tipo],t_instalado[[#This Row],[T.1]])*t_instalado[[#This Row],[P.1(W)]]*t_instalado[[#This Row],[Q.1]],"")</f>
        <v>23100</v>
      </c>
      <c r="U603" s="1" t="str">
        <f>IF(t_instalado[[#This Row],[Q.2]]&lt;&gt;"",SUMIFS(t_fluxo_lumin[fluxo],t_fluxo_lumin[tipo],t_instalado[[#This Row],[T.2]])*t_instalado[[#This Row],[Q.2]]*t_instalado[[#This Row],[P.2(W)]],"")</f>
        <v/>
      </c>
      <c r="V603" s="1" t="str">
        <f>IF(t_instalado[[#This Row],[Q.3]]&lt;&gt;"",SUMIFS(t_fluxo_lumin[fluxo],t_fluxo_lumin[tipo],t_instalado[[#This Row],[T.3]])*t_instalado[[#This Row],[Q.3]]*t_instalado[[#This Row],[P.3(W)]],"")</f>
        <v/>
      </c>
      <c r="W603" s="1">
        <f>IF(t_instalado[[#This Row],[Trecho]]&lt;&gt;"",SUM(t_instalado[[#This Row],[f.1]:[f.3]]),"")</f>
        <v>23100</v>
      </c>
      <c r="X603" s="19">
        <f>IF(t_instalado[[#This Row],[Trecho]]&lt;&gt;"",t_instalado[[#This Row],[Q.1]]+t_instalado[[#This Row],[Q.2]]+t_instalado[[#This Row],[Q.3]],"")</f>
        <v>3</v>
      </c>
      <c r="Y603" s="1">
        <f>IF(t_instalado[[#This Row],[FLUXO]]&lt;&gt;"",ROUND(t_instalado[[#This Row],[FLUXO]]/t_instalado[[#This Row],[Luminárias]],0),"")</f>
        <v>7700</v>
      </c>
      <c r="Z603" s="1">
        <f>IF(t_instalado[[#This Row],[Luminárias]]&lt;&gt;"",ROUND(t_instalado[[#This Row],[lm_médio]]/t_instalado[[#This Row],[W_médio]],2),"")</f>
        <v>91.67</v>
      </c>
    </row>
    <row r="604" spans="1:26" x14ac:dyDescent="0.25">
      <c r="A604" s="10">
        <v>267</v>
      </c>
      <c r="B604" s="8" t="str">
        <f>IFERROR(INDEX(t_sitio[Trecho], MATCH(t_instalado[[#This Row],[cód.]], t_sitio[cód], 0)), "")</f>
        <v>TV ANGELICA</v>
      </c>
      <c r="C604" s="40" t="s">
        <v>3</v>
      </c>
      <c r="D604" s="117">
        <v>3</v>
      </c>
      <c r="E604" s="117">
        <v>70</v>
      </c>
      <c r="F604" s="40"/>
      <c r="G604" s="117"/>
      <c r="H604" s="112"/>
      <c r="I604" s="40"/>
      <c r="J604" s="117"/>
      <c r="K604" s="41"/>
      <c r="L604" s="5"/>
      <c r="M604" s="9">
        <f>t_instalado[[#This Row],[Q.1]]+t_instalado[[#This Row],[Q.2]]+t_instalado[[#This Row],[Q.3]]</f>
        <v>3</v>
      </c>
      <c r="N604" s="9">
        <f>t_instalado[[#This Row],[Q.1]]+t_instalado[[#This Row],[Q.2]]+t_instalado[[#This Row],[Q.3]]</f>
        <v>3</v>
      </c>
      <c r="O604" s="1">
        <f>IF(t_instalado[[#This Row],[Q.1]]&lt;&gt;"",SUMIFS(t_reator[p],t_reator[tipo],t_instalado[[#This Row],[T.1]],t_reator[w],t_instalado[[#This Row],[P.1(W)]]),"")</f>
        <v>14</v>
      </c>
      <c r="P604" s="1" t="str">
        <f>IF(t_instalado[[#This Row],[Q.2]]&lt;&gt;"",SUMIFS(t_reator[p],t_reator[tipo],t_instalado[[#This Row],[T.2]],t_reator[w],t_instalado[[#This Row],[P.2(W)]]),"")</f>
        <v/>
      </c>
      <c r="Q604" s="1" t="str">
        <f>IF(t_instalado[[#This Row],[Q.3]]&lt;&gt;"",SUMIFS(t_reator[p],t_reator[tipo],t_instalado[[#This Row],[T.3]],t_reator[w],t_instalado[[#This Row],[P.3(W)]]),"")</f>
        <v/>
      </c>
      <c r="R604" s="1">
        <f>IF(t_instalado[[#This Row],[Q.1]]&lt;&gt;"",IFERROR(IFERROR(D604*(E604+O604)+G604*(H604+P604)+J604*(K604+Q604),D604*(E604+O604)+G604*(H604+P604)),D604*(E604+O604)),"")</f>
        <v>252</v>
      </c>
      <c r="S604" s="1">
        <f>IF(t_instalado[[#This Row],[Consumo_W]]&lt;&gt;"",ROUND(t_instalado[[#This Row],[Consumo_W]]/t_instalado[[#This Row],[Luminárias]],0),"")</f>
        <v>84</v>
      </c>
      <c r="T604" s="1">
        <f>IF(t_instalado[[#This Row],[Q.1]]&lt;&gt;"",SUMIFS(t_fluxo_lumin[fluxo],t_fluxo_lumin[tipo],t_instalado[[#This Row],[T.1]])*t_instalado[[#This Row],[P.1(W)]]*t_instalado[[#This Row],[Q.1]],"")</f>
        <v>23100</v>
      </c>
      <c r="U604" s="1" t="str">
        <f>IF(t_instalado[[#This Row],[Q.2]]&lt;&gt;"",SUMIFS(t_fluxo_lumin[fluxo],t_fluxo_lumin[tipo],t_instalado[[#This Row],[T.2]])*t_instalado[[#This Row],[Q.2]]*t_instalado[[#This Row],[P.2(W)]],"")</f>
        <v/>
      </c>
      <c r="V604" s="1" t="str">
        <f>IF(t_instalado[[#This Row],[Q.3]]&lt;&gt;"",SUMIFS(t_fluxo_lumin[fluxo],t_fluxo_lumin[tipo],t_instalado[[#This Row],[T.3]])*t_instalado[[#This Row],[Q.3]]*t_instalado[[#This Row],[P.3(W)]],"")</f>
        <v/>
      </c>
      <c r="W604" s="1">
        <f>IF(t_instalado[[#This Row],[Trecho]]&lt;&gt;"",SUM(t_instalado[[#This Row],[f.1]:[f.3]]),"")</f>
        <v>23100</v>
      </c>
      <c r="X604" s="19">
        <f>IF(t_instalado[[#This Row],[Trecho]]&lt;&gt;"",t_instalado[[#This Row],[Q.1]]+t_instalado[[#This Row],[Q.2]]+t_instalado[[#This Row],[Q.3]],"")</f>
        <v>3</v>
      </c>
      <c r="Y604" s="1">
        <f>IF(t_instalado[[#This Row],[FLUXO]]&lt;&gt;"",ROUND(t_instalado[[#This Row],[FLUXO]]/t_instalado[[#This Row],[Luminárias]],0),"")</f>
        <v>7700</v>
      </c>
      <c r="Z604" s="1">
        <f>IF(t_instalado[[#This Row],[Luminárias]]&lt;&gt;"",ROUND(t_instalado[[#This Row],[lm_médio]]/t_instalado[[#This Row],[W_médio]],2),"")</f>
        <v>91.67</v>
      </c>
    </row>
    <row r="605" spans="1:26" x14ac:dyDescent="0.25">
      <c r="A605" s="10">
        <v>268</v>
      </c>
      <c r="B605" s="8" t="str">
        <f>IFERROR(INDEX(t_sitio[Trecho], MATCH(t_instalado[[#This Row],[cód.]], t_sitio[cód], 0)), "")</f>
        <v>TV ANTONIO DONOLA</v>
      </c>
      <c r="C605" s="40" t="s">
        <v>3</v>
      </c>
      <c r="D605" s="117">
        <v>3</v>
      </c>
      <c r="E605" s="117">
        <v>70</v>
      </c>
      <c r="F605" s="40"/>
      <c r="G605" s="117"/>
      <c r="H605" s="112"/>
      <c r="I605" s="40"/>
      <c r="J605" s="117"/>
      <c r="K605" s="41"/>
      <c r="L605" s="5"/>
      <c r="M605" s="9">
        <f>t_instalado[[#This Row],[Q.1]]+t_instalado[[#This Row],[Q.2]]+t_instalado[[#This Row],[Q.3]]</f>
        <v>3</v>
      </c>
      <c r="N605" s="9">
        <f>t_instalado[[#This Row],[Q.1]]+t_instalado[[#This Row],[Q.2]]+t_instalado[[#This Row],[Q.3]]</f>
        <v>3</v>
      </c>
      <c r="O605" s="1">
        <f>IF(t_instalado[[#This Row],[Q.1]]&lt;&gt;"",SUMIFS(t_reator[p],t_reator[tipo],t_instalado[[#This Row],[T.1]],t_reator[w],t_instalado[[#This Row],[P.1(W)]]),"")</f>
        <v>14</v>
      </c>
      <c r="P605" s="1" t="str">
        <f>IF(t_instalado[[#This Row],[Q.2]]&lt;&gt;"",SUMIFS(t_reator[p],t_reator[tipo],t_instalado[[#This Row],[T.2]],t_reator[w],t_instalado[[#This Row],[P.2(W)]]),"")</f>
        <v/>
      </c>
      <c r="Q605" s="1" t="str">
        <f>IF(t_instalado[[#This Row],[Q.3]]&lt;&gt;"",SUMIFS(t_reator[p],t_reator[tipo],t_instalado[[#This Row],[T.3]],t_reator[w],t_instalado[[#This Row],[P.3(W)]]),"")</f>
        <v/>
      </c>
      <c r="R605" s="1">
        <f>IF(t_instalado[[#This Row],[Q.1]]&lt;&gt;"",IFERROR(IFERROR(D605*(E605+O605)+G605*(H605+P605)+J605*(K605+Q605),D605*(E605+O605)+G605*(H605+P605)),D605*(E605+O605)),"")</f>
        <v>252</v>
      </c>
      <c r="S605" s="1">
        <f>IF(t_instalado[[#This Row],[Consumo_W]]&lt;&gt;"",ROUND(t_instalado[[#This Row],[Consumo_W]]/t_instalado[[#This Row],[Luminárias]],0),"")</f>
        <v>84</v>
      </c>
      <c r="T605" s="1">
        <f>IF(t_instalado[[#This Row],[Q.1]]&lt;&gt;"",SUMIFS(t_fluxo_lumin[fluxo],t_fluxo_lumin[tipo],t_instalado[[#This Row],[T.1]])*t_instalado[[#This Row],[P.1(W)]]*t_instalado[[#This Row],[Q.1]],"")</f>
        <v>23100</v>
      </c>
      <c r="U605" s="1" t="str">
        <f>IF(t_instalado[[#This Row],[Q.2]]&lt;&gt;"",SUMIFS(t_fluxo_lumin[fluxo],t_fluxo_lumin[tipo],t_instalado[[#This Row],[T.2]])*t_instalado[[#This Row],[Q.2]]*t_instalado[[#This Row],[P.2(W)]],"")</f>
        <v/>
      </c>
      <c r="V605" s="1" t="str">
        <f>IF(t_instalado[[#This Row],[Q.3]]&lt;&gt;"",SUMIFS(t_fluxo_lumin[fluxo],t_fluxo_lumin[tipo],t_instalado[[#This Row],[T.3]])*t_instalado[[#This Row],[Q.3]]*t_instalado[[#This Row],[P.3(W)]],"")</f>
        <v/>
      </c>
      <c r="W605" s="1">
        <f>IF(t_instalado[[#This Row],[Trecho]]&lt;&gt;"",SUM(t_instalado[[#This Row],[f.1]:[f.3]]),"")</f>
        <v>23100</v>
      </c>
      <c r="X605" s="19">
        <f>IF(t_instalado[[#This Row],[Trecho]]&lt;&gt;"",t_instalado[[#This Row],[Q.1]]+t_instalado[[#This Row],[Q.2]]+t_instalado[[#This Row],[Q.3]],"")</f>
        <v>3</v>
      </c>
      <c r="Y605" s="1">
        <f>IF(t_instalado[[#This Row],[FLUXO]]&lt;&gt;"",ROUND(t_instalado[[#This Row],[FLUXO]]/t_instalado[[#This Row],[Luminárias]],0),"")</f>
        <v>7700</v>
      </c>
      <c r="Z605" s="1">
        <f>IF(t_instalado[[#This Row],[Luminárias]]&lt;&gt;"",ROUND(t_instalado[[#This Row],[lm_médio]]/t_instalado[[#This Row],[W_médio]],2),"")</f>
        <v>91.67</v>
      </c>
    </row>
    <row r="606" spans="1:26" x14ac:dyDescent="0.25">
      <c r="A606" s="10">
        <v>269</v>
      </c>
      <c r="B606" s="8" t="str">
        <f>IFERROR(INDEX(t_sitio[Trecho], MATCH(t_instalado[[#This Row],[cód.]], t_sitio[cód], 0)), "")</f>
        <v>TV BARRA BONITA</v>
      </c>
      <c r="C606" s="40" t="s">
        <v>3</v>
      </c>
      <c r="D606" s="117">
        <v>5</v>
      </c>
      <c r="E606" s="117">
        <v>70</v>
      </c>
      <c r="F606" s="40"/>
      <c r="G606" s="117"/>
      <c r="H606" s="112"/>
      <c r="I606" s="40"/>
      <c r="J606" s="117"/>
      <c r="K606" s="41"/>
      <c r="L606" s="5"/>
      <c r="M606" s="9">
        <f>t_instalado[[#This Row],[Q.1]]+t_instalado[[#This Row],[Q.2]]+t_instalado[[#This Row],[Q.3]]</f>
        <v>5</v>
      </c>
      <c r="N606" s="9">
        <f>t_instalado[[#This Row],[Q.1]]+t_instalado[[#This Row],[Q.2]]+t_instalado[[#This Row],[Q.3]]</f>
        <v>5</v>
      </c>
      <c r="O606" s="1">
        <f>IF(t_instalado[[#This Row],[Q.1]]&lt;&gt;"",SUMIFS(t_reator[p],t_reator[tipo],t_instalado[[#This Row],[T.1]],t_reator[w],t_instalado[[#This Row],[P.1(W)]]),"")</f>
        <v>14</v>
      </c>
      <c r="P606" s="1" t="str">
        <f>IF(t_instalado[[#This Row],[Q.2]]&lt;&gt;"",SUMIFS(t_reator[p],t_reator[tipo],t_instalado[[#This Row],[T.2]],t_reator[w],t_instalado[[#This Row],[P.2(W)]]),"")</f>
        <v/>
      </c>
      <c r="Q606" s="1" t="str">
        <f>IF(t_instalado[[#This Row],[Q.3]]&lt;&gt;"",SUMIFS(t_reator[p],t_reator[tipo],t_instalado[[#This Row],[T.3]],t_reator[w],t_instalado[[#This Row],[P.3(W)]]),"")</f>
        <v/>
      </c>
      <c r="R606" s="1">
        <f>IF(t_instalado[[#This Row],[Q.1]]&lt;&gt;"",IFERROR(IFERROR(D606*(E606+O606)+G606*(H606+P606)+J606*(K606+Q606),D606*(E606+O606)+G606*(H606+P606)),D606*(E606+O606)),"")</f>
        <v>420</v>
      </c>
      <c r="S606" s="1">
        <f>IF(t_instalado[[#This Row],[Consumo_W]]&lt;&gt;"",ROUND(t_instalado[[#This Row],[Consumo_W]]/t_instalado[[#This Row],[Luminárias]],0),"")</f>
        <v>84</v>
      </c>
      <c r="T606" s="1">
        <f>IF(t_instalado[[#This Row],[Q.1]]&lt;&gt;"",SUMIFS(t_fluxo_lumin[fluxo],t_fluxo_lumin[tipo],t_instalado[[#This Row],[T.1]])*t_instalado[[#This Row],[P.1(W)]]*t_instalado[[#This Row],[Q.1]],"")</f>
        <v>38500</v>
      </c>
      <c r="U606" s="1" t="str">
        <f>IF(t_instalado[[#This Row],[Q.2]]&lt;&gt;"",SUMIFS(t_fluxo_lumin[fluxo],t_fluxo_lumin[tipo],t_instalado[[#This Row],[T.2]])*t_instalado[[#This Row],[Q.2]]*t_instalado[[#This Row],[P.2(W)]],"")</f>
        <v/>
      </c>
      <c r="V606" s="1" t="str">
        <f>IF(t_instalado[[#This Row],[Q.3]]&lt;&gt;"",SUMIFS(t_fluxo_lumin[fluxo],t_fluxo_lumin[tipo],t_instalado[[#This Row],[T.3]])*t_instalado[[#This Row],[Q.3]]*t_instalado[[#This Row],[P.3(W)]],"")</f>
        <v/>
      </c>
      <c r="W606" s="1">
        <f>IF(t_instalado[[#This Row],[Trecho]]&lt;&gt;"",SUM(t_instalado[[#This Row],[f.1]:[f.3]]),"")</f>
        <v>38500</v>
      </c>
      <c r="X606" s="19">
        <f>IF(t_instalado[[#This Row],[Trecho]]&lt;&gt;"",t_instalado[[#This Row],[Q.1]]+t_instalado[[#This Row],[Q.2]]+t_instalado[[#This Row],[Q.3]],"")</f>
        <v>5</v>
      </c>
      <c r="Y606" s="1">
        <f>IF(t_instalado[[#This Row],[FLUXO]]&lt;&gt;"",ROUND(t_instalado[[#This Row],[FLUXO]]/t_instalado[[#This Row],[Luminárias]],0),"")</f>
        <v>7700</v>
      </c>
      <c r="Z606" s="1">
        <f>IF(t_instalado[[#This Row],[Luminárias]]&lt;&gt;"",ROUND(t_instalado[[#This Row],[lm_médio]]/t_instalado[[#This Row],[W_médio]],2),"")</f>
        <v>91.67</v>
      </c>
    </row>
    <row r="607" spans="1:26" x14ac:dyDescent="0.25">
      <c r="A607" s="10">
        <v>270</v>
      </c>
      <c r="B607" s="8" t="str">
        <f>IFERROR(INDEX(t_sitio[Trecho], MATCH(t_instalado[[#This Row],[cód.]], t_sitio[cód], 0)), "")</f>
        <v>TV DARINS</v>
      </c>
      <c r="C607" s="40" t="s">
        <v>3</v>
      </c>
      <c r="D607" s="117">
        <v>4</v>
      </c>
      <c r="E607" s="117">
        <v>70</v>
      </c>
      <c r="F607" s="40"/>
      <c r="G607" s="117"/>
      <c r="H607" s="112"/>
      <c r="I607" s="40"/>
      <c r="J607" s="117"/>
      <c r="K607" s="41"/>
      <c r="L607" s="5"/>
      <c r="M607" s="9">
        <f>t_instalado[[#This Row],[Q.1]]+t_instalado[[#This Row],[Q.2]]+t_instalado[[#This Row],[Q.3]]</f>
        <v>4</v>
      </c>
      <c r="N607" s="9">
        <f>t_instalado[[#This Row],[Q.1]]+t_instalado[[#This Row],[Q.2]]+t_instalado[[#This Row],[Q.3]]</f>
        <v>4</v>
      </c>
      <c r="O607" s="1">
        <f>IF(t_instalado[[#This Row],[Q.1]]&lt;&gt;"",SUMIFS(t_reator[p],t_reator[tipo],t_instalado[[#This Row],[T.1]],t_reator[w],t_instalado[[#This Row],[P.1(W)]]),"")</f>
        <v>14</v>
      </c>
      <c r="P607" s="1" t="str">
        <f>IF(t_instalado[[#This Row],[Q.2]]&lt;&gt;"",SUMIFS(t_reator[p],t_reator[tipo],t_instalado[[#This Row],[T.2]],t_reator[w],t_instalado[[#This Row],[P.2(W)]]),"")</f>
        <v/>
      </c>
      <c r="Q607" s="1" t="str">
        <f>IF(t_instalado[[#This Row],[Q.3]]&lt;&gt;"",SUMIFS(t_reator[p],t_reator[tipo],t_instalado[[#This Row],[T.3]],t_reator[w],t_instalado[[#This Row],[P.3(W)]]),"")</f>
        <v/>
      </c>
      <c r="R607" s="1">
        <f>IF(t_instalado[[#This Row],[Q.1]]&lt;&gt;"",IFERROR(IFERROR(D607*(E607+O607)+G607*(H607+P607)+J607*(K607+Q607),D607*(E607+O607)+G607*(H607+P607)),D607*(E607+O607)),"")</f>
        <v>336</v>
      </c>
      <c r="S607" s="1">
        <f>IF(t_instalado[[#This Row],[Consumo_W]]&lt;&gt;"",ROUND(t_instalado[[#This Row],[Consumo_W]]/t_instalado[[#This Row],[Luminárias]],0),"")</f>
        <v>84</v>
      </c>
      <c r="T607" s="1">
        <f>IF(t_instalado[[#This Row],[Q.1]]&lt;&gt;"",SUMIFS(t_fluxo_lumin[fluxo],t_fluxo_lumin[tipo],t_instalado[[#This Row],[T.1]])*t_instalado[[#This Row],[P.1(W)]]*t_instalado[[#This Row],[Q.1]],"")</f>
        <v>30800</v>
      </c>
      <c r="U607" s="1" t="str">
        <f>IF(t_instalado[[#This Row],[Q.2]]&lt;&gt;"",SUMIFS(t_fluxo_lumin[fluxo],t_fluxo_lumin[tipo],t_instalado[[#This Row],[T.2]])*t_instalado[[#This Row],[Q.2]]*t_instalado[[#This Row],[P.2(W)]],"")</f>
        <v/>
      </c>
      <c r="V607" s="1" t="str">
        <f>IF(t_instalado[[#This Row],[Q.3]]&lt;&gt;"",SUMIFS(t_fluxo_lumin[fluxo],t_fluxo_lumin[tipo],t_instalado[[#This Row],[T.3]])*t_instalado[[#This Row],[Q.3]]*t_instalado[[#This Row],[P.3(W)]],"")</f>
        <v/>
      </c>
      <c r="W607" s="1">
        <f>IF(t_instalado[[#This Row],[Trecho]]&lt;&gt;"",SUM(t_instalado[[#This Row],[f.1]:[f.3]]),"")</f>
        <v>30800</v>
      </c>
      <c r="X607" s="19">
        <f>IF(t_instalado[[#This Row],[Trecho]]&lt;&gt;"",t_instalado[[#This Row],[Q.1]]+t_instalado[[#This Row],[Q.2]]+t_instalado[[#This Row],[Q.3]],"")</f>
        <v>4</v>
      </c>
      <c r="Y607" s="1">
        <f>IF(t_instalado[[#This Row],[FLUXO]]&lt;&gt;"",ROUND(t_instalado[[#This Row],[FLUXO]]/t_instalado[[#This Row],[Luminárias]],0),"")</f>
        <v>7700</v>
      </c>
      <c r="Z607" s="1">
        <f>IF(t_instalado[[#This Row],[Luminárias]]&lt;&gt;"",ROUND(t_instalado[[#This Row],[lm_médio]]/t_instalado[[#This Row],[W_médio]],2),"")</f>
        <v>91.67</v>
      </c>
    </row>
    <row r="608" spans="1:26" x14ac:dyDescent="0.25">
      <c r="A608" s="10">
        <v>271</v>
      </c>
      <c r="B608" s="8" t="str">
        <f>IFERROR(INDEX(t_sitio[Trecho], MATCH(t_instalado[[#This Row],[cód.]], t_sitio[cód], 0)), "")</f>
        <v>TV FRANCISCO RODRIGUES DE MELO</v>
      </c>
      <c r="C608" s="40" t="s">
        <v>3</v>
      </c>
      <c r="D608" s="117">
        <v>10</v>
      </c>
      <c r="E608" s="117">
        <v>70</v>
      </c>
      <c r="F608" s="40"/>
      <c r="G608" s="117"/>
      <c r="H608" s="112"/>
      <c r="I608" s="40"/>
      <c r="J608" s="117"/>
      <c r="K608" s="41"/>
      <c r="L608" s="5"/>
      <c r="M608" s="9">
        <f>t_instalado[[#This Row],[Q.1]]+t_instalado[[#This Row],[Q.2]]+t_instalado[[#This Row],[Q.3]]</f>
        <v>10</v>
      </c>
      <c r="N608" s="9">
        <f>t_instalado[[#This Row],[Q.1]]+t_instalado[[#This Row],[Q.2]]+t_instalado[[#This Row],[Q.3]]</f>
        <v>10</v>
      </c>
      <c r="O608" s="1">
        <f>IF(t_instalado[[#This Row],[Q.1]]&lt;&gt;"",SUMIFS(t_reator[p],t_reator[tipo],t_instalado[[#This Row],[T.1]],t_reator[w],t_instalado[[#This Row],[P.1(W)]]),"")</f>
        <v>14</v>
      </c>
      <c r="P608" s="1" t="str">
        <f>IF(t_instalado[[#This Row],[Q.2]]&lt;&gt;"",SUMIFS(t_reator[p],t_reator[tipo],t_instalado[[#This Row],[T.2]],t_reator[w],t_instalado[[#This Row],[P.2(W)]]),"")</f>
        <v/>
      </c>
      <c r="Q608" s="1" t="str">
        <f>IF(t_instalado[[#This Row],[Q.3]]&lt;&gt;"",SUMIFS(t_reator[p],t_reator[tipo],t_instalado[[#This Row],[T.3]],t_reator[w],t_instalado[[#This Row],[P.3(W)]]),"")</f>
        <v/>
      </c>
      <c r="R608" s="1">
        <f>IF(t_instalado[[#This Row],[Q.1]]&lt;&gt;"",IFERROR(IFERROR(D608*(E608+O608)+G608*(H608+P608)+J608*(K608+Q608),D608*(E608+O608)+G608*(H608+P608)),D608*(E608+O608)),"")</f>
        <v>840</v>
      </c>
      <c r="S608" s="1">
        <f>IF(t_instalado[[#This Row],[Consumo_W]]&lt;&gt;"",ROUND(t_instalado[[#This Row],[Consumo_W]]/t_instalado[[#This Row],[Luminárias]],0),"")</f>
        <v>84</v>
      </c>
      <c r="T608" s="1">
        <f>IF(t_instalado[[#This Row],[Q.1]]&lt;&gt;"",SUMIFS(t_fluxo_lumin[fluxo],t_fluxo_lumin[tipo],t_instalado[[#This Row],[T.1]])*t_instalado[[#This Row],[P.1(W)]]*t_instalado[[#This Row],[Q.1]],"")</f>
        <v>77000</v>
      </c>
      <c r="U608" s="1" t="str">
        <f>IF(t_instalado[[#This Row],[Q.2]]&lt;&gt;"",SUMIFS(t_fluxo_lumin[fluxo],t_fluxo_lumin[tipo],t_instalado[[#This Row],[T.2]])*t_instalado[[#This Row],[Q.2]]*t_instalado[[#This Row],[P.2(W)]],"")</f>
        <v/>
      </c>
      <c r="V608" s="1" t="str">
        <f>IF(t_instalado[[#This Row],[Q.3]]&lt;&gt;"",SUMIFS(t_fluxo_lumin[fluxo],t_fluxo_lumin[tipo],t_instalado[[#This Row],[T.3]])*t_instalado[[#This Row],[Q.3]]*t_instalado[[#This Row],[P.3(W)]],"")</f>
        <v/>
      </c>
      <c r="W608" s="1">
        <f>IF(t_instalado[[#This Row],[Trecho]]&lt;&gt;"",SUM(t_instalado[[#This Row],[f.1]:[f.3]]),"")</f>
        <v>77000</v>
      </c>
      <c r="X608" s="19">
        <f>IF(t_instalado[[#This Row],[Trecho]]&lt;&gt;"",t_instalado[[#This Row],[Q.1]]+t_instalado[[#This Row],[Q.2]]+t_instalado[[#This Row],[Q.3]],"")</f>
        <v>10</v>
      </c>
      <c r="Y608" s="1">
        <f>IF(t_instalado[[#This Row],[FLUXO]]&lt;&gt;"",ROUND(t_instalado[[#This Row],[FLUXO]]/t_instalado[[#This Row],[Luminárias]],0),"")</f>
        <v>7700</v>
      </c>
      <c r="Z608" s="1">
        <f>IF(t_instalado[[#This Row],[Luminárias]]&lt;&gt;"",ROUND(t_instalado[[#This Row],[lm_médio]]/t_instalado[[#This Row],[W_médio]],2),"")</f>
        <v>91.67</v>
      </c>
    </row>
    <row r="609" spans="1:26" x14ac:dyDescent="0.25">
      <c r="A609" s="10">
        <v>272</v>
      </c>
      <c r="B609" s="8" t="str">
        <f>IFERROR(INDEX(t_sitio[Trecho], MATCH(t_instalado[[#This Row],[cód.]], t_sitio[cód], 0)), "")</f>
        <v>TV JOAO OLIGURSKI</v>
      </c>
      <c r="C609" s="40" t="s">
        <v>3</v>
      </c>
      <c r="D609" s="117">
        <v>3</v>
      </c>
      <c r="E609" s="117">
        <v>70</v>
      </c>
      <c r="F609" s="40"/>
      <c r="G609" s="117"/>
      <c r="H609" s="112"/>
      <c r="I609" s="40"/>
      <c r="J609" s="117"/>
      <c r="K609" s="41"/>
      <c r="L609" s="5"/>
      <c r="M609" s="9">
        <f>t_instalado[[#This Row],[Q.1]]+t_instalado[[#This Row],[Q.2]]+t_instalado[[#This Row],[Q.3]]</f>
        <v>3</v>
      </c>
      <c r="N609" s="9">
        <f>t_instalado[[#This Row],[Q.1]]+t_instalado[[#This Row],[Q.2]]+t_instalado[[#This Row],[Q.3]]</f>
        <v>3</v>
      </c>
      <c r="O609" s="1">
        <f>IF(t_instalado[[#This Row],[Q.1]]&lt;&gt;"",SUMIFS(t_reator[p],t_reator[tipo],t_instalado[[#This Row],[T.1]],t_reator[w],t_instalado[[#This Row],[P.1(W)]]),"")</f>
        <v>14</v>
      </c>
      <c r="P609" s="1" t="str">
        <f>IF(t_instalado[[#This Row],[Q.2]]&lt;&gt;"",SUMIFS(t_reator[p],t_reator[tipo],t_instalado[[#This Row],[T.2]],t_reator[w],t_instalado[[#This Row],[P.2(W)]]),"")</f>
        <v/>
      </c>
      <c r="Q609" s="1" t="str">
        <f>IF(t_instalado[[#This Row],[Q.3]]&lt;&gt;"",SUMIFS(t_reator[p],t_reator[tipo],t_instalado[[#This Row],[T.3]],t_reator[w],t_instalado[[#This Row],[P.3(W)]]),"")</f>
        <v/>
      </c>
      <c r="R609" s="1">
        <f>IF(t_instalado[[#This Row],[Q.1]]&lt;&gt;"",IFERROR(IFERROR(D609*(E609+O609)+G609*(H609+P609)+J609*(K609+Q609),D609*(E609+O609)+G609*(H609+P609)),D609*(E609+O609)),"")</f>
        <v>252</v>
      </c>
      <c r="S609" s="1">
        <f>IF(t_instalado[[#This Row],[Consumo_W]]&lt;&gt;"",ROUND(t_instalado[[#This Row],[Consumo_W]]/t_instalado[[#This Row],[Luminárias]],0),"")</f>
        <v>84</v>
      </c>
      <c r="T609" s="1">
        <f>IF(t_instalado[[#This Row],[Q.1]]&lt;&gt;"",SUMIFS(t_fluxo_lumin[fluxo],t_fluxo_lumin[tipo],t_instalado[[#This Row],[T.1]])*t_instalado[[#This Row],[P.1(W)]]*t_instalado[[#This Row],[Q.1]],"")</f>
        <v>23100</v>
      </c>
      <c r="U609" s="1" t="str">
        <f>IF(t_instalado[[#This Row],[Q.2]]&lt;&gt;"",SUMIFS(t_fluxo_lumin[fluxo],t_fluxo_lumin[tipo],t_instalado[[#This Row],[T.2]])*t_instalado[[#This Row],[Q.2]]*t_instalado[[#This Row],[P.2(W)]],"")</f>
        <v/>
      </c>
      <c r="V609" s="1" t="str">
        <f>IF(t_instalado[[#This Row],[Q.3]]&lt;&gt;"",SUMIFS(t_fluxo_lumin[fluxo],t_fluxo_lumin[tipo],t_instalado[[#This Row],[T.3]])*t_instalado[[#This Row],[Q.3]]*t_instalado[[#This Row],[P.3(W)]],"")</f>
        <v/>
      </c>
      <c r="W609" s="1">
        <f>IF(t_instalado[[#This Row],[Trecho]]&lt;&gt;"",SUM(t_instalado[[#This Row],[f.1]:[f.3]]),"")</f>
        <v>23100</v>
      </c>
      <c r="X609" s="19">
        <f>IF(t_instalado[[#This Row],[Trecho]]&lt;&gt;"",t_instalado[[#This Row],[Q.1]]+t_instalado[[#This Row],[Q.2]]+t_instalado[[#This Row],[Q.3]],"")</f>
        <v>3</v>
      </c>
      <c r="Y609" s="1">
        <f>IF(t_instalado[[#This Row],[FLUXO]]&lt;&gt;"",ROUND(t_instalado[[#This Row],[FLUXO]]/t_instalado[[#This Row],[Luminárias]],0),"")</f>
        <v>7700</v>
      </c>
      <c r="Z609" s="1">
        <f>IF(t_instalado[[#This Row],[Luminárias]]&lt;&gt;"",ROUND(t_instalado[[#This Row],[lm_médio]]/t_instalado[[#This Row],[W_médio]],2),"")</f>
        <v>91.67</v>
      </c>
    </row>
    <row r="610" spans="1:26" x14ac:dyDescent="0.25">
      <c r="A610" s="10">
        <v>273</v>
      </c>
      <c r="B610" s="8" t="str">
        <f>IFERROR(INDEX(t_sitio[Trecho], MATCH(t_instalado[[#This Row],[cód.]], t_sitio[cód], 0)), "")</f>
        <v>TV MOACIR POLLY</v>
      </c>
      <c r="C610" s="40" t="s">
        <v>3</v>
      </c>
      <c r="D610" s="117">
        <v>3</v>
      </c>
      <c r="E610" s="117">
        <v>70</v>
      </c>
      <c r="F610" s="40"/>
      <c r="G610" s="117"/>
      <c r="H610" s="112"/>
      <c r="I610" s="40"/>
      <c r="J610" s="117"/>
      <c r="K610" s="41"/>
      <c r="L610" s="5"/>
      <c r="M610" s="9">
        <f>t_instalado[[#This Row],[Q.1]]+t_instalado[[#This Row],[Q.2]]+t_instalado[[#This Row],[Q.3]]</f>
        <v>3</v>
      </c>
      <c r="N610" s="9">
        <f>t_instalado[[#This Row],[Q.1]]+t_instalado[[#This Row],[Q.2]]+t_instalado[[#This Row],[Q.3]]</f>
        <v>3</v>
      </c>
      <c r="O610" s="1">
        <f>IF(t_instalado[[#This Row],[Q.1]]&lt;&gt;"",SUMIFS(t_reator[p],t_reator[tipo],t_instalado[[#This Row],[T.1]],t_reator[w],t_instalado[[#This Row],[P.1(W)]]),"")</f>
        <v>14</v>
      </c>
      <c r="P610" s="1" t="str">
        <f>IF(t_instalado[[#This Row],[Q.2]]&lt;&gt;"",SUMIFS(t_reator[p],t_reator[tipo],t_instalado[[#This Row],[T.2]],t_reator[w],t_instalado[[#This Row],[P.2(W)]]),"")</f>
        <v/>
      </c>
      <c r="Q610" s="1" t="str">
        <f>IF(t_instalado[[#This Row],[Q.3]]&lt;&gt;"",SUMIFS(t_reator[p],t_reator[tipo],t_instalado[[#This Row],[T.3]],t_reator[w],t_instalado[[#This Row],[P.3(W)]]),"")</f>
        <v/>
      </c>
      <c r="R610" s="1">
        <f>IF(t_instalado[[#This Row],[Q.1]]&lt;&gt;"",IFERROR(IFERROR(D610*(E610+O610)+G610*(H610+P610)+J610*(K610+Q610),D610*(E610+O610)+G610*(H610+P610)),D610*(E610+O610)),"")</f>
        <v>252</v>
      </c>
      <c r="S610" s="1">
        <f>IF(t_instalado[[#This Row],[Consumo_W]]&lt;&gt;"",ROUND(t_instalado[[#This Row],[Consumo_W]]/t_instalado[[#This Row],[Luminárias]],0),"")</f>
        <v>84</v>
      </c>
      <c r="T610" s="1">
        <f>IF(t_instalado[[#This Row],[Q.1]]&lt;&gt;"",SUMIFS(t_fluxo_lumin[fluxo],t_fluxo_lumin[tipo],t_instalado[[#This Row],[T.1]])*t_instalado[[#This Row],[P.1(W)]]*t_instalado[[#This Row],[Q.1]],"")</f>
        <v>23100</v>
      </c>
      <c r="U610" s="1" t="str">
        <f>IF(t_instalado[[#This Row],[Q.2]]&lt;&gt;"",SUMIFS(t_fluxo_lumin[fluxo],t_fluxo_lumin[tipo],t_instalado[[#This Row],[T.2]])*t_instalado[[#This Row],[Q.2]]*t_instalado[[#This Row],[P.2(W)]],"")</f>
        <v/>
      </c>
      <c r="V610" s="1" t="str">
        <f>IF(t_instalado[[#This Row],[Q.3]]&lt;&gt;"",SUMIFS(t_fluxo_lumin[fluxo],t_fluxo_lumin[tipo],t_instalado[[#This Row],[T.3]])*t_instalado[[#This Row],[Q.3]]*t_instalado[[#This Row],[P.3(W)]],"")</f>
        <v/>
      </c>
      <c r="W610" s="1">
        <f>IF(t_instalado[[#This Row],[Trecho]]&lt;&gt;"",SUM(t_instalado[[#This Row],[f.1]:[f.3]]),"")</f>
        <v>23100</v>
      </c>
      <c r="X610" s="19">
        <f>IF(t_instalado[[#This Row],[Trecho]]&lt;&gt;"",t_instalado[[#This Row],[Q.1]]+t_instalado[[#This Row],[Q.2]]+t_instalado[[#This Row],[Q.3]],"")</f>
        <v>3</v>
      </c>
      <c r="Y610" s="1">
        <f>IF(t_instalado[[#This Row],[FLUXO]]&lt;&gt;"",ROUND(t_instalado[[#This Row],[FLUXO]]/t_instalado[[#This Row],[Luminárias]],0),"")</f>
        <v>7700</v>
      </c>
      <c r="Z610" s="1">
        <f>IF(t_instalado[[#This Row],[Luminárias]]&lt;&gt;"",ROUND(t_instalado[[#This Row],[lm_médio]]/t_instalado[[#This Row],[W_médio]],2),"")</f>
        <v>91.67</v>
      </c>
    </row>
    <row r="611" spans="1:26" x14ac:dyDescent="0.25">
      <c r="A611" s="10">
        <v>274</v>
      </c>
      <c r="B611" s="8" t="str">
        <f>IFERROR(INDEX(t_sitio[Trecho], MATCH(t_instalado[[#This Row],[cód.]], t_sitio[cód], 0)), "")</f>
        <v>RUA ULISSES F DE MELO</v>
      </c>
      <c r="C611" s="40" t="s">
        <v>3</v>
      </c>
      <c r="D611" s="117">
        <v>4</v>
      </c>
      <c r="E611" s="117">
        <v>70</v>
      </c>
      <c r="F611" s="40"/>
      <c r="G611" s="117"/>
      <c r="H611" s="112"/>
      <c r="I611" s="40"/>
      <c r="J611" s="117"/>
      <c r="K611" s="41"/>
      <c r="L611" s="5"/>
      <c r="M611" s="9">
        <f>t_instalado[[#This Row],[Q.1]]+t_instalado[[#This Row],[Q.2]]+t_instalado[[#This Row],[Q.3]]</f>
        <v>4</v>
      </c>
      <c r="N611" s="9">
        <f>t_instalado[[#This Row],[Q.1]]+t_instalado[[#This Row],[Q.2]]+t_instalado[[#This Row],[Q.3]]</f>
        <v>4</v>
      </c>
      <c r="O611" s="1">
        <f>IF(t_instalado[[#This Row],[Q.1]]&lt;&gt;"",SUMIFS(t_reator[p],t_reator[tipo],t_instalado[[#This Row],[T.1]],t_reator[w],t_instalado[[#This Row],[P.1(W)]]),"")</f>
        <v>14</v>
      </c>
      <c r="P611" s="1" t="str">
        <f>IF(t_instalado[[#This Row],[Q.2]]&lt;&gt;"",SUMIFS(t_reator[p],t_reator[tipo],t_instalado[[#This Row],[T.2]],t_reator[w],t_instalado[[#This Row],[P.2(W)]]),"")</f>
        <v/>
      </c>
      <c r="Q611" s="1" t="str">
        <f>IF(t_instalado[[#This Row],[Q.3]]&lt;&gt;"",SUMIFS(t_reator[p],t_reator[tipo],t_instalado[[#This Row],[T.3]],t_reator[w],t_instalado[[#This Row],[P.3(W)]]),"")</f>
        <v/>
      </c>
      <c r="R611" s="1">
        <f>IF(t_instalado[[#This Row],[Q.1]]&lt;&gt;"",IFERROR(IFERROR(D611*(E611+O611)+G611*(H611+P611)+J611*(K611+Q611),D611*(E611+O611)+G611*(H611+P611)),D611*(E611+O611)),"")</f>
        <v>336</v>
      </c>
      <c r="S611" s="1">
        <f>IF(t_instalado[[#This Row],[Consumo_W]]&lt;&gt;"",ROUND(t_instalado[[#This Row],[Consumo_W]]/t_instalado[[#This Row],[Luminárias]],0),"")</f>
        <v>84</v>
      </c>
      <c r="T611" s="1">
        <f>IF(t_instalado[[#This Row],[Q.1]]&lt;&gt;"",SUMIFS(t_fluxo_lumin[fluxo],t_fluxo_lumin[tipo],t_instalado[[#This Row],[T.1]])*t_instalado[[#This Row],[P.1(W)]]*t_instalado[[#This Row],[Q.1]],"")</f>
        <v>30800</v>
      </c>
      <c r="U611" s="1" t="str">
        <f>IF(t_instalado[[#This Row],[Q.2]]&lt;&gt;"",SUMIFS(t_fluxo_lumin[fluxo],t_fluxo_lumin[tipo],t_instalado[[#This Row],[T.2]])*t_instalado[[#This Row],[Q.2]]*t_instalado[[#This Row],[P.2(W)]],"")</f>
        <v/>
      </c>
      <c r="V611" s="1" t="str">
        <f>IF(t_instalado[[#This Row],[Q.3]]&lt;&gt;"",SUMIFS(t_fluxo_lumin[fluxo],t_fluxo_lumin[tipo],t_instalado[[#This Row],[T.3]])*t_instalado[[#This Row],[Q.3]]*t_instalado[[#This Row],[P.3(W)]],"")</f>
        <v/>
      </c>
      <c r="W611" s="1">
        <f>IF(t_instalado[[#This Row],[Trecho]]&lt;&gt;"",SUM(t_instalado[[#This Row],[f.1]:[f.3]]),"")</f>
        <v>30800</v>
      </c>
      <c r="X611" s="19">
        <f>IF(t_instalado[[#This Row],[Trecho]]&lt;&gt;"",t_instalado[[#This Row],[Q.1]]+t_instalado[[#This Row],[Q.2]]+t_instalado[[#This Row],[Q.3]],"")</f>
        <v>4</v>
      </c>
      <c r="Y611" s="1">
        <f>IF(t_instalado[[#This Row],[FLUXO]]&lt;&gt;"",ROUND(t_instalado[[#This Row],[FLUXO]]/t_instalado[[#This Row],[Luminárias]],0),"")</f>
        <v>7700</v>
      </c>
      <c r="Z611" s="1">
        <f>IF(t_instalado[[#This Row],[Luminárias]]&lt;&gt;"",ROUND(t_instalado[[#This Row],[lm_médio]]/t_instalado[[#This Row],[W_médio]],2),"")</f>
        <v>91.67</v>
      </c>
    </row>
    <row r="612" spans="1:26" x14ac:dyDescent="0.25">
      <c r="A612" s="10">
        <v>275</v>
      </c>
      <c r="B612" s="8" t="str">
        <f>IFERROR(INDEX(t_sitio[Trecho], MATCH(t_instalado[[#This Row],[cód.]], t_sitio[cód], 0)), "")</f>
        <v>RUA VADECI C BENTO</v>
      </c>
      <c r="C612" s="40" t="s">
        <v>3</v>
      </c>
      <c r="D612" s="117">
        <v>9</v>
      </c>
      <c r="E612" s="117">
        <v>70</v>
      </c>
      <c r="F612" s="40"/>
      <c r="G612" s="117"/>
      <c r="H612" s="112"/>
      <c r="I612" s="40"/>
      <c r="J612" s="117"/>
      <c r="K612" s="41"/>
      <c r="L612" s="5"/>
      <c r="M612" s="9">
        <f>t_instalado[[#This Row],[Q.1]]+t_instalado[[#This Row],[Q.2]]+t_instalado[[#This Row],[Q.3]]</f>
        <v>9</v>
      </c>
      <c r="N612" s="9">
        <f>t_instalado[[#This Row],[Q.1]]+t_instalado[[#This Row],[Q.2]]+t_instalado[[#This Row],[Q.3]]</f>
        <v>9</v>
      </c>
      <c r="O612" s="1">
        <f>IF(t_instalado[[#This Row],[Q.1]]&lt;&gt;"",SUMIFS(t_reator[p],t_reator[tipo],t_instalado[[#This Row],[T.1]],t_reator[w],t_instalado[[#This Row],[P.1(W)]]),"")</f>
        <v>14</v>
      </c>
      <c r="P612" s="1" t="str">
        <f>IF(t_instalado[[#This Row],[Q.2]]&lt;&gt;"",SUMIFS(t_reator[p],t_reator[tipo],t_instalado[[#This Row],[T.2]],t_reator[w],t_instalado[[#This Row],[P.2(W)]]),"")</f>
        <v/>
      </c>
      <c r="Q612" s="1" t="str">
        <f>IF(t_instalado[[#This Row],[Q.3]]&lt;&gt;"",SUMIFS(t_reator[p],t_reator[tipo],t_instalado[[#This Row],[T.3]],t_reator[w],t_instalado[[#This Row],[P.3(W)]]),"")</f>
        <v/>
      </c>
      <c r="R612" s="1">
        <f>IF(t_instalado[[#This Row],[Q.1]]&lt;&gt;"",IFERROR(IFERROR(D612*(E612+O612)+G612*(H612+P612)+J612*(K612+Q612),D612*(E612+O612)+G612*(H612+P612)),D612*(E612+O612)),"")</f>
        <v>756</v>
      </c>
      <c r="S612" s="1">
        <f>IF(t_instalado[[#This Row],[Consumo_W]]&lt;&gt;"",ROUND(t_instalado[[#This Row],[Consumo_W]]/t_instalado[[#This Row],[Luminárias]],0),"")</f>
        <v>84</v>
      </c>
      <c r="T612" s="1">
        <f>IF(t_instalado[[#This Row],[Q.1]]&lt;&gt;"",SUMIFS(t_fluxo_lumin[fluxo],t_fluxo_lumin[tipo],t_instalado[[#This Row],[T.1]])*t_instalado[[#This Row],[P.1(W)]]*t_instalado[[#This Row],[Q.1]],"")</f>
        <v>69300</v>
      </c>
      <c r="U612" s="1" t="str">
        <f>IF(t_instalado[[#This Row],[Q.2]]&lt;&gt;"",SUMIFS(t_fluxo_lumin[fluxo],t_fluxo_lumin[tipo],t_instalado[[#This Row],[T.2]])*t_instalado[[#This Row],[Q.2]]*t_instalado[[#This Row],[P.2(W)]],"")</f>
        <v/>
      </c>
      <c r="V612" s="1" t="str">
        <f>IF(t_instalado[[#This Row],[Q.3]]&lt;&gt;"",SUMIFS(t_fluxo_lumin[fluxo],t_fluxo_lumin[tipo],t_instalado[[#This Row],[T.3]])*t_instalado[[#This Row],[Q.3]]*t_instalado[[#This Row],[P.3(W)]],"")</f>
        <v/>
      </c>
      <c r="W612" s="1">
        <f>IF(t_instalado[[#This Row],[Trecho]]&lt;&gt;"",SUM(t_instalado[[#This Row],[f.1]:[f.3]]),"")</f>
        <v>69300</v>
      </c>
      <c r="X612" s="19">
        <f>IF(t_instalado[[#This Row],[Trecho]]&lt;&gt;"",t_instalado[[#This Row],[Q.1]]+t_instalado[[#This Row],[Q.2]]+t_instalado[[#This Row],[Q.3]],"")</f>
        <v>9</v>
      </c>
      <c r="Y612" s="1">
        <f>IF(t_instalado[[#This Row],[FLUXO]]&lt;&gt;"",ROUND(t_instalado[[#This Row],[FLUXO]]/t_instalado[[#This Row],[Luminárias]],0),"")</f>
        <v>7700</v>
      </c>
      <c r="Z612" s="1">
        <f>IF(t_instalado[[#This Row],[Luminárias]]&lt;&gt;"",ROUND(t_instalado[[#This Row],[lm_médio]]/t_instalado[[#This Row],[W_médio]],2),"")</f>
        <v>91.67</v>
      </c>
    </row>
    <row r="613" spans="1:26" x14ac:dyDescent="0.25">
      <c r="A613" s="10">
        <v>276</v>
      </c>
      <c r="B613" s="8" t="str">
        <f>IFERROR(INDEX(t_sitio[Trecho], MATCH(t_instalado[[#This Row],[cód.]], t_sitio[cód], 0)), "")</f>
        <v>RUA VANDERICO NOGUEIRA</v>
      </c>
      <c r="C613" s="40" t="s">
        <v>3</v>
      </c>
      <c r="D613" s="117">
        <v>2</v>
      </c>
      <c r="E613" s="117">
        <v>70</v>
      </c>
      <c r="F613" s="40"/>
      <c r="G613" s="117"/>
      <c r="H613" s="112"/>
      <c r="I613" s="40"/>
      <c r="J613" s="117"/>
      <c r="K613" s="41"/>
      <c r="L613" s="5"/>
      <c r="M613" s="9">
        <f>t_instalado[[#This Row],[Q.1]]+t_instalado[[#This Row],[Q.2]]+t_instalado[[#This Row],[Q.3]]</f>
        <v>2</v>
      </c>
      <c r="N613" s="9">
        <f>t_instalado[[#This Row],[Q.1]]+t_instalado[[#This Row],[Q.2]]+t_instalado[[#This Row],[Q.3]]</f>
        <v>2</v>
      </c>
      <c r="O613" s="1">
        <f>IF(t_instalado[[#This Row],[Q.1]]&lt;&gt;"",SUMIFS(t_reator[p],t_reator[tipo],t_instalado[[#This Row],[T.1]],t_reator[w],t_instalado[[#This Row],[P.1(W)]]),"")</f>
        <v>14</v>
      </c>
      <c r="P613" s="1" t="str">
        <f>IF(t_instalado[[#This Row],[Q.2]]&lt;&gt;"",SUMIFS(t_reator[p],t_reator[tipo],t_instalado[[#This Row],[T.2]],t_reator[w],t_instalado[[#This Row],[P.2(W)]]),"")</f>
        <v/>
      </c>
      <c r="Q613" s="1" t="str">
        <f>IF(t_instalado[[#This Row],[Q.3]]&lt;&gt;"",SUMIFS(t_reator[p],t_reator[tipo],t_instalado[[#This Row],[T.3]],t_reator[w],t_instalado[[#This Row],[P.3(W)]]),"")</f>
        <v/>
      </c>
      <c r="R613" s="1">
        <f>IF(t_instalado[[#This Row],[Q.1]]&lt;&gt;"",IFERROR(IFERROR(D613*(E613+O613)+G613*(H613+P613)+J613*(K613+Q613),D613*(E613+O613)+G613*(H613+P613)),D613*(E613+O613)),"")</f>
        <v>168</v>
      </c>
      <c r="S613" s="1">
        <f>IF(t_instalado[[#This Row],[Consumo_W]]&lt;&gt;"",ROUND(t_instalado[[#This Row],[Consumo_W]]/t_instalado[[#This Row],[Luminárias]],0),"")</f>
        <v>84</v>
      </c>
      <c r="T613" s="1">
        <f>IF(t_instalado[[#This Row],[Q.1]]&lt;&gt;"",SUMIFS(t_fluxo_lumin[fluxo],t_fluxo_lumin[tipo],t_instalado[[#This Row],[T.1]])*t_instalado[[#This Row],[P.1(W)]]*t_instalado[[#This Row],[Q.1]],"")</f>
        <v>15400</v>
      </c>
      <c r="U613" s="1" t="str">
        <f>IF(t_instalado[[#This Row],[Q.2]]&lt;&gt;"",SUMIFS(t_fluxo_lumin[fluxo],t_fluxo_lumin[tipo],t_instalado[[#This Row],[T.2]])*t_instalado[[#This Row],[Q.2]]*t_instalado[[#This Row],[P.2(W)]],"")</f>
        <v/>
      </c>
      <c r="V613" s="1" t="str">
        <f>IF(t_instalado[[#This Row],[Q.3]]&lt;&gt;"",SUMIFS(t_fluxo_lumin[fluxo],t_fluxo_lumin[tipo],t_instalado[[#This Row],[T.3]])*t_instalado[[#This Row],[Q.3]]*t_instalado[[#This Row],[P.3(W)]],"")</f>
        <v/>
      </c>
      <c r="W613" s="1">
        <f>IF(t_instalado[[#This Row],[Trecho]]&lt;&gt;"",SUM(t_instalado[[#This Row],[f.1]:[f.3]]),"")</f>
        <v>15400</v>
      </c>
      <c r="X613" s="19">
        <f>IF(t_instalado[[#This Row],[Trecho]]&lt;&gt;"",t_instalado[[#This Row],[Q.1]]+t_instalado[[#This Row],[Q.2]]+t_instalado[[#This Row],[Q.3]],"")</f>
        <v>2</v>
      </c>
      <c r="Y613" s="1">
        <f>IF(t_instalado[[#This Row],[FLUXO]]&lt;&gt;"",ROUND(t_instalado[[#This Row],[FLUXO]]/t_instalado[[#This Row],[Luminárias]],0),"")</f>
        <v>7700</v>
      </c>
      <c r="Z613" s="1">
        <f>IF(t_instalado[[#This Row],[Luminárias]]&lt;&gt;"",ROUND(t_instalado[[#This Row],[lm_médio]]/t_instalado[[#This Row],[W_médio]],2),"")</f>
        <v>91.67</v>
      </c>
    </row>
    <row r="614" spans="1:26" x14ac:dyDescent="0.25">
      <c r="A614" s="10">
        <v>277</v>
      </c>
      <c r="B614" s="8" t="str">
        <f>IFERROR(INDEX(t_sitio[Trecho], MATCH(t_instalado[[#This Row],[cód.]], t_sitio[cód], 0)), "")</f>
        <v>VASSOURAL</v>
      </c>
      <c r="C614" s="40" t="s">
        <v>3</v>
      </c>
      <c r="D614" s="117">
        <v>45</v>
      </c>
      <c r="E614" s="117">
        <v>70</v>
      </c>
      <c r="F614" s="40" t="s">
        <v>3</v>
      </c>
      <c r="G614" s="117">
        <v>10</v>
      </c>
      <c r="H614" s="112">
        <v>250</v>
      </c>
      <c r="I614" s="40"/>
      <c r="J614" s="117"/>
      <c r="K614" s="41"/>
      <c r="L614" s="5"/>
      <c r="M614" s="9">
        <f>t_instalado[[#This Row],[Q.1]]+t_instalado[[#This Row],[Q.2]]+t_instalado[[#This Row],[Q.3]]</f>
        <v>55</v>
      </c>
      <c r="N614" s="9">
        <f>t_instalado[[#This Row],[Q.1]]+t_instalado[[#This Row],[Q.2]]+t_instalado[[#This Row],[Q.3]]</f>
        <v>55</v>
      </c>
      <c r="O614" s="1">
        <f>IF(t_instalado[[#This Row],[Q.1]]&lt;&gt;"",SUMIFS(t_reator[p],t_reator[tipo],t_instalado[[#This Row],[T.1]],t_reator[w],t_instalado[[#This Row],[P.1(W)]]),"")</f>
        <v>14</v>
      </c>
      <c r="P614" s="1">
        <f>IF(t_instalado[[#This Row],[Q.2]]&lt;&gt;"",SUMIFS(t_reator[p],t_reator[tipo],t_instalado[[#This Row],[T.2]],t_reator[w],t_instalado[[#This Row],[P.2(W)]]),"")</f>
        <v>30</v>
      </c>
      <c r="Q614" s="1" t="str">
        <f>IF(t_instalado[[#This Row],[Q.3]]&lt;&gt;"",SUMIFS(t_reator[p],t_reator[tipo],t_instalado[[#This Row],[T.3]],t_reator[w],t_instalado[[#This Row],[P.3(W)]]),"")</f>
        <v/>
      </c>
      <c r="R614" s="1">
        <f>IF(t_instalado[[#This Row],[Q.1]]&lt;&gt;"",IFERROR(IFERROR(D614*(E614+O614)+G614*(H614+P614)+J614*(K614+Q614),D614*(E614+O614)+G614*(H614+P614)),D614*(E614+O614)),"")</f>
        <v>6580</v>
      </c>
      <c r="S614" s="1">
        <f>IF(t_instalado[[#This Row],[Consumo_W]]&lt;&gt;"",ROUND(t_instalado[[#This Row],[Consumo_W]]/t_instalado[[#This Row],[Luminárias]],0),"")</f>
        <v>120</v>
      </c>
      <c r="T614" s="1">
        <f>IF(t_instalado[[#This Row],[Q.1]]&lt;&gt;"",SUMIFS(t_fluxo_lumin[fluxo],t_fluxo_lumin[tipo],t_instalado[[#This Row],[T.1]])*t_instalado[[#This Row],[P.1(W)]]*t_instalado[[#This Row],[Q.1]],"")</f>
        <v>346500</v>
      </c>
      <c r="U614" s="1">
        <f>IF(t_instalado[[#This Row],[Q.2]]&lt;&gt;"",SUMIFS(t_fluxo_lumin[fluxo],t_fluxo_lumin[tipo],t_instalado[[#This Row],[T.2]])*t_instalado[[#This Row],[Q.2]]*t_instalado[[#This Row],[P.2(W)]],"")</f>
        <v>275000</v>
      </c>
      <c r="V614" s="1" t="str">
        <f>IF(t_instalado[[#This Row],[Q.3]]&lt;&gt;"",SUMIFS(t_fluxo_lumin[fluxo],t_fluxo_lumin[tipo],t_instalado[[#This Row],[T.3]])*t_instalado[[#This Row],[Q.3]]*t_instalado[[#This Row],[P.3(W)]],"")</f>
        <v/>
      </c>
      <c r="W614" s="1">
        <f>IF(t_instalado[[#This Row],[Trecho]]&lt;&gt;"",SUM(t_instalado[[#This Row],[f.1]:[f.3]]),"")</f>
        <v>621500</v>
      </c>
      <c r="X614" s="19">
        <f>IF(t_instalado[[#This Row],[Trecho]]&lt;&gt;"",t_instalado[[#This Row],[Q.1]]+t_instalado[[#This Row],[Q.2]]+t_instalado[[#This Row],[Q.3]],"")</f>
        <v>55</v>
      </c>
      <c r="Y614" s="1">
        <f>IF(t_instalado[[#This Row],[FLUXO]]&lt;&gt;"",ROUND(t_instalado[[#This Row],[FLUXO]]/t_instalado[[#This Row],[Luminárias]],0),"")</f>
        <v>11300</v>
      </c>
      <c r="Z614" s="1">
        <f>IF(t_instalado[[#This Row],[Luminárias]]&lt;&gt;"",ROUND(t_instalado[[#This Row],[lm_médio]]/t_instalado[[#This Row],[W_médio]],2),"")</f>
        <v>94.17</v>
      </c>
    </row>
    <row r="615" spans="1:26" x14ac:dyDescent="0.25">
      <c r="A615" s="10">
        <v>278</v>
      </c>
      <c r="B615" s="8" t="str">
        <f>IFERROR(INDEX(t_sitio[Trecho], MATCH(t_instalado[[#This Row],[cód.]], t_sitio[cód], 0)), "")</f>
        <v>RUA VER CIRO ROSA DO PARAIZO</v>
      </c>
      <c r="C615" s="40" t="s">
        <v>3</v>
      </c>
      <c r="D615" s="117">
        <v>6</v>
      </c>
      <c r="E615" s="117">
        <v>70</v>
      </c>
      <c r="F615" s="40"/>
      <c r="G615" s="117"/>
      <c r="H615" s="112"/>
      <c r="I615" s="40"/>
      <c r="J615" s="117"/>
      <c r="K615" s="41"/>
      <c r="L615" s="5"/>
      <c r="M615" s="9">
        <f>t_instalado[[#This Row],[Q.1]]+t_instalado[[#This Row],[Q.2]]+t_instalado[[#This Row],[Q.3]]</f>
        <v>6</v>
      </c>
      <c r="N615" s="9">
        <f>t_instalado[[#This Row],[Q.1]]+t_instalado[[#This Row],[Q.2]]+t_instalado[[#This Row],[Q.3]]</f>
        <v>6</v>
      </c>
      <c r="O615" s="1">
        <f>IF(t_instalado[[#This Row],[Q.1]]&lt;&gt;"",SUMIFS(t_reator[p],t_reator[tipo],t_instalado[[#This Row],[T.1]],t_reator[w],t_instalado[[#This Row],[P.1(W)]]),"")</f>
        <v>14</v>
      </c>
      <c r="P615" s="1" t="str">
        <f>IF(t_instalado[[#This Row],[Q.2]]&lt;&gt;"",SUMIFS(t_reator[p],t_reator[tipo],t_instalado[[#This Row],[T.2]],t_reator[w],t_instalado[[#This Row],[P.2(W)]]),"")</f>
        <v/>
      </c>
      <c r="Q615" s="1" t="str">
        <f>IF(t_instalado[[#This Row],[Q.3]]&lt;&gt;"",SUMIFS(t_reator[p],t_reator[tipo],t_instalado[[#This Row],[T.3]],t_reator[w],t_instalado[[#This Row],[P.3(W)]]),"")</f>
        <v/>
      </c>
      <c r="R615" s="1">
        <f>IF(t_instalado[[#This Row],[Q.1]]&lt;&gt;"",IFERROR(IFERROR(D615*(E615+O615)+G615*(H615+P615)+J615*(K615+Q615),D615*(E615+O615)+G615*(H615+P615)),D615*(E615+O615)),"")</f>
        <v>504</v>
      </c>
      <c r="S615" s="1">
        <f>IF(t_instalado[[#This Row],[Consumo_W]]&lt;&gt;"",ROUND(t_instalado[[#This Row],[Consumo_W]]/t_instalado[[#This Row],[Luminárias]],0),"")</f>
        <v>84</v>
      </c>
      <c r="T615" s="1">
        <f>IF(t_instalado[[#This Row],[Q.1]]&lt;&gt;"",SUMIFS(t_fluxo_lumin[fluxo],t_fluxo_lumin[tipo],t_instalado[[#This Row],[T.1]])*t_instalado[[#This Row],[P.1(W)]]*t_instalado[[#This Row],[Q.1]],"")</f>
        <v>46200</v>
      </c>
      <c r="U615" s="1" t="str">
        <f>IF(t_instalado[[#This Row],[Q.2]]&lt;&gt;"",SUMIFS(t_fluxo_lumin[fluxo],t_fluxo_lumin[tipo],t_instalado[[#This Row],[T.2]])*t_instalado[[#This Row],[Q.2]]*t_instalado[[#This Row],[P.2(W)]],"")</f>
        <v/>
      </c>
      <c r="V615" s="1" t="str">
        <f>IF(t_instalado[[#This Row],[Q.3]]&lt;&gt;"",SUMIFS(t_fluxo_lumin[fluxo],t_fluxo_lumin[tipo],t_instalado[[#This Row],[T.3]])*t_instalado[[#This Row],[Q.3]]*t_instalado[[#This Row],[P.3(W)]],"")</f>
        <v/>
      </c>
      <c r="W615" s="1">
        <f>IF(t_instalado[[#This Row],[Trecho]]&lt;&gt;"",SUM(t_instalado[[#This Row],[f.1]:[f.3]]),"")</f>
        <v>46200</v>
      </c>
      <c r="X615" s="19">
        <f>IF(t_instalado[[#This Row],[Trecho]]&lt;&gt;"",t_instalado[[#This Row],[Q.1]]+t_instalado[[#This Row],[Q.2]]+t_instalado[[#This Row],[Q.3]],"")</f>
        <v>6</v>
      </c>
      <c r="Y615" s="1">
        <f>IF(t_instalado[[#This Row],[FLUXO]]&lt;&gt;"",ROUND(t_instalado[[#This Row],[FLUXO]]/t_instalado[[#This Row],[Luminárias]],0),"")</f>
        <v>7700</v>
      </c>
      <c r="Z615" s="1">
        <f>IF(t_instalado[[#This Row],[Luminárias]]&lt;&gt;"",ROUND(t_instalado[[#This Row],[lm_médio]]/t_instalado[[#This Row],[W_médio]],2),"")</f>
        <v>91.67</v>
      </c>
    </row>
    <row r="616" spans="1:26" x14ac:dyDescent="0.25">
      <c r="A616" s="10">
        <v>279</v>
      </c>
      <c r="B616" s="8" t="str">
        <f>IFERROR(INDEX(t_sitio[Trecho], MATCH(t_instalado[[#This Row],[cód.]], t_sitio[cód], 0)), "")</f>
        <v>RUA VER GERALDO SALES VIEIRIA</v>
      </c>
      <c r="C616" s="40" t="s">
        <v>3</v>
      </c>
      <c r="D616" s="117">
        <v>11</v>
      </c>
      <c r="E616" s="117">
        <v>70</v>
      </c>
      <c r="F616" s="40"/>
      <c r="G616" s="117"/>
      <c r="H616" s="112"/>
      <c r="I616" s="40"/>
      <c r="J616" s="117"/>
      <c r="K616" s="41"/>
      <c r="L616" s="5"/>
      <c r="M616" s="9">
        <f>t_instalado[[#This Row],[Q.1]]+t_instalado[[#This Row],[Q.2]]+t_instalado[[#This Row],[Q.3]]</f>
        <v>11</v>
      </c>
      <c r="N616" s="9">
        <f>t_instalado[[#This Row],[Q.1]]+t_instalado[[#This Row],[Q.2]]+t_instalado[[#This Row],[Q.3]]</f>
        <v>11</v>
      </c>
      <c r="O616" s="1">
        <f>IF(t_instalado[[#This Row],[Q.1]]&lt;&gt;"",SUMIFS(t_reator[p],t_reator[tipo],t_instalado[[#This Row],[T.1]],t_reator[w],t_instalado[[#This Row],[P.1(W)]]),"")</f>
        <v>14</v>
      </c>
      <c r="P616" s="1" t="str">
        <f>IF(t_instalado[[#This Row],[Q.2]]&lt;&gt;"",SUMIFS(t_reator[p],t_reator[tipo],t_instalado[[#This Row],[T.2]],t_reator[w],t_instalado[[#This Row],[P.2(W)]]),"")</f>
        <v/>
      </c>
      <c r="Q616" s="1" t="str">
        <f>IF(t_instalado[[#This Row],[Q.3]]&lt;&gt;"",SUMIFS(t_reator[p],t_reator[tipo],t_instalado[[#This Row],[T.3]],t_reator[w],t_instalado[[#This Row],[P.3(W)]]),"")</f>
        <v/>
      </c>
      <c r="R616" s="1">
        <f>IF(t_instalado[[#This Row],[Q.1]]&lt;&gt;"",IFERROR(IFERROR(D616*(E616+O616)+G616*(H616+P616)+J616*(K616+Q616),D616*(E616+O616)+G616*(H616+P616)),D616*(E616+O616)),"")</f>
        <v>924</v>
      </c>
      <c r="S616" s="1">
        <f>IF(t_instalado[[#This Row],[Consumo_W]]&lt;&gt;"",ROUND(t_instalado[[#This Row],[Consumo_W]]/t_instalado[[#This Row],[Luminárias]],0),"")</f>
        <v>84</v>
      </c>
      <c r="T616" s="1">
        <f>IF(t_instalado[[#This Row],[Q.1]]&lt;&gt;"",SUMIFS(t_fluxo_lumin[fluxo],t_fluxo_lumin[tipo],t_instalado[[#This Row],[T.1]])*t_instalado[[#This Row],[P.1(W)]]*t_instalado[[#This Row],[Q.1]],"")</f>
        <v>84700</v>
      </c>
      <c r="U616" s="1" t="str">
        <f>IF(t_instalado[[#This Row],[Q.2]]&lt;&gt;"",SUMIFS(t_fluxo_lumin[fluxo],t_fluxo_lumin[tipo],t_instalado[[#This Row],[T.2]])*t_instalado[[#This Row],[Q.2]]*t_instalado[[#This Row],[P.2(W)]],"")</f>
        <v/>
      </c>
      <c r="V616" s="1" t="str">
        <f>IF(t_instalado[[#This Row],[Q.3]]&lt;&gt;"",SUMIFS(t_fluxo_lumin[fluxo],t_fluxo_lumin[tipo],t_instalado[[#This Row],[T.3]])*t_instalado[[#This Row],[Q.3]]*t_instalado[[#This Row],[P.3(W)]],"")</f>
        <v/>
      </c>
      <c r="W616" s="1">
        <f>IF(t_instalado[[#This Row],[Trecho]]&lt;&gt;"",SUM(t_instalado[[#This Row],[f.1]:[f.3]]),"")</f>
        <v>84700</v>
      </c>
      <c r="X616" s="19">
        <f>IF(t_instalado[[#This Row],[Trecho]]&lt;&gt;"",t_instalado[[#This Row],[Q.1]]+t_instalado[[#This Row],[Q.2]]+t_instalado[[#This Row],[Q.3]],"")</f>
        <v>11</v>
      </c>
      <c r="Y616" s="1">
        <f>IF(t_instalado[[#This Row],[FLUXO]]&lt;&gt;"",ROUND(t_instalado[[#This Row],[FLUXO]]/t_instalado[[#This Row],[Luminárias]],0),"")</f>
        <v>7700</v>
      </c>
      <c r="Z616" s="1">
        <f>IF(t_instalado[[#This Row],[Luminárias]]&lt;&gt;"",ROUND(t_instalado[[#This Row],[lm_médio]]/t_instalado[[#This Row],[W_médio]],2),"")</f>
        <v>91.67</v>
      </c>
    </row>
    <row r="617" spans="1:26" x14ac:dyDescent="0.25">
      <c r="A617" s="10">
        <v>280</v>
      </c>
      <c r="B617" s="8" t="str">
        <f>IFERROR(INDEX(t_sitio[Trecho], MATCH(t_instalado[[#This Row],[cód.]], t_sitio[cód], 0)), "")</f>
        <v>RUA VER HUMBERTO MOACIR SCHENNA</v>
      </c>
      <c r="C617" s="40" t="s">
        <v>3</v>
      </c>
      <c r="D617" s="117">
        <v>1</v>
      </c>
      <c r="E617" s="117">
        <v>70</v>
      </c>
      <c r="F617" s="40"/>
      <c r="G617" s="117"/>
      <c r="H617" s="112"/>
      <c r="I617" s="40"/>
      <c r="J617" s="117"/>
      <c r="K617" s="41"/>
      <c r="L617" s="5"/>
      <c r="M617" s="9">
        <f>t_instalado[[#This Row],[Q.1]]+t_instalado[[#This Row],[Q.2]]+t_instalado[[#This Row],[Q.3]]</f>
        <v>1</v>
      </c>
      <c r="N617" s="9">
        <f>t_instalado[[#This Row],[Q.1]]+t_instalado[[#This Row],[Q.2]]+t_instalado[[#This Row],[Q.3]]</f>
        <v>1</v>
      </c>
      <c r="O617" s="1">
        <f>IF(t_instalado[[#This Row],[Q.1]]&lt;&gt;"",SUMIFS(t_reator[p],t_reator[tipo],t_instalado[[#This Row],[T.1]],t_reator[w],t_instalado[[#This Row],[P.1(W)]]),"")</f>
        <v>14</v>
      </c>
      <c r="P617" s="1" t="str">
        <f>IF(t_instalado[[#This Row],[Q.2]]&lt;&gt;"",SUMIFS(t_reator[p],t_reator[tipo],t_instalado[[#This Row],[T.2]],t_reator[w],t_instalado[[#This Row],[P.2(W)]]),"")</f>
        <v/>
      </c>
      <c r="Q617" s="1" t="str">
        <f>IF(t_instalado[[#This Row],[Q.3]]&lt;&gt;"",SUMIFS(t_reator[p],t_reator[tipo],t_instalado[[#This Row],[T.3]],t_reator[w],t_instalado[[#This Row],[P.3(W)]]),"")</f>
        <v/>
      </c>
      <c r="R617" s="1">
        <f>IF(t_instalado[[#This Row],[Q.1]]&lt;&gt;"",IFERROR(IFERROR(D617*(E617+O617)+G617*(H617+P617)+J617*(K617+Q617),D617*(E617+O617)+G617*(H617+P617)),D617*(E617+O617)),"")</f>
        <v>84</v>
      </c>
      <c r="S617" s="1">
        <f>IF(t_instalado[[#This Row],[Consumo_W]]&lt;&gt;"",ROUND(t_instalado[[#This Row],[Consumo_W]]/t_instalado[[#This Row],[Luminárias]],0),"")</f>
        <v>84</v>
      </c>
      <c r="T617" s="1">
        <f>IF(t_instalado[[#This Row],[Q.1]]&lt;&gt;"",SUMIFS(t_fluxo_lumin[fluxo],t_fluxo_lumin[tipo],t_instalado[[#This Row],[T.1]])*t_instalado[[#This Row],[P.1(W)]]*t_instalado[[#This Row],[Q.1]],"")</f>
        <v>7700</v>
      </c>
      <c r="U617" s="1" t="str">
        <f>IF(t_instalado[[#This Row],[Q.2]]&lt;&gt;"",SUMIFS(t_fluxo_lumin[fluxo],t_fluxo_lumin[tipo],t_instalado[[#This Row],[T.2]])*t_instalado[[#This Row],[Q.2]]*t_instalado[[#This Row],[P.2(W)]],"")</f>
        <v/>
      </c>
      <c r="V617" s="1" t="str">
        <f>IF(t_instalado[[#This Row],[Q.3]]&lt;&gt;"",SUMIFS(t_fluxo_lumin[fluxo],t_fluxo_lumin[tipo],t_instalado[[#This Row],[T.3]])*t_instalado[[#This Row],[Q.3]]*t_instalado[[#This Row],[P.3(W)]],"")</f>
        <v/>
      </c>
      <c r="W617" s="1">
        <f>IF(t_instalado[[#This Row],[Trecho]]&lt;&gt;"",SUM(t_instalado[[#This Row],[f.1]:[f.3]]),"")</f>
        <v>7700</v>
      </c>
      <c r="X617" s="19">
        <f>IF(t_instalado[[#This Row],[Trecho]]&lt;&gt;"",t_instalado[[#This Row],[Q.1]]+t_instalado[[#This Row],[Q.2]]+t_instalado[[#This Row],[Q.3]],"")</f>
        <v>1</v>
      </c>
      <c r="Y617" s="1">
        <f>IF(t_instalado[[#This Row],[FLUXO]]&lt;&gt;"",ROUND(t_instalado[[#This Row],[FLUXO]]/t_instalado[[#This Row],[Luminárias]],0),"")</f>
        <v>7700</v>
      </c>
      <c r="Z617" s="1">
        <f>IF(t_instalado[[#This Row],[Luminárias]]&lt;&gt;"",ROUND(t_instalado[[#This Row],[lm_médio]]/t_instalado[[#This Row],[W_médio]],2),"")</f>
        <v>91.67</v>
      </c>
    </row>
    <row r="618" spans="1:26" x14ac:dyDescent="0.25">
      <c r="A618" s="10">
        <v>281</v>
      </c>
      <c r="B618" s="8" t="str">
        <f>IFERROR(INDEX(t_sitio[Trecho], MATCH(t_instalado[[#This Row],[cód.]], t_sitio[cód], 0)), "")</f>
        <v>RUA VER JOAO MARIA DE SOUZA</v>
      </c>
      <c r="C618" s="40" t="s">
        <v>3</v>
      </c>
      <c r="D618" s="117">
        <v>4</v>
      </c>
      <c r="E618" s="117">
        <v>70</v>
      </c>
      <c r="F618" s="40"/>
      <c r="G618" s="117"/>
      <c r="H618" s="112"/>
      <c r="I618" s="40"/>
      <c r="J618" s="117"/>
      <c r="K618" s="41"/>
      <c r="L618" s="5"/>
      <c r="M618" s="9">
        <f>t_instalado[[#This Row],[Q.1]]+t_instalado[[#This Row],[Q.2]]+t_instalado[[#This Row],[Q.3]]</f>
        <v>4</v>
      </c>
      <c r="N618" s="9">
        <f>t_instalado[[#This Row],[Q.1]]+t_instalado[[#This Row],[Q.2]]+t_instalado[[#This Row],[Q.3]]</f>
        <v>4</v>
      </c>
      <c r="O618" s="1">
        <f>IF(t_instalado[[#This Row],[Q.1]]&lt;&gt;"",SUMIFS(t_reator[p],t_reator[tipo],t_instalado[[#This Row],[T.1]],t_reator[w],t_instalado[[#This Row],[P.1(W)]]),"")</f>
        <v>14</v>
      </c>
      <c r="P618" s="1" t="str">
        <f>IF(t_instalado[[#This Row],[Q.2]]&lt;&gt;"",SUMIFS(t_reator[p],t_reator[tipo],t_instalado[[#This Row],[T.2]],t_reator[w],t_instalado[[#This Row],[P.2(W)]]),"")</f>
        <v/>
      </c>
      <c r="Q618" s="1" t="str">
        <f>IF(t_instalado[[#This Row],[Q.3]]&lt;&gt;"",SUMIFS(t_reator[p],t_reator[tipo],t_instalado[[#This Row],[T.3]],t_reator[w],t_instalado[[#This Row],[P.3(W)]]),"")</f>
        <v/>
      </c>
      <c r="R618" s="1">
        <f>IF(t_instalado[[#This Row],[Q.1]]&lt;&gt;"",IFERROR(IFERROR(D618*(E618+O618)+G618*(H618+P618)+J618*(K618+Q618),D618*(E618+O618)+G618*(H618+P618)),D618*(E618+O618)),"")</f>
        <v>336</v>
      </c>
      <c r="S618" s="1">
        <f>IF(t_instalado[[#This Row],[Consumo_W]]&lt;&gt;"",ROUND(t_instalado[[#This Row],[Consumo_W]]/t_instalado[[#This Row],[Luminárias]],0),"")</f>
        <v>84</v>
      </c>
      <c r="T618" s="1">
        <f>IF(t_instalado[[#This Row],[Q.1]]&lt;&gt;"",SUMIFS(t_fluxo_lumin[fluxo],t_fluxo_lumin[tipo],t_instalado[[#This Row],[T.1]])*t_instalado[[#This Row],[P.1(W)]]*t_instalado[[#This Row],[Q.1]],"")</f>
        <v>30800</v>
      </c>
      <c r="U618" s="1" t="str">
        <f>IF(t_instalado[[#This Row],[Q.2]]&lt;&gt;"",SUMIFS(t_fluxo_lumin[fluxo],t_fluxo_lumin[tipo],t_instalado[[#This Row],[T.2]])*t_instalado[[#This Row],[Q.2]]*t_instalado[[#This Row],[P.2(W)]],"")</f>
        <v/>
      </c>
      <c r="V618" s="1" t="str">
        <f>IF(t_instalado[[#This Row],[Q.3]]&lt;&gt;"",SUMIFS(t_fluxo_lumin[fluxo],t_fluxo_lumin[tipo],t_instalado[[#This Row],[T.3]])*t_instalado[[#This Row],[Q.3]]*t_instalado[[#This Row],[P.3(W)]],"")</f>
        <v/>
      </c>
      <c r="W618" s="1">
        <f>IF(t_instalado[[#This Row],[Trecho]]&lt;&gt;"",SUM(t_instalado[[#This Row],[f.1]:[f.3]]),"")</f>
        <v>30800</v>
      </c>
      <c r="X618" s="19">
        <f>IF(t_instalado[[#This Row],[Trecho]]&lt;&gt;"",t_instalado[[#This Row],[Q.1]]+t_instalado[[#This Row],[Q.2]]+t_instalado[[#This Row],[Q.3]],"")</f>
        <v>4</v>
      </c>
      <c r="Y618" s="1">
        <f>IF(t_instalado[[#This Row],[FLUXO]]&lt;&gt;"",ROUND(t_instalado[[#This Row],[FLUXO]]/t_instalado[[#This Row],[Luminárias]],0),"")</f>
        <v>7700</v>
      </c>
      <c r="Z618" s="1">
        <f>IF(t_instalado[[#This Row],[Luminárias]]&lt;&gt;"",ROUND(t_instalado[[#This Row],[lm_médio]]/t_instalado[[#This Row],[W_médio]],2),"")</f>
        <v>91.67</v>
      </c>
    </row>
    <row r="619" spans="1:26" x14ac:dyDescent="0.25">
      <c r="A619" s="10">
        <v>282</v>
      </c>
      <c r="B619" s="8" t="str">
        <f>IFERROR(INDEX(t_sitio[Trecho], MATCH(t_instalado[[#This Row],[cód.]], t_sitio[cód], 0)), "")</f>
        <v>RUA VER JOSE DE MOURA BUENO</v>
      </c>
      <c r="C619" s="40" t="s">
        <v>3</v>
      </c>
      <c r="D619" s="117">
        <v>10</v>
      </c>
      <c r="E619" s="117">
        <v>70</v>
      </c>
      <c r="F619" s="40" t="s">
        <v>3</v>
      </c>
      <c r="G619" s="117">
        <v>1</v>
      </c>
      <c r="H619" s="112">
        <v>150</v>
      </c>
      <c r="I619" s="40"/>
      <c r="J619" s="117"/>
      <c r="K619" s="41"/>
      <c r="L619" s="5"/>
      <c r="M619" s="9">
        <f>t_instalado[[#This Row],[Q.1]]+t_instalado[[#This Row],[Q.2]]+t_instalado[[#This Row],[Q.3]]</f>
        <v>11</v>
      </c>
      <c r="N619" s="9">
        <f>t_instalado[[#This Row],[Q.1]]+t_instalado[[#This Row],[Q.2]]+t_instalado[[#This Row],[Q.3]]</f>
        <v>11</v>
      </c>
      <c r="O619" s="1">
        <f>IF(t_instalado[[#This Row],[Q.1]]&lt;&gt;"",SUMIFS(t_reator[p],t_reator[tipo],t_instalado[[#This Row],[T.1]],t_reator[w],t_instalado[[#This Row],[P.1(W)]]),"")</f>
        <v>14</v>
      </c>
      <c r="P619" s="1">
        <f>IF(t_instalado[[#This Row],[Q.2]]&lt;&gt;"",SUMIFS(t_reator[p],t_reator[tipo],t_instalado[[#This Row],[T.2]],t_reator[w],t_instalado[[#This Row],[P.2(W)]]),"")</f>
        <v>22</v>
      </c>
      <c r="Q619" s="1" t="str">
        <f>IF(t_instalado[[#This Row],[Q.3]]&lt;&gt;"",SUMIFS(t_reator[p],t_reator[tipo],t_instalado[[#This Row],[T.3]],t_reator[w],t_instalado[[#This Row],[P.3(W)]]),"")</f>
        <v/>
      </c>
      <c r="R619" s="1">
        <f>IF(t_instalado[[#This Row],[Q.1]]&lt;&gt;"",IFERROR(IFERROR(D619*(E619+O619)+G619*(H619+P619)+J619*(K619+Q619),D619*(E619+O619)+G619*(H619+P619)),D619*(E619+O619)),"")</f>
        <v>1012</v>
      </c>
      <c r="S619" s="1">
        <f>IF(t_instalado[[#This Row],[Consumo_W]]&lt;&gt;"",ROUND(t_instalado[[#This Row],[Consumo_W]]/t_instalado[[#This Row],[Luminárias]],0),"")</f>
        <v>92</v>
      </c>
      <c r="T619" s="1">
        <f>IF(t_instalado[[#This Row],[Q.1]]&lt;&gt;"",SUMIFS(t_fluxo_lumin[fluxo],t_fluxo_lumin[tipo],t_instalado[[#This Row],[T.1]])*t_instalado[[#This Row],[P.1(W)]]*t_instalado[[#This Row],[Q.1]],"")</f>
        <v>77000</v>
      </c>
      <c r="U619" s="1">
        <f>IF(t_instalado[[#This Row],[Q.2]]&lt;&gt;"",SUMIFS(t_fluxo_lumin[fluxo],t_fluxo_lumin[tipo],t_instalado[[#This Row],[T.2]])*t_instalado[[#This Row],[Q.2]]*t_instalado[[#This Row],[P.2(W)]],"")</f>
        <v>16500</v>
      </c>
      <c r="V619" s="1" t="str">
        <f>IF(t_instalado[[#This Row],[Q.3]]&lt;&gt;"",SUMIFS(t_fluxo_lumin[fluxo],t_fluxo_lumin[tipo],t_instalado[[#This Row],[T.3]])*t_instalado[[#This Row],[Q.3]]*t_instalado[[#This Row],[P.3(W)]],"")</f>
        <v/>
      </c>
      <c r="W619" s="1">
        <f>IF(t_instalado[[#This Row],[Trecho]]&lt;&gt;"",SUM(t_instalado[[#This Row],[f.1]:[f.3]]),"")</f>
        <v>93500</v>
      </c>
      <c r="X619" s="19">
        <f>IF(t_instalado[[#This Row],[Trecho]]&lt;&gt;"",t_instalado[[#This Row],[Q.1]]+t_instalado[[#This Row],[Q.2]]+t_instalado[[#This Row],[Q.3]],"")</f>
        <v>11</v>
      </c>
      <c r="Y619" s="1">
        <f>IF(t_instalado[[#This Row],[FLUXO]]&lt;&gt;"",ROUND(t_instalado[[#This Row],[FLUXO]]/t_instalado[[#This Row],[Luminárias]],0),"")</f>
        <v>8500</v>
      </c>
      <c r="Z619" s="1">
        <f>IF(t_instalado[[#This Row],[Luminárias]]&lt;&gt;"",ROUND(t_instalado[[#This Row],[lm_médio]]/t_instalado[[#This Row],[W_médio]],2),"")</f>
        <v>92.39</v>
      </c>
    </row>
    <row r="620" spans="1:26" x14ac:dyDescent="0.25">
      <c r="A620" s="10">
        <v>283</v>
      </c>
      <c r="B620" s="8" t="str">
        <f>IFERROR(INDEX(t_sitio[Trecho], MATCH(t_instalado[[#This Row],[cód.]], t_sitio[cód], 0)), "")</f>
        <v>RUA VER MANOEL DE MOURA BUENO</v>
      </c>
      <c r="C620" s="40" t="s">
        <v>3</v>
      </c>
      <c r="D620" s="117">
        <v>5</v>
      </c>
      <c r="E620" s="117">
        <v>70</v>
      </c>
      <c r="F620" s="40"/>
      <c r="G620" s="117"/>
      <c r="H620" s="112"/>
      <c r="I620" s="40"/>
      <c r="J620" s="117"/>
      <c r="K620" s="41"/>
      <c r="L620" s="5"/>
      <c r="M620" s="9">
        <f>t_instalado[[#This Row],[Q.1]]+t_instalado[[#This Row],[Q.2]]+t_instalado[[#This Row],[Q.3]]</f>
        <v>5</v>
      </c>
      <c r="N620" s="9">
        <f>t_instalado[[#This Row],[Q.1]]+t_instalado[[#This Row],[Q.2]]+t_instalado[[#This Row],[Q.3]]</f>
        <v>5</v>
      </c>
      <c r="O620" s="1">
        <f>IF(t_instalado[[#This Row],[Q.1]]&lt;&gt;"",SUMIFS(t_reator[p],t_reator[tipo],t_instalado[[#This Row],[T.1]],t_reator[w],t_instalado[[#This Row],[P.1(W)]]),"")</f>
        <v>14</v>
      </c>
      <c r="P620" s="1" t="str">
        <f>IF(t_instalado[[#This Row],[Q.2]]&lt;&gt;"",SUMIFS(t_reator[p],t_reator[tipo],t_instalado[[#This Row],[T.2]],t_reator[w],t_instalado[[#This Row],[P.2(W)]]),"")</f>
        <v/>
      </c>
      <c r="Q620" s="1" t="str">
        <f>IF(t_instalado[[#This Row],[Q.3]]&lt;&gt;"",SUMIFS(t_reator[p],t_reator[tipo],t_instalado[[#This Row],[T.3]],t_reator[w],t_instalado[[#This Row],[P.3(W)]]),"")</f>
        <v/>
      </c>
      <c r="R620" s="1">
        <f>IF(t_instalado[[#This Row],[Q.1]]&lt;&gt;"",IFERROR(IFERROR(D620*(E620+O620)+G620*(H620+P620)+J620*(K620+Q620),D620*(E620+O620)+G620*(H620+P620)),D620*(E620+O620)),"")</f>
        <v>420</v>
      </c>
      <c r="S620" s="1">
        <f>IF(t_instalado[[#This Row],[Consumo_W]]&lt;&gt;"",ROUND(t_instalado[[#This Row],[Consumo_W]]/t_instalado[[#This Row],[Luminárias]],0),"")</f>
        <v>84</v>
      </c>
      <c r="T620" s="1">
        <f>IF(t_instalado[[#This Row],[Q.1]]&lt;&gt;"",SUMIFS(t_fluxo_lumin[fluxo],t_fluxo_lumin[tipo],t_instalado[[#This Row],[T.1]])*t_instalado[[#This Row],[P.1(W)]]*t_instalado[[#This Row],[Q.1]],"")</f>
        <v>38500</v>
      </c>
      <c r="U620" s="1" t="str">
        <f>IF(t_instalado[[#This Row],[Q.2]]&lt;&gt;"",SUMIFS(t_fluxo_lumin[fluxo],t_fluxo_lumin[tipo],t_instalado[[#This Row],[T.2]])*t_instalado[[#This Row],[Q.2]]*t_instalado[[#This Row],[P.2(W)]],"")</f>
        <v/>
      </c>
      <c r="V620" s="1" t="str">
        <f>IF(t_instalado[[#This Row],[Q.3]]&lt;&gt;"",SUMIFS(t_fluxo_lumin[fluxo],t_fluxo_lumin[tipo],t_instalado[[#This Row],[T.3]])*t_instalado[[#This Row],[Q.3]]*t_instalado[[#This Row],[P.3(W)]],"")</f>
        <v/>
      </c>
      <c r="W620" s="1">
        <f>IF(t_instalado[[#This Row],[Trecho]]&lt;&gt;"",SUM(t_instalado[[#This Row],[f.1]:[f.3]]),"")</f>
        <v>38500</v>
      </c>
      <c r="X620" s="19">
        <f>IF(t_instalado[[#This Row],[Trecho]]&lt;&gt;"",t_instalado[[#This Row],[Q.1]]+t_instalado[[#This Row],[Q.2]]+t_instalado[[#This Row],[Q.3]],"")</f>
        <v>5</v>
      </c>
      <c r="Y620" s="1">
        <f>IF(t_instalado[[#This Row],[FLUXO]]&lt;&gt;"",ROUND(t_instalado[[#This Row],[FLUXO]]/t_instalado[[#This Row],[Luminárias]],0),"")</f>
        <v>7700</v>
      </c>
      <c r="Z620" s="1">
        <f>IF(t_instalado[[#This Row],[Luminárias]]&lt;&gt;"",ROUND(t_instalado[[#This Row],[lm_médio]]/t_instalado[[#This Row],[W_médio]],2),"")</f>
        <v>91.67</v>
      </c>
    </row>
    <row r="621" spans="1:26" x14ac:dyDescent="0.25">
      <c r="A621" s="10">
        <v>284</v>
      </c>
      <c r="B621" s="8" t="str">
        <f>IFERROR(INDEX(t_sitio[Trecho], MATCH(t_instalado[[#This Row],[cód.]], t_sitio[cód], 0)), "")</f>
        <v>RUA VER OSEIAS N MENDONCA</v>
      </c>
      <c r="C621" s="40" t="s">
        <v>3</v>
      </c>
      <c r="D621" s="117">
        <v>4</v>
      </c>
      <c r="E621" s="117">
        <v>70</v>
      </c>
      <c r="F621" s="40"/>
      <c r="G621" s="117"/>
      <c r="H621" s="112"/>
      <c r="I621" s="40"/>
      <c r="J621" s="117"/>
      <c r="K621" s="41"/>
      <c r="L621" s="5"/>
      <c r="M621" s="9">
        <f>t_instalado[[#This Row],[Q.1]]+t_instalado[[#This Row],[Q.2]]+t_instalado[[#This Row],[Q.3]]</f>
        <v>4</v>
      </c>
      <c r="N621" s="9">
        <f>t_instalado[[#This Row],[Q.1]]+t_instalado[[#This Row],[Q.2]]+t_instalado[[#This Row],[Q.3]]</f>
        <v>4</v>
      </c>
      <c r="O621" s="1">
        <f>IF(t_instalado[[#This Row],[Q.1]]&lt;&gt;"",SUMIFS(t_reator[p],t_reator[tipo],t_instalado[[#This Row],[T.1]],t_reator[w],t_instalado[[#This Row],[P.1(W)]]),"")</f>
        <v>14</v>
      </c>
      <c r="P621" s="1" t="str">
        <f>IF(t_instalado[[#This Row],[Q.2]]&lt;&gt;"",SUMIFS(t_reator[p],t_reator[tipo],t_instalado[[#This Row],[T.2]],t_reator[w],t_instalado[[#This Row],[P.2(W)]]),"")</f>
        <v/>
      </c>
      <c r="Q621" s="1" t="str">
        <f>IF(t_instalado[[#This Row],[Q.3]]&lt;&gt;"",SUMIFS(t_reator[p],t_reator[tipo],t_instalado[[#This Row],[T.3]],t_reator[w],t_instalado[[#This Row],[P.3(W)]]),"")</f>
        <v/>
      </c>
      <c r="R621" s="1">
        <f>IF(t_instalado[[#This Row],[Q.1]]&lt;&gt;"",IFERROR(IFERROR(D621*(E621+O621)+G621*(H621+P621)+J621*(K621+Q621),D621*(E621+O621)+G621*(H621+P621)),D621*(E621+O621)),"")</f>
        <v>336</v>
      </c>
      <c r="S621" s="1">
        <f>IF(t_instalado[[#This Row],[Consumo_W]]&lt;&gt;"",ROUND(t_instalado[[#This Row],[Consumo_W]]/t_instalado[[#This Row],[Luminárias]],0),"")</f>
        <v>84</v>
      </c>
      <c r="T621" s="1">
        <f>IF(t_instalado[[#This Row],[Q.1]]&lt;&gt;"",SUMIFS(t_fluxo_lumin[fluxo],t_fluxo_lumin[tipo],t_instalado[[#This Row],[T.1]])*t_instalado[[#This Row],[P.1(W)]]*t_instalado[[#This Row],[Q.1]],"")</f>
        <v>30800</v>
      </c>
      <c r="U621" s="1" t="str">
        <f>IF(t_instalado[[#This Row],[Q.2]]&lt;&gt;"",SUMIFS(t_fluxo_lumin[fluxo],t_fluxo_lumin[tipo],t_instalado[[#This Row],[T.2]])*t_instalado[[#This Row],[Q.2]]*t_instalado[[#This Row],[P.2(W)]],"")</f>
        <v/>
      </c>
      <c r="V621" s="1" t="str">
        <f>IF(t_instalado[[#This Row],[Q.3]]&lt;&gt;"",SUMIFS(t_fluxo_lumin[fluxo],t_fluxo_lumin[tipo],t_instalado[[#This Row],[T.3]])*t_instalado[[#This Row],[Q.3]]*t_instalado[[#This Row],[P.3(W)]],"")</f>
        <v/>
      </c>
      <c r="W621" s="1">
        <f>IF(t_instalado[[#This Row],[Trecho]]&lt;&gt;"",SUM(t_instalado[[#This Row],[f.1]:[f.3]]),"")</f>
        <v>30800</v>
      </c>
      <c r="X621" s="19">
        <f>IF(t_instalado[[#This Row],[Trecho]]&lt;&gt;"",t_instalado[[#This Row],[Q.1]]+t_instalado[[#This Row],[Q.2]]+t_instalado[[#This Row],[Q.3]],"")</f>
        <v>4</v>
      </c>
      <c r="Y621" s="1">
        <f>IF(t_instalado[[#This Row],[FLUXO]]&lt;&gt;"",ROUND(t_instalado[[#This Row],[FLUXO]]/t_instalado[[#This Row],[Luminárias]],0),"")</f>
        <v>7700</v>
      </c>
      <c r="Z621" s="1">
        <f>IF(t_instalado[[#This Row],[Luminárias]]&lt;&gt;"",ROUND(t_instalado[[#This Row],[lm_médio]]/t_instalado[[#This Row],[W_médio]],2),"")</f>
        <v>91.67</v>
      </c>
    </row>
    <row r="622" spans="1:26" x14ac:dyDescent="0.25">
      <c r="A622" s="10">
        <v>285</v>
      </c>
      <c r="B622" s="8" t="str">
        <f>IFERROR(INDEX(t_sitio[Trecho], MATCH(t_instalado[[#This Row],[cód.]], t_sitio[cód], 0)), "")</f>
        <v>RUA VER PEDRO BUENO SOBRINHO</v>
      </c>
      <c r="C622" s="40" t="s">
        <v>3</v>
      </c>
      <c r="D622" s="117">
        <v>4</v>
      </c>
      <c r="E622" s="117">
        <v>70</v>
      </c>
      <c r="F622" s="40"/>
      <c r="G622" s="117"/>
      <c r="H622" s="112"/>
      <c r="I622" s="40"/>
      <c r="J622" s="117"/>
      <c r="K622" s="41"/>
      <c r="L622" s="5"/>
      <c r="M622" s="9">
        <f>t_instalado[[#This Row],[Q.1]]+t_instalado[[#This Row],[Q.2]]+t_instalado[[#This Row],[Q.3]]</f>
        <v>4</v>
      </c>
      <c r="N622" s="9">
        <f>t_instalado[[#This Row],[Q.1]]+t_instalado[[#This Row],[Q.2]]+t_instalado[[#This Row],[Q.3]]</f>
        <v>4</v>
      </c>
      <c r="O622" s="1">
        <f>IF(t_instalado[[#This Row],[Q.1]]&lt;&gt;"",SUMIFS(t_reator[p],t_reator[tipo],t_instalado[[#This Row],[T.1]],t_reator[w],t_instalado[[#This Row],[P.1(W)]]),"")</f>
        <v>14</v>
      </c>
      <c r="P622" s="1" t="str">
        <f>IF(t_instalado[[#This Row],[Q.2]]&lt;&gt;"",SUMIFS(t_reator[p],t_reator[tipo],t_instalado[[#This Row],[T.2]],t_reator[w],t_instalado[[#This Row],[P.2(W)]]),"")</f>
        <v/>
      </c>
      <c r="Q622" s="1" t="str">
        <f>IF(t_instalado[[#This Row],[Q.3]]&lt;&gt;"",SUMIFS(t_reator[p],t_reator[tipo],t_instalado[[#This Row],[T.3]],t_reator[w],t_instalado[[#This Row],[P.3(W)]]),"")</f>
        <v/>
      </c>
      <c r="R622" s="1">
        <f>IF(t_instalado[[#This Row],[Q.1]]&lt;&gt;"",IFERROR(IFERROR(D622*(E622+O622)+G622*(H622+P622)+J622*(K622+Q622),D622*(E622+O622)+G622*(H622+P622)),D622*(E622+O622)),"")</f>
        <v>336</v>
      </c>
      <c r="S622" s="1">
        <f>IF(t_instalado[[#This Row],[Consumo_W]]&lt;&gt;"",ROUND(t_instalado[[#This Row],[Consumo_W]]/t_instalado[[#This Row],[Luminárias]],0),"")</f>
        <v>84</v>
      </c>
      <c r="T622" s="1">
        <f>IF(t_instalado[[#This Row],[Q.1]]&lt;&gt;"",SUMIFS(t_fluxo_lumin[fluxo],t_fluxo_lumin[tipo],t_instalado[[#This Row],[T.1]])*t_instalado[[#This Row],[P.1(W)]]*t_instalado[[#This Row],[Q.1]],"")</f>
        <v>30800</v>
      </c>
      <c r="U622" s="1" t="str">
        <f>IF(t_instalado[[#This Row],[Q.2]]&lt;&gt;"",SUMIFS(t_fluxo_lumin[fluxo],t_fluxo_lumin[tipo],t_instalado[[#This Row],[T.2]])*t_instalado[[#This Row],[Q.2]]*t_instalado[[#This Row],[P.2(W)]],"")</f>
        <v/>
      </c>
      <c r="V622" s="1" t="str">
        <f>IF(t_instalado[[#This Row],[Q.3]]&lt;&gt;"",SUMIFS(t_fluxo_lumin[fluxo],t_fluxo_lumin[tipo],t_instalado[[#This Row],[T.3]])*t_instalado[[#This Row],[Q.3]]*t_instalado[[#This Row],[P.3(W)]],"")</f>
        <v/>
      </c>
      <c r="W622" s="1">
        <f>IF(t_instalado[[#This Row],[Trecho]]&lt;&gt;"",SUM(t_instalado[[#This Row],[f.1]:[f.3]]),"")</f>
        <v>30800</v>
      </c>
      <c r="X622" s="19">
        <f>IF(t_instalado[[#This Row],[Trecho]]&lt;&gt;"",t_instalado[[#This Row],[Q.1]]+t_instalado[[#This Row],[Q.2]]+t_instalado[[#This Row],[Q.3]],"")</f>
        <v>4</v>
      </c>
      <c r="Y622" s="1">
        <f>IF(t_instalado[[#This Row],[FLUXO]]&lt;&gt;"",ROUND(t_instalado[[#This Row],[FLUXO]]/t_instalado[[#This Row],[Luminárias]],0),"")</f>
        <v>7700</v>
      </c>
      <c r="Z622" s="1">
        <f>IF(t_instalado[[#This Row],[Luminárias]]&lt;&gt;"",ROUND(t_instalado[[#This Row],[lm_médio]]/t_instalado[[#This Row],[W_médio]],2),"")</f>
        <v>91.67</v>
      </c>
    </row>
    <row r="623" spans="1:26" x14ac:dyDescent="0.25">
      <c r="A623" s="10">
        <v>286</v>
      </c>
      <c r="B623" s="8" t="str">
        <f>IFERROR(INDEX(t_sitio[Trecho], MATCH(t_instalado[[#This Row],[cód.]], t_sitio[cód], 0)), "")</f>
        <v>RUA VER VANIAS ASTH</v>
      </c>
      <c r="C623" s="40" t="s">
        <v>3</v>
      </c>
      <c r="D623" s="117">
        <v>11</v>
      </c>
      <c r="E623" s="117">
        <v>70</v>
      </c>
      <c r="F623" s="40"/>
      <c r="G623" s="117"/>
      <c r="H623" s="112"/>
      <c r="I623" s="40"/>
      <c r="J623" s="117"/>
      <c r="K623" s="41"/>
      <c r="L623" s="5"/>
      <c r="M623" s="9">
        <f>t_instalado[[#This Row],[Q.1]]+t_instalado[[#This Row],[Q.2]]+t_instalado[[#This Row],[Q.3]]</f>
        <v>11</v>
      </c>
      <c r="N623" s="9">
        <f>t_instalado[[#This Row],[Q.1]]+t_instalado[[#This Row],[Q.2]]+t_instalado[[#This Row],[Q.3]]</f>
        <v>11</v>
      </c>
      <c r="O623" s="1">
        <f>IF(t_instalado[[#This Row],[Q.1]]&lt;&gt;"",SUMIFS(t_reator[p],t_reator[tipo],t_instalado[[#This Row],[T.1]],t_reator[w],t_instalado[[#This Row],[P.1(W)]]),"")</f>
        <v>14</v>
      </c>
      <c r="P623" s="1" t="str">
        <f>IF(t_instalado[[#This Row],[Q.2]]&lt;&gt;"",SUMIFS(t_reator[p],t_reator[tipo],t_instalado[[#This Row],[T.2]],t_reator[w],t_instalado[[#This Row],[P.2(W)]]),"")</f>
        <v/>
      </c>
      <c r="Q623" s="1" t="str">
        <f>IF(t_instalado[[#This Row],[Q.3]]&lt;&gt;"",SUMIFS(t_reator[p],t_reator[tipo],t_instalado[[#This Row],[T.3]],t_reator[w],t_instalado[[#This Row],[P.3(W)]]),"")</f>
        <v/>
      </c>
      <c r="R623" s="1">
        <f>IF(t_instalado[[#This Row],[Q.1]]&lt;&gt;"",IFERROR(IFERROR(D623*(E623+O623)+G623*(H623+P623)+J623*(K623+Q623),D623*(E623+O623)+G623*(H623+P623)),D623*(E623+O623)),"")</f>
        <v>924</v>
      </c>
      <c r="S623" s="1">
        <f>IF(t_instalado[[#This Row],[Consumo_W]]&lt;&gt;"",ROUND(t_instalado[[#This Row],[Consumo_W]]/t_instalado[[#This Row],[Luminárias]],0),"")</f>
        <v>84</v>
      </c>
      <c r="T623" s="1">
        <f>IF(t_instalado[[#This Row],[Q.1]]&lt;&gt;"",SUMIFS(t_fluxo_lumin[fluxo],t_fluxo_lumin[tipo],t_instalado[[#This Row],[T.1]])*t_instalado[[#This Row],[P.1(W)]]*t_instalado[[#This Row],[Q.1]],"")</f>
        <v>84700</v>
      </c>
      <c r="U623" s="1" t="str">
        <f>IF(t_instalado[[#This Row],[Q.2]]&lt;&gt;"",SUMIFS(t_fluxo_lumin[fluxo],t_fluxo_lumin[tipo],t_instalado[[#This Row],[T.2]])*t_instalado[[#This Row],[Q.2]]*t_instalado[[#This Row],[P.2(W)]],"")</f>
        <v/>
      </c>
      <c r="V623" s="1" t="str">
        <f>IF(t_instalado[[#This Row],[Q.3]]&lt;&gt;"",SUMIFS(t_fluxo_lumin[fluxo],t_fluxo_lumin[tipo],t_instalado[[#This Row],[T.3]])*t_instalado[[#This Row],[Q.3]]*t_instalado[[#This Row],[P.3(W)]],"")</f>
        <v/>
      </c>
      <c r="W623" s="1">
        <f>IF(t_instalado[[#This Row],[Trecho]]&lt;&gt;"",SUM(t_instalado[[#This Row],[f.1]:[f.3]]),"")</f>
        <v>84700</v>
      </c>
      <c r="X623" s="19">
        <f>IF(t_instalado[[#This Row],[Trecho]]&lt;&gt;"",t_instalado[[#This Row],[Q.1]]+t_instalado[[#This Row],[Q.2]]+t_instalado[[#This Row],[Q.3]],"")</f>
        <v>11</v>
      </c>
      <c r="Y623" s="1">
        <f>IF(t_instalado[[#This Row],[FLUXO]]&lt;&gt;"",ROUND(t_instalado[[#This Row],[FLUXO]]/t_instalado[[#This Row],[Luminárias]],0),"")</f>
        <v>7700</v>
      </c>
      <c r="Z623" s="1">
        <f>IF(t_instalado[[#This Row],[Luminárias]]&lt;&gt;"",ROUND(t_instalado[[#This Row],[lm_médio]]/t_instalado[[#This Row],[W_médio]],2),"")</f>
        <v>91.67</v>
      </c>
    </row>
    <row r="624" spans="1:26" x14ac:dyDescent="0.25">
      <c r="A624" s="10">
        <v>287</v>
      </c>
      <c r="B624" s="8" t="str">
        <f>IFERROR(INDEX(t_sitio[Trecho], MATCH(t_instalado[[#This Row],[cód.]], t_sitio[cód], 0)), "")</f>
        <v>VILA GUAY</v>
      </c>
      <c r="C624" s="40" t="s">
        <v>3</v>
      </c>
      <c r="D624" s="117">
        <v>18</v>
      </c>
      <c r="E624" s="117">
        <v>250</v>
      </c>
      <c r="F624" s="40" t="s">
        <v>3</v>
      </c>
      <c r="G624" s="117">
        <v>168</v>
      </c>
      <c r="H624" s="112">
        <v>70</v>
      </c>
      <c r="I624" s="40"/>
      <c r="J624" s="117"/>
      <c r="K624" s="41"/>
      <c r="L624" s="5"/>
      <c r="M624" s="9">
        <f>t_instalado[[#This Row],[Q.1]]+t_instalado[[#This Row],[Q.2]]+t_instalado[[#This Row],[Q.3]]</f>
        <v>186</v>
      </c>
      <c r="N624" s="9">
        <f>t_instalado[[#This Row],[Q.1]]+t_instalado[[#This Row],[Q.2]]+t_instalado[[#This Row],[Q.3]]</f>
        <v>186</v>
      </c>
      <c r="O624" s="1">
        <f>IF(t_instalado[[#This Row],[Q.1]]&lt;&gt;"",SUMIFS(t_reator[p],t_reator[tipo],t_instalado[[#This Row],[T.1]],t_reator[w],t_instalado[[#This Row],[P.1(W)]]),"")</f>
        <v>30</v>
      </c>
      <c r="P624" s="1">
        <f>IF(t_instalado[[#This Row],[Q.2]]&lt;&gt;"",SUMIFS(t_reator[p],t_reator[tipo],t_instalado[[#This Row],[T.2]],t_reator[w],t_instalado[[#This Row],[P.2(W)]]),"")</f>
        <v>14</v>
      </c>
      <c r="Q624" s="1" t="str">
        <f>IF(t_instalado[[#This Row],[Q.3]]&lt;&gt;"",SUMIFS(t_reator[p],t_reator[tipo],t_instalado[[#This Row],[T.3]],t_reator[w],t_instalado[[#This Row],[P.3(W)]]),"")</f>
        <v/>
      </c>
      <c r="R624" s="1">
        <f>IF(t_instalado[[#This Row],[Q.1]]&lt;&gt;"",IFERROR(IFERROR(D624*(E624+O624)+G624*(H624+P624)+J624*(K624+Q624),D624*(E624+O624)+G624*(H624+P624)),D624*(E624+O624)),"")</f>
        <v>19152</v>
      </c>
      <c r="S624" s="1">
        <f>IF(t_instalado[[#This Row],[Consumo_W]]&lt;&gt;"",ROUND(t_instalado[[#This Row],[Consumo_W]]/t_instalado[[#This Row],[Luminárias]],0),"")</f>
        <v>103</v>
      </c>
      <c r="T624" s="1">
        <f>IF(t_instalado[[#This Row],[Q.1]]&lt;&gt;"",SUMIFS(t_fluxo_lumin[fluxo],t_fluxo_lumin[tipo],t_instalado[[#This Row],[T.1]])*t_instalado[[#This Row],[P.1(W)]]*t_instalado[[#This Row],[Q.1]],"")</f>
        <v>495000</v>
      </c>
      <c r="U624" s="1">
        <f>IF(t_instalado[[#This Row],[Q.2]]&lt;&gt;"",SUMIFS(t_fluxo_lumin[fluxo],t_fluxo_lumin[tipo],t_instalado[[#This Row],[T.2]])*t_instalado[[#This Row],[Q.2]]*t_instalado[[#This Row],[P.2(W)]],"")</f>
        <v>1293600</v>
      </c>
      <c r="V624" s="1" t="str">
        <f>IF(t_instalado[[#This Row],[Q.3]]&lt;&gt;"",SUMIFS(t_fluxo_lumin[fluxo],t_fluxo_lumin[tipo],t_instalado[[#This Row],[T.3]])*t_instalado[[#This Row],[Q.3]]*t_instalado[[#This Row],[P.3(W)]],"")</f>
        <v/>
      </c>
      <c r="W624" s="1">
        <f>IF(t_instalado[[#This Row],[Trecho]]&lt;&gt;"",SUM(t_instalado[[#This Row],[f.1]:[f.3]]),"")</f>
        <v>1788600</v>
      </c>
      <c r="X624" s="19">
        <f>IF(t_instalado[[#This Row],[Trecho]]&lt;&gt;"",t_instalado[[#This Row],[Q.1]]+t_instalado[[#This Row],[Q.2]]+t_instalado[[#This Row],[Q.3]],"")</f>
        <v>186</v>
      </c>
      <c r="Y624" s="1">
        <f>IF(t_instalado[[#This Row],[FLUXO]]&lt;&gt;"",ROUND(t_instalado[[#This Row],[FLUXO]]/t_instalado[[#This Row],[Luminárias]],0),"")</f>
        <v>9616</v>
      </c>
      <c r="Z624" s="1">
        <f>IF(t_instalado[[#This Row],[Luminárias]]&lt;&gt;"",ROUND(t_instalado[[#This Row],[lm_médio]]/t_instalado[[#This Row],[W_médio]],2),"")</f>
        <v>93.36</v>
      </c>
    </row>
    <row r="625" spans="1:26" x14ac:dyDescent="0.25">
      <c r="A625" s="10">
        <v>288</v>
      </c>
      <c r="B625" s="8" t="str">
        <f>IFERROR(INDEX(t_sitio[Trecho], MATCH(t_instalado[[#This Row],[cód.]], t_sitio[cód], 0)), "")</f>
        <v>RUA VITORIO MORATELIU</v>
      </c>
      <c r="C625" s="40" t="s">
        <v>3</v>
      </c>
      <c r="D625" s="117">
        <v>10</v>
      </c>
      <c r="E625" s="117">
        <v>70</v>
      </c>
      <c r="F625" s="40"/>
      <c r="G625" s="117"/>
      <c r="H625" s="112"/>
      <c r="I625" s="40"/>
      <c r="J625" s="117"/>
      <c r="K625" s="41"/>
      <c r="L625" s="5"/>
      <c r="M625" s="9">
        <f>t_instalado[[#This Row],[Q.1]]+t_instalado[[#This Row],[Q.2]]+t_instalado[[#This Row],[Q.3]]</f>
        <v>10</v>
      </c>
      <c r="N625" s="9">
        <f>t_instalado[[#This Row],[Q.1]]+t_instalado[[#This Row],[Q.2]]+t_instalado[[#This Row],[Q.3]]</f>
        <v>10</v>
      </c>
      <c r="O625" s="1">
        <f>IF(t_instalado[[#This Row],[Q.1]]&lt;&gt;"",SUMIFS(t_reator[p],t_reator[tipo],t_instalado[[#This Row],[T.1]],t_reator[w],t_instalado[[#This Row],[P.1(W)]]),"")</f>
        <v>14</v>
      </c>
      <c r="P625" s="1" t="str">
        <f>IF(t_instalado[[#This Row],[Q.2]]&lt;&gt;"",SUMIFS(t_reator[p],t_reator[tipo],t_instalado[[#This Row],[T.2]],t_reator[w],t_instalado[[#This Row],[P.2(W)]]),"")</f>
        <v/>
      </c>
      <c r="Q625" s="1" t="str">
        <f>IF(t_instalado[[#This Row],[Q.3]]&lt;&gt;"",SUMIFS(t_reator[p],t_reator[tipo],t_instalado[[#This Row],[T.3]],t_reator[w],t_instalado[[#This Row],[P.3(W)]]),"")</f>
        <v/>
      </c>
      <c r="R625" s="1">
        <f>IF(t_instalado[[#This Row],[Q.1]]&lt;&gt;"",IFERROR(IFERROR(D625*(E625+O625)+G625*(H625+P625)+J625*(K625+Q625),D625*(E625+O625)+G625*(H625+P625)),D625*(E625+O625)),"")</f>
        <v>840</v>
      </c>
      <c r="S625" s="1">
        <f>IF(t_instalado[[#This Row],[Consumo_W]]&lt;&gt;"",ROUND(t_instalado[[#This Row],[Consumo_W]]/t_instalado[[#This Row],[Luminárias]],0),"")</f>
        <v>84</v>
      </c>
      <c r="T625" s="1">
        <f>IF(t_instalado[[#This Row],[Q.1]]&lt;&gt;"",SUMIFS(t_fluxo_lumin[fluxo],t_fluxo_lumin[tipo],t_instalado[[#This Row],[T.1]])*t_instalado[[#This Row],[P.1(W)]]*t_instalado[[#This Row],[Q.1]],"")</f>
        <v>77000</v>
      </c>
      <c r="U625" s="1" t="str">
        <f>IF(t_instalado[[#This Row],[Q.2]]&lt;&gt;"",SUMIFS(t_fluxo_lumin[fluxo],t_fluxo_lumin[tipo],t_instalado[[#This Row],[T.2]])*t_instalado[[#This Row],[Q.2]]*t_instalado[[#This Row],[P.2(W)]],"")</f>
        <v/>
      </c>
      <c r="V625" s="1" t="str">
        <f>IF(t_instalado[[#This Row],[Q.3]]&lt;&gt;"",SUMIFS(t_fluxo_lumin[fluxo],t_fluxo_lumin[tipo],t_instalado[[#This Row],[T.3]])*t_instalado[[#This Row],[Q.3]]*t_instalado[[#This Row],[P.3(W)]],"")</f>
        <v/>
      </c>
      <c r="W625" s="1">
        <f>IF(t_instalado[[#This Row],[Trecho]]&lt;&gt;"",SUM(t_instalado[[#This Row],[f.1]:[f.3]]),"")</f>
        <v>77000</v>
      </c>
      <c r="X625" s="19">
        <f>IF(t_instalado[[#This Row],[Trecho]]&lt;&gt;"",t_instalado[[#This Row],[Q.1]]+t_instalado[[#This Row],[Q.2]]+t_instalado[[#This Row],[Q.3]],"")</f>
        <v>10</v>
      </c>
      <c r="Y625" s="1">
        <f>IF(t_instalado[[#This Row],[FLUXO]]&lt;&gt;"",ROUND(t_instalado[[#This Row],[FLUXO]]/t_instalado[[#This Row],[Luminárias]],0),"")</f>
        <v>7700</v>
      </c>
      <c r="Z625" s="1">
        <f>IF(t_instalado[[#This Row],[Luminárias]]&lt;&gt;"",ROUND(t_instalado[[#This Row],[lm_médio]]/t_instalado[[#This Row],[W_médio]],2),"")</f>
        <v>91.67</v>
      </c>
    </row>
    <row r="626" spans="1:26" x14ac:dyDescent="0.25">
      <c r="A626" s="10">
        <v>289</v>
      </c>
      <c r="B626" s="8" t="str">
        <f>IFERROR(INDEX(t_sitio[Trecho], MATCH(t_instalado[[#This Row],[cód.]], t_sitio[cód], 0)), "")</f>
        <v>RUA WALDOMIRO FERREIRA DOS QUADROS</v>
      </c>
      <c r="C626" s="40" t="s">
        <v>3</v>
      </c>
      <c r="D626" s="117">
        <v>2</v>
      </c>
      <c r="E626" s="117">
        <v>70</v>
      </c>
      <c r="F626" s="40"/>
      <c r="G626" s="117"/>
      <c r="H626" s="112"/>
      <c r="I626" s="40"/>
      <c r="J626" s="117"/>
      <c r="K626" s="41"/>
      <c r="L626" s="5"/>
      <c r="M626" s="9">
        <f>t_instalado[[#This Row],[Q.1]]+t_instalado[[#This Row],[Q.2]]+t_instalado[[#This Row],[Q.3]]</f>
        <v>2</v>
      </c>
      <c r="N626" s="9">
        <f>t_instalado[[#This Row],[Q.1]]+t_instalado[[#This Row],[Q.2]]+t_instalado[[#This Row],[Q.3]]</f>
        <v>2</v>
      </c>
      <c r="O626" s="1">
        <f>IF(t_instalado[[#This Row],[Q.1]]&lt;&gt;"",SUMIFS(t_reator[p],t_reator[tipo],t_instalado[[#This Row],[T.1]],t_reator[w],t_instalado[[#This Row],[P.1(W)]]),"")</f>
        <v>14</v>
      </c>
      <c r="P626" s="1" t="str">
        <f>IF(t_instalado[[#This Row],[Q.2]]&lt;&gt;"",SUMIFS(t_reator[p],t_reator[tipo],t_instalado[[#This Row],[T.2]],t_reator[w],t_instalado[[#This Row],[P.2(W)]]),"")</f>
        <v/>
      </c>
      <c r="Q626" s="1" t="str">
        <f>IF(t_instalado[[#This Row],[Q.3]]&lt;&gt;"",SUMIFS(t_reator[p],t_reator[tipo],t_instalado[[#This Row],[T.3]],t_reator[w],t_instalado[[#This Row],[P.3(W)]]),"")</f>
        <v/>
      </c>
      <c r="R626" s="1">
        <f>IF(t_instalado[[#This Row],[Q.1]]&lt;&gt;"",IFERROR(IFERROR(D626*(E626+O626)+G626*(H626+P626)+J626*(K626+Q626),D626*(E626+O626)+G626*(H626+P626)),D626*(E626+O626)),"")</f>
        <v>168</v>
      </c>
      <c r="S626" s="1">
        <f>IF(t_instalado[[#This Row],[Consumo_W]]&lt;&gt;"",ROUND(t_instalado[[#This Row],[Consumo_W]]/t_instalado[[#This Row],[Luminárias]],0),"")</f>
        <v>84</v>
      </c>
      <c r="T626" s="1">
        <f>IF(t_instalado[[#This Row],[Q.1]]&lt;&gt;"",SUMIFS(t_fluxo_lumin[fluxo],t_fluxo_lumin[tipo],t_instalado[[#This Row],[T.1]])*t_instalado[[#This Row],[P.1(W)]]*t_instalado[[#This Row],[Q.1]],"")</f>
        <v>15400</v>
      </c>
      <c r="U626" s="1" t="str">
        <f>IF(t_instalado[[#This Row],[Q.2]]&lt;&gt;"",SUMIFS(t_fluxo_lumin[fluxo],t_fluxo_lumin[tipo],t_instalado[[#This Row],[T.2]])*t_instalado[[#This Row],[Q.2]]*t_instalado[[#This Row],[P.2(W)]],"")</f>
        <v/>
      </c>
      <c r="V626" s="1" t="str">
        <f>IF(t_instalado[[#This Row],[Q.3]]&lt;&gt;"",SUMIFS(t_fluxo_lumin[fluxo],t_fluxo_lumin[tipo],t_instalado[[#This Row],[T.3]])*t_instalado[[#This Row],[Q.3]]*t_instalado[[#This Row],[P.3(W)]],"")</f>
        <v/>
      </c>
      <c r="W626" s="1">
        <f>IF(t_instalado[[#This Row],[Trecho]]&lt;&gt;"",SUM(t_instalado[[#This Row],[f.1]:[f.3]]),"")</f>
        <v>15400</v>
      </c>
      <c r="X626" s="19">
        <f>IF(t_instalado[[#This Row],[Trecho]]&lt;&gt;"",t_instalado[[#This Row],[Q.1]]+t_instalado[[#This Row],[Q.2]]+t_instalado[[#This Row],[Q.3]],"")</f>
        <v>2</v>
      </c>
      <c r="Y626" s="1">
        <f>IF(t_instalado[[#This Row],[FLUXO]]&lt;&gt;"",ROUND(t_instalado[[#This Row],[FLUXO]]/t_instalado[[#This Row],[Luminárias]],0),"")</f>
        <v>7700</v>
      </c>
      <c r="Z626" s="1">
        <f>IF(t_instalado[[#This Row],[Luminárias]]&lt;&gt;"",ROUND(t_instalado[[#This Row],[lm_médio]]/t_instalado[[#This Row],[W_médio]],2),"")</f>
        <v>91.67</v>
      </c>
    </row>
    <row r="627" spans="1:26" x14ac:dyDescent="0.25">
      <c r="A627" s="10">
        <v>290</v>
      </c>
      <c r="B627" s="8" t="str">
        <f>IFERROR(INDEX(t_sitio[Trecho], MATCH(t_instalado[[#This Row],[cód.]], t_sitio[cód], 0)), "")</f>
        <v>RUA WALDOMIRO ZANINETI</v>
      </c>
      <c r="C627" s="40" t="s">
        <v>3</v>
      </c>
      <c r="D627" s="117">
        <v>16</v>
      </c>
      <c r="E627" s="117">
        <v>70</v>
      </c>
      <c r="F627" s="40"/>
      <c r="G627" s="117"/>
      <c r="H627" s="112"/>
      <c r="I627" s="40"/>
      <c r="J627" s="117"/>
      <c r="K627" s="41"/>
      <c r="L627" s="5"/>
      <c r="M627" s="9">
        <f>t_instalado[[#This Row],[Q.1]]+t_instalado[[#This Row],[Q.2]]+t_instalado[[#This Row],[Q.3]]</f>
        <v>16</v>
      </c>
      <c r="N627" s="9">
        <f>t_instalado[[#This Row],[Q.1]]+t_instalado[[#This Row],[Q.2]]+t_instalado[[#This Row],[Q.3]]</f>
        <v>16</v>
      </c>
      <c r="O627" s="1">
        <f>IF(t_instalado[[#This Row],[Q.1]]&lt;&gt;"",SUMIFS(t_reator[p],t_reator[tipo],t_instalado[[#This Row],[T.1]],t_reator[w],t_instalado[[#This Row],[P.1(W)]]),"")</f>
        <v>14</v>
      </c>
      <c r="P627" s="1" t="str">
        <f>IF(t_instalado[[#This Row],[Q.2]]&lt;&gt;"",SUMIFS(t_reator[p],t_reator[tipo],t_instalado[[#This Row],[T.2]],t_reator[w],t_instalado[[#This Row],[P.2(W)]]),"")</f>
        <v/>
      </c>
      <c r="Q627" s="1" t="str">
        <f>IF(t_instalado[[#This Row],[Q.3]]&lt;&gt;"",SUMIFS(t_reator[p],t_reator[tipo],t_instalado[[#This Row],[T.3]],t_reator[w],t_instalado[[#This Row],[P.3(W)]]),"")</f>
        <v/>
      </c>
      <c r="R627" s="1">
        <f>IF(t_instalado[[#This Row],[Q.1]]&lt;&gt;"",IFERROR(IFERROR(D627*(E627+O627)+G627*(H627+P627)+J627*(K627+Q627),D627*(E627+O627)+G627*(H627+P627)),D627*(E627+O627)),"")</f>
        <v>1344</v>
      </c>
      <c r="S627" s="1">
        <f>IF(t_instalado[[#This Row],[Consumo_W]]&lt;&gt;"",ROUND(t_instalado[[#This Row],[Consumo_W]]/t_instalado[[#This Row],[Luminárias]],0),"")</f>
        <v>84</v>
      </c>
      <c r="T627" s="1">
        <f>IF(t_instalado[[#This Row],[Q.1]]&lt;&gt;"",SUMIFS(t_fluxo_lumin[fluxo],t_fluxo_lumin[tipo],t_instalado[[#This Row],[T.1]])*t_instalado[[#This Row],[P.1(W)]]*t_instalado[[#This Row],[Q.1]],"")</f>
        <v>123200</v>
      </c>
      <c r="U627" s="1" t="str">
        <f>IF(t_instalado[[#This Row],[Q.2]]&lt;&gt;"",SUMIFS(t_fluxo_lumin[fluxo],t_fluxo_lumin[tipo],t_instalado[[#This Row],[T.2]])*t_instalado[[#This Row],[Q.2]]*t_instalado[[#This Row],[P.2(W)]],"")</f>
        <v/>
      </c>
      <c r="V627" s="1" t="str">
        <f>IF(t_instalado[[#This Row],[Q.3]]&lt;&gt;"",SUMIFS(t_fluxo_lumin[fluxo],t_fluxo_lumin[tipo],t_instalado[[#This Row],[T.3]])*t_instalado[[#This Row],[Q.3]]*t_instalado[[#This Row],[P.3(W)]],"")</f>
        <v/>
      </c>
      <c r="W627" s="1">
        <f>IF(t_instalado[[#This Row],[Trecho]]&lt;&gt;"",SUM(t_instalado[[#This Row],[f.1]:[f.3]]),"")</f>
        <v>123200</v>
      </c>
      <c r="X627" s="19">
        <f>IF(t_instalado[[#This Row],[Trecho]]&lt;&gt;"",t_instalado[[#This Row],[Q.1]]+t_instalado[[#This Row],[Q.2]]+t_instalado[[#This Row],[Q.3]],"")</f>
        <v>16</v>
      </c>
      <c r="Y627" s="1">
        <f>IF(t_instalado[[#This Row],[FLUXO]]&lt;&gt;"",ROUND(t_instalado[[#This Row],[FLUXO]]/t_instalado[[#This Row],[Luminárias]],0),"")</f>
        <v>7700</v>
      </c>
      <c r="Z627" s="1">
        <f>IF(t_instalado[[#This Row],[Luminárias]]&lt;&gt;"",ROUND(t_instalado[[#This Row],[lm_médio]]/t_instalado[[#This Row],[W_médio]],2),"")</f>
        <v>91.67</v>
      </c>
    </row>
    <row r="628" spans="1:26" x14ac:dyDescent="0.25">
      <c r="A628" s="10">
        <v>291</v>
      </c>
      <c r="B628" s="8" t="str">
        <f>IFERROR(INDEX(t_sitio[Trecho], MATCH(t_instalado[[#This Row],[cód.]], t_sitio[cód], 0)), "")</f>
        <v>RUA WILSON VAZ FADEL</v>
      </c>
      <c r="C628" s="40" t="s">
        <v>3</v>
      </c>
      <c r="D628" s="117">
        <v>4</v>
      </c>
      <c r="E628" s="117">
        <v>70</v>
      </c>
      <c r="F628" s="40"/>
      <c r="G628" s="117"/>
      <c r="H628" s="112"/>
      <c r="I628" s="40"/>
      <c r="J628" s="117"/>
      <c r="K628" s="41"/>
      <c r="L628" s="5"/>
      <c r="M628" s="9">
        <f>t_instalado[[#This Row],[Q.1]]+t_instalado[[#This Row],[Q.2]]+t_instalado[[#This Row],[Q.3]]</f>
        <v>4</v>
      </c>
      <c r="N628" s="9">
        <f>t_instalado[[#This Row],[Q.1]]+t_instalado[[#This Row],[Q.2]]+t_instalado[[#This Row],[Q.3]]</f>
        <v>4</v>
      </c>
      <c r="O628" s="1">
        <f>IF(t_instalado[[#This Row],[Q.1]]&lt;&gt;"",SUMIFS(t_reator[p],t_reator[tipo],t_instalado[[#This Row],[T.1]],t_reator[w],t_instalado[[#This Row],[P.1(W)]]),"")</f>
        <v>14</v>
      </c>
      <c r="P628" s="1" t="str">
        <f>IF(t_instalado[[#This Row],[Q.2]]&lt;&gt;"",SUMIFS(t_reator[p],t_reator[tipo],t_instalado[[#This Row],[T.2]],t_reator[w],t_instalado[[#This Row],[P.2(W)]]),"")</f>
        <v/>
      </c>
      <c r="Q628" s="1" t="str">
        <f>IF(t_instalado[[#This Row],[Q.3]]&lt;&gt;"",SUMIFS(t_reator[p],t_reator[tipo],t_instalado[[#This Row],[T.3]],t_reator[w],t_instalado[[#This Row],[P.3(W)]]),"")</f>
        <v/>
      </c>
      <c r="R628" s="1">
        <f>IF(t_instalado[[#This Row],[Q.1]]&lt;&gt;"",IFERROR(IFERROR(D628*(E628+O628)+G628*(H628+P628)+J628*(K628+Q628),D628*(E628+O628)+G628*(H628+P628)),D628*(E628+O628)),"")</f>
        <v>336</v>
      </c>
      <c r="S628" s="1">
        <f>IF(t_instalado[[#This Row],[Consumo_W]]&lt;&gt;"",ROUND(t_instalado[[#This Row],[Consumo_W]]/t_instalado[[#This Row],[Luminárias]],0),"")</f>
        <v>84</v>
      </c>
      <c r="T628" s="1">
        <f>IF(t_instalado[[#This Row],[Q.1]]&lt;&gt;"",SUMIFS(t_fluxo_lumin[fluxo],t_fluxo_lumin[tipo],t_instalado[[#This Row],[T.1]])*t_instalado[[#This Row],[P.1(W)]]*t_instalado[[#This Row],[Q.1]],"")</f>
        <v>30800</v>
      </c>
      <c r="U628" s="1" t="str">
        <f>IF(t_instalado[[#This Row],[Q.2]]&lt;&gt;"",SUMIFS(t_fluxo_lumin[fluxo],t_fluxo_lumin[tipo],t_instalado[[#This Row],[T.2]])*t_instalado[[#This Row],[Q.2]]*t_instalado[[#This Row],[P.2(W)]],"")</f>
        <v/>
      </c>
      <c r="V628" s="1" t="str">
        <f>IF(t_instalado[[#This Row],[Q.3]]&lt;&gt;"",SUMIFS(t_fluxo_lumin[fluxo],t_fluxo_lumin[tipo],t_instalado[[#This Row],[T.3]])*t_instalado[[#This Row],[Q.3]]*t_instalado[[#This Row],[P.3(W)]],"")</f>
        <v/>
      </c>
      <c r="W628" s="1">
        <f>IF(t_instalado[[#This Row],[Trecho]]&lt;&gt;"",SUM(t_instalado[[#This Row],[f.1]:[f.3]]),"")</f>
        <v>30800</v>
      </c>
      <c r="X628" s="19">
        <f>IF(t_instalado[[#This Row],[Trecho]]&lt;&gt;"",t_instalado[[#This Row],[Q.1]]+t_instalado[[#This Row],[Q.2]]+t_instalado[[#This Row],[Q.3]],"")</f>
        <v>4</v>
      </c>
      <c r="Y628" s="1">
        <f>IF(t_instalado[[#This Row],[FLUXO]]&lt;&gt;"",ROUND(t_instalado[[#This Row],[FLUXO]]/t_instalado[[#This Row],[Luminárias]],0),"")</f>
        <v>7700</v>
      </c>
      <c r="Z628" s="1">
        <f>IF(t_instalado[[#This Row],[Luminárias]]&lt;&gt;"",ROUND(t_instalado[[#This Row],[lm_médio]]/t_instalado[[#This Row],[W_médio]],2),"")</f>
        <v>91.67</v>
      </c>
    </row>
    <row r="629" spans="1:26" x14ac:dyDescent="0.25">
      <c r="A629" s="10">
        <v>292</v>
      </c>
      <c r="B629" s="8" t="str">
        <f>IFERROR(INDEX(t_sitio[Trecho], MATCH(t_instalado[[#This Row],[cód.]], t_sitio[cód], 0)), "")</f>
        <v>RUA ZEFERINO DE ARAUJO BUENO</v>
      </c>
      <c r="C629" s="40" t="s">
        <v>3</v>
      </c>
      <c r="D629" s="117">
        <v>6</v>
      </c>
      <c r="E629" s="117">
        <v>250</v>
      </c>
      <c r="F629" s="40" t="s">
        <v>3</v>
      </c>
      <c r="G629" s="117">
        <v>8</v>
      </c>
      <c r="H629" s="112">
        <v>70</v>
      </c>
      <c r="I629" s="40"/>
      <c r="J629" s="117"/>
      <c r="K629" s="41"/>
      <c r="L629" s="5"/>
      <c r="M629" s="9">
        <f>t_instalado[[#This Row],[Q.1]]+t_instalado[[#This Row],[Q.2]]+t_instalado[[#This Row],[Q.3]]</f>
        <v>14</v>
      </c>
      <c r="N629" s="9">
        <f>t_instalado[[#This Row],[Q.1]]+t_instalado[[#This Row],[Q.2]]+t_instalado[[#This Row],[Q.3]]</f>
        <v>14</v>
      </c>
      <c r="O629" s="1">
        <f>IF(t_instalado[[#This Row],[Q.1]]&lt;&gt;"",SUMIFS(t_reator[p],t_reator[tipo],t_instalado[[#This Row],[T.1]],t_reator[w],t_instalado[[#This Row],[P.1(W)]]),"")</f>
        <v>30</v>
      </c>
      <c r="P629" s="1">
        <f>IF(t_instalado[[#This Row],[Q.2]]&lt;&gt;"",SUMIFS(t_reator[p],t_reator[tipo],t_instalado[[#This Row],[T.2]],t_reator[w],t_instalado[[#This Row],[P.2(W)]]),"")</f>
        <v>14</v>
      </c>
      <c r="Q629" s="1" t="str">
        <f>IF(t_instalado[[#This Row],[Q.3]]&lt;&gt;"",SUMIFS(t_reator[p],t_reator[tipo],t_instalado[[#This Row],[T.3]],t_reator[w],t_instalado[[#This Row],[P.3(W)]]),"")</f>
        <v/>
      </c>
      <c r="R629" s="1">
        <f>IF(t_instalado[[#This Row],[Q.1]]&lt;&gt;"",IFERROR(IFERROR(D629*(E629+O629)+G629*(H629+P629)+J629*(K629+Q629),D629*(E629+O629)+G629*(H629+P629)),D629*(E629+O629)),"")</f>
        <v>2352</v>
      </c>
      <c r="S629" s="1">
        <f>IF(t_instalado[[#This Row],[Consumo_W]]&lt;&gt;"",ROUND(t_instalado[[#This Row],[Consumo_W]]/t_instalado[[#This Row],[Luminárias]],0),"")</f>
        <v>168</v>
      </c>
      <c r="T629" s="1">
        <f>IF(t_instalado[[#This Row],[Q.1]]&lt;&gt;"",SUMIFS(t_fluxo_lumin[fluxo],t_fluxo_lumin[tipo],t_instalado[[#This Row],[T.1]])*t_instalado[[#This Row],[P.1(W)]]*t_instalado[[#This Row],[Q.1]],"")</f>
        <v>165000</v>
      </c>
      <c r="U629" s="1">
        <f>IF(t_instalado[[#This Row],[Q.2]]&lt;&gt;"",SUMIFS(t_fluxo_lumin[fluxo],t_fluxo_lumin[tipo],t_instalado[[#This Row],[T.2]])*t_instalado[[#This Row],[Q.2]]*t_instalado[[#This Row],[P.2(W)]],"")</f>
        <v>61600</v>
      </c>
      <c r="V629" s="1" t="str">
        <f>IF(t_instalado[[#This Row],[Q.3]]&lt;&gt;"",SUMIFS(t_fluxo_lumin[fluxo],t_fluxo_lumin[tipo],t_instalado[[#This Row],[T.3]])*t_instalado[[#This Row],[Q.3]]*t_instalado[[#This Row],[P.3(W)]],"")</f>
        <v/>
      </c>
      <c r="W629" s="1">
        <f>IF(t_instalado[[#This Row],[Trecho]]&lt;&gt;"",SUM(t_instalado[[#This Row],[f.1]:[f.3]]),"")</f>
        <v>226600</v>
      </c>
      <c r="X629" s="19">
        <f>IF(t_instalado[[#This Row],[Trecho]]&lt;&gt;"",t_instalado[[#This Row],[Q.1]]+t_instalado[[#This Row],[Q.2]]+t_instalado[[#This Row],[Q.3]],"")</f>
        <v>14</v>
      </c>
      <c r="Y629" s="1">
        <f>IF(t_instalado[[#This Row],[FLUXO]]&lt;&gt;"",ROUND(t_instalado[[#This Row],[FLUXO]]/t_instalado[[#This Row],[Luminárias]],0),"")</f>
        <v>16186</v>
      </c>
      <c r="Z629" s="1">
        <f>IF(t_instalado[[#This Row],[Luminárias]]&lt;&gt;"",ROUND(t_instalado[[#This Row],[lm_médio]]/t_instalado[[#This Row],[W_médio]],2),"")</f>
        <v>96.35</v>
      </c>
    </row>
    <row r="633" spans="1:26" ht="15.75" x14ac:dyDescent="0.25">
      <c r="A633" s="33" t="s">
        <v>829</v>
      </c>
      <c r="B633" s="33"/>
      <c r="C633" s="123"/>
      <c r="D633" s="123"/>
      <c r="E633" s="123"/>
      <c r="F633" s="33"/>
      <c r="G633" s="33"/>
      <c r="H633" s="33"/>
      <c r="I633" s="33"/>
      <c r="J633" s="33"/>
      <c r="K633" s="33"/>
    </row>
    <row r="634" spans="1:26" x14ac:dyDescent="0.25">
      <c r="A634" s="7" t="s">
        <v>804</v>
      </c>
      <c r="B634" s="6" t="s">
        <v>492</v>
      </c>
      <c r="C634" s="7" t="s">
        <v>805</v>
      </c>
      <c r="D634" s="7" t="s">
        <v>806</v>
      </c>
      <c r="E634" s="7" t="s">
        <v>807</v>
      </c>
      <c r="F634" s="7" t="s">
        <v>808</v>
      </c>
      <c r="G634" s="7" t="s">
        <v>809</v>
      </c>
      <c r="H634" s="7" t="s">
        <v>810</v>
      </c>
      <c r="I634" s="7" t="s">
        <v>811</v>
      </c>
      <c r="J634" s="7" t="s">
        <v>812</v>
      </c>
      <c r="K634" s="7" t="s">
        <v>813</v>
      </c>
      <c r="L634" s="12" t="s">
        <v>814</v>
      </c>
      <c r="M634" s="7" t="s">
        <v>815</v>
      </c>
      <c r="N634" s="7" t="s">
        <v>816</v>
      </c>
      <c r="O634" s="7" t="s">
        <v>817</v>
      </c>
      <c r="P634" s="7" t="s">
        <v>818</v>
      </c>
      <c r="Q634" s="7" t="s">
        <v>819</v>
      </c>
      <c r="R634" s="7" t="s">
        <v>820</v>
      </c>
      <c r="S634" s="7" t="s">
        <v>821</v>
      </c>
      <c r="T634" s="7" t="s">
        <v>822</v>
      </c>
      <c r="U634" s="7" t="s">
        <v>823</v>
      </c>
      <c r="V634" s="7" t="s">
        <v>824</v>
      </c>
      <c r="W634" s="7" t="s">
        <v>825</v>
      </c>
      <c r="X634" s="7" t="s">
        <v>826</v>
      </c>
      <c r="Y634" s="7" t="s">
        <v>827</v>
      </c>
      <c r="Z634" s="7" t="s">
        <v>830</v>
      </c>
    </row>
    <row r="635" spans="1:26" x14ac:dyDescent="0.25">
      <c r="A635" s="10">
        <v>1</v>
      </c>
      <c r="B635" s="8" t="str">
        <f>IFERROR(INDEX(t_sitio[Trecho], MATCH(t_projeto[[#This Row],[cód.]], t_sitio[cód], 0)), "")</f>
        <v>RUA MARGINAL</v>
      </c>
      <c r="C635" s="40" t="s">
        <v>467</v>
      </c>
      <c r="D635" s="117">
        <v>88</v>
      </c>
      <c r="E635" s="117">
        <f>IF(t_projeto[[#This Row],[T.1]]&lt;&gt;"", IFERROR(INDEX($H$22:$H$26, MATCH(t_projeto[[#This Row],[T.1]], $G$22:$G$26, 0)), ""), "")</f>
        <v>120</v>
      </c>
      <c r="F635" s="40"/>
      <c r="G635" s="41"/>
      <c r="H635" s="41" t="str">
        <f>IF(t_projeto[[#This Row],[T.2]]&lt;&gt;"",_xlfn.XLOOKUP(t_projeto[[#This Row],[T.2]],$G$22:$G$26,$H$22:$H$26),"")</f>
        <v/>
      </c>
      <c r="I635" s="40"/>
      <c r="J635" s="42"/>
      <c r="K635" s="42" t="str">
        <f>IF(t_projeto[[#This Row],[T.3]]&lt;&gt;"",_xlfn.XLOOKUP(t_projeto[[#This Row],[T.3]],$G$22:$G$26,$H$22:$H$26),"")</f>
        <v/>
      </c>
      <c r="L635" s="5"/>
      <c r="M635" s="100">
        <f>t_projeto[[#This Row],[Q.1]]+t_projeto[[#This Row],[Q.2]]+t_projeto[[#This Row],[Q.3]]</f>
        <v>88</v>
      </c>
      <c r="N635" s="100">
        <f>t_projeto[[#This Row],[Q.1]]+t_projeto[[#This Row],[Q.2]]+t_projeto[[#This Row],[Q.3]]</f>
        <v>88</v>
      </c>
      <c r="O635" s="1">
        <f>IF(t_projeto[[#This Row],[Q.1]]&lt;&gt;"",SUMIFS(t_reator[p],t_reator[tipo],t_projeto[[#This Row],[T.1]],t_reator[w],t_projeto[[#This Row],[P.1(W)]]),"")</f>
        <v>0</v>
      </c>
      <c r="P635" s="1" t="str">
        <f>IF(t_projeto[[#This Row],[Q.2]]&lt;&gt;"",SUMIFS(t_reator[p],t_reator[tipo],t_projeto[[#This Row],[T.2]],t_reator[w],t_projeto[[#This Row],[P.2(W)]]),"")</f>
        <v/>
      </c>
      <c r="Q635" s="1" t="str">
        <f>IF(t_projeto[[#This Row],[Q.3]]&lt;&gt;"",SUMIFS(t_reator[p],t_reator[tipo],t_projeto[[#This Row],[T.3]],t_reator[w],t_projeto[[#This Row],[P.3(W)]]),"")</f>
        <v/>
      </c>
      <c r="R635" s="1">
        <f>IF(t_projeto[[#This Row],[Q.1]]&lt;&gt;"",IFERROR(IFERROR(D635*(E635+O635)+G635*(H635+P635)+J635*(K635+Q635),D635*(E635+O635)+G635*(H635+P635)),D635*(E635+O635)),"")</f>
        <v>10560</v>
      </c>
      <c r="S635" s="1">
        <f>IF(t_projeto[[#This Row],[Consumo_W]]&lt;&gt;"",ROUND(t_projeto[[#This Row],[Consumo_W]]/t_projeto[[#This Row],[Luminárias]],0),"")</f>
        <v>120</v>
      </c>
      <c r="T635" s="1">
        <f>IF(t_projeto[[#This Row],[Q.1]]&lt;&gt;"",t_projeto[[#This Row],[Q.1]]*t_projeto[[#This Row],[P.1(W)]]*$C$24,"")</f>
        <v>1798037.4720000001</v>
      </c>
      <c r="U635" s="1" t="str">
        <f>IF(t_projeto[[#This Row],[Q.2]]&lt;&gt;"",t_projeto[[#This Row],[Q.2]]*t_projeto[[#This Row],[P.2(W)]]*$C$24,"")</f>
        <v/>
      </c>
      <c r="V635" s="1" t="str">
        <f>IF(t_projeto[[#This Row],[Q.3]]&lt;&gt;"",t_projeto[[#This Row],[Q.3]]*t_projeto[[#This Row],[P.3(W)]]*$C$24,"")</f>
        <v/>
      </c>
      <c r="W635" s="1">
        <f>IF(t_projeto[[#This Row],[Trecho]]&lt;&gt;"",SUM(t_projeto[[#This Row],[f.1]:[f.3]]),"")</f>
        <v>1798037.4720000001</v>
      </c>
      <c r="X635" s="19">
        <f>IF(t_projeto[[#This Row],[Trecho]]&lt;&gt;"",t_projeto[[#This Row],[Q.1]]+t_projeto[[#This Row],[Q.2]]+t_projeto[[#This Row],[Q.3]],"")</f>
        <v>88</v>
      </c>
      <c r="Y635" s="1">
        <f>IF(AND(t_projeto[[#This Row],[FLUXO]]&lt;&gt;0,t_projeto[[#This Row],[FLUXO]]&lt;&gt;""),ROUND(t_projeto[[#This Row],[FLUXO]]/t_projeto[[#This Row],[Luminárias]],0),"")</f>
        <v>20432</v>
      </c>
      <c r="Z635" s="1">
        <f>IF(AND(t_projeto[[#This Row],[Luminárias]]&lt;&gt;0,t_projeto[[#This Row],[Luminárias]]&lt;&gt;""),ROUND(t_projeto[[#This Row],[lm_médio]]/t_projeto[[#This Row],[W_médio]],2),"")</f>
        <v>170.27</v>
      </c>
    </row>
    <row r="636" spans="1:26" x14ac:dyDescent="0.25">
      <c r="A636" s="10">
        <v>2</v>
      </c>
      <c r="B636" s="8" t="str">
        <f>IFERROR(INDEX(t_sitio[Trecho], MATCH(t_projeto[[#This Row],[cód.]], t_sitio[cód], 0)), "")</f>
        <v>AV. ALICE PEREIRA GOULART</v>
      </c>
      <c r="C636" s="40" t="s">
        <v>469</v>
      </c>
      <c r="D636" s="117">
        <v>12</v>
      </c>
      <c r="E636" s="117">
        <f>IF(t_projeto[[#This Row],[T.1]]&lt;&gt;"", IFERROR(INDEX($H$22:$H$26, MATCH(t_projeto[[#This Row],[T.1]], $G$22:$G$26, 0)), ""), "")</f>
        <v>80</v>
      </c>
      <c r="F636" s="40"/>
      <c r="G636" s="41"/>
      <c r="H636" s="41"/>
      <c r="I636" s="40"/>
      <c r="J636" s="42"/>
      <c r="K636" s="42" t="str">
        <f>IF(t_projeto[[#This Row],[T.3]]&lt;&gt;"",_xlfn.XLOOKUP(t_projeto[[#This Row],[T.3]],$G$22:$G$26,$H$22:$H$26),"")</f>
        <v/>
      </c>
      <c r="L636" s="5"/>
      <c r="M636" s="100">
        <f>t_projeto[[#This Row],[Q.1]]+t_projeto[[#This Row],[Q.2]]+t_projeto[[#This Row],[Q.3]]</f>
        <v>12</v>
      </c>
      <c r="N636" s="100">
        <f>t_projeto[[#This Row],[Q.1]]+t_projeto[[#This Row],[Q.2]]+t_projeto[[#This Row],[Q.3]]</f>
        <v>12</v>
      </c>
      <c r="O636" s="1">
        <f>IF(t_projeto[[#This Row],[Q.1]]&lt;&gt;"",SUMIFS(t_reator[p],t_reator[tipo],t_projeto[[#This Row],[T.1]],t_reator[w],t_projeto[[#This Row],[P.1(W)]]),"")</f>
        <v>0</v>
      </c>
      <c r="P636" s="1" t="str">
        <f>IF(t_projeto[[#This Row],[Q.2]]&lt;&gt;"",SUMIFS(t_reator[p],t_reator[tipo],t_projeto[[#This Row],[T.2]],t_reator[w],t_projeto[[#This Row],[P.2(W)]]),"")</f>
        <v/>
      </c>
      <c r="Q636" s="1" t="str">
        <f>IF(t_projeto[[#This Row],[Q.3]]&lt;&gt;"",SUMIFS(t_reator[p],t_reator[tipo],t_projeto[[#This Row],[T.3]],t_reator[w],t_projeto[[#This Row],[P.3(W)]]),"")</f>
        <v/>
      </c>
      <c r="R636" s="1">
        <f>IF(t_projeto[[#This Row],[Q.1]]&lt;&gt;"",IFERROR(IFERROR(D636*(E636+O636)+G636*(H636+P636)+J636*(K636+Q636),D636*(E636+O636)+G636*(H636+P636)),D636*(E636+O636)),"")</f>
        <v>960</v>
      </c>
      <c r="S636" s="1">
        <f>IF(t_projeto[[#This Row],[Consumo_W]]&lt;&gt;"",ROUND(t_projeto[[#This Row],[Consumo_W]]/t_projeto[[#This Row],[Luminárias]],0),"")</f>
        <v>80</v>
      </c>
      <c r="T636" s="1">
        <f>IF(t_projeto[[#This Row],[Q.1]]&lt;&gt;"",t_projeto[[#This Row],[Q.1]]*t_projeto[[#This Row],[P.1(W)]]*$C$24,"")</f>
        <v>163457.95199999999</v>
      </c>
      <c r="U636" s="1" t="str">
        <f>IF(t_projeto[[#This Row],[Q.2]]&lt;&gt;"",t_projeto[[#This Row],[Q.2]]*t_projeto[[#This Row],[P.2(W)]]*$C$24,"")</f>
        <v/>
      </c>
      <c r="V636" s="1" t="str">
        <f>IF(t_projeto[[#This Row],[Q.3]]&lt;&gt;"",t_projeto[[#This Row],[Q.3]]*t_projeto[[#This Row],[P.3(W)]]*$C$24,"")</f>
        <v/>
      </c>
      <c r="W636" s="1">
        <f>IF(t_projeto[[#This Row],[Trecho]]&lt;&gt;"",SUM(t_projeto[[#This Row],[f.1]:[f.3]]),"")</f>
        <v>163457.95199999999</v>
      </c>
      <c r="X636" s="19">
        <f>IF(t_projeto[[#This Row],[Trecho]]&lt;&gt;"",t_projeto[[#This Row],[Q.1]]+t_projeto[[#This Row],[Q.2]]+t_projeto[[#This Row],[Q.3]],"")</f>
        <v>12</v>
      </c>
      <c r="Y636" s="1">
        <f>IF(AND(t_projeto[[#This Row],[FLUXO]]&lt;&gt;0,t_projeto[[#This Row],[FLUXO]]&lt;&gt;""),ROUND(t_projeto[[#This Row],[FLUXO]]/t_projeto[[#This Row],[Luminárias]],0),"")</f>
        <v>13621</v>
      </c>
      <c r="Z636" s="1">
        <f>IF(AND(t_projeto[[#This Row],[Luminárias]]&lt;&gt;0,t_projeto[[#This Row],[Luminárias]]&lt;&gt;""),ROUND(t_projeto[[#This Row],[lm_médio]]/t_projeto[[#This Row],[W_médio]],2),"")</f>
        <v>170.26</v>
      </c>
    </row>
    <row r="637" spans="1:26" x14ac:dyDescent="0.25">
      <c r="A637" s="10">
        <v>3</v>
      </c>
      <c r="B637" s="8" t="str">
        <f>IFERROR(INDEX(t_sitio[Trecho], MATCH(t_projeto[[#This Row],[cód.]], t_sitio[cód], 0)), "")</f>
        <v>RUA ANCHIETA</v>
      </c>
      <c r="C637" s="40" t="s">
        <v>469</v>
      </c>
      <c r="D637" s="117">
        <v>6</v>
      </c>
      <c r="E637" s="117">
        <f>IF(t_projeto[[#This Row],[T.1]]&lt;&gt;"", IFERROR(INDEX($H$22:$H$26, MATCH(t_projeto[[#This Row],[T.1]], $G$22:$G$26, 0)), ""), "")</f>
        <v>80</v>
      </c>
      <c r="F637" s="40"/>
      <c r="G637" s="41"/>
      <c r="H637" s="41"/>
      <c r="I637" s="40"/>
      <c r="J637" s="42"/>
      <c r="K637" s="42" t="str">
        <f>IF(t_projeto[[#This Row],[T.3]]&lt;&gt;"",_xlfn.XLOOKUP(t_projeto[[#This Row],[T.3]],$G$22:$G$26,$H$22:$H$26),"")</f>
        <v/>
      </c>
      <c r="L637" s="5"/>
      <c r="M637" s="100">
        <f>t_projeto[[#This Row],[Q.1]]+t_projeto[[#This Row],[Q.2]]+t_projeto[[#This Row],[Q.3]]</f>
        <v>6</v>
      </c>
      <c r="N637" s="100">
        <f>t_projeto[[#This Row],[Q.1]]+t_projeto[[#This Row],[Q.2]]+t_projeto[[#This Row],[Q.3]]</f>
        <v>6</v>
      </c>
      <c r="O637" s="1">
        <f>IF(t_projeto[[#This Row],[Q.1]]&lt;&gt;"",SUMIFS(t_reator[p],t_reator[tipo],t_projeto[[#This Row],[T.1]],t_reator[w],t_projeto[[#This Row],[P.1(W)]]),"")</f>
        <v>0</v>
      </c>
      <c r="P637" s="1" t="str">
        <f>IF(t_projeto[[#This Row],[Q.2]]&lt;&gt;"",SUMIFS(t_reator[p],t_reator[tipo],t_projeto[[#This Row],[T.2]],t_reator[w],t_projeto[[#This Row],[P.2(W)]]),"")</f>
        <v/>
      </c>
      <c r="Q637" s="1" t="str">
        <f>IF(t_projeto[[#This Row],[Q.3]]&lt;&gt;"",SUMIFS(t_reator[p],t_reator[tipo],t_projeto[[#This Row],[T.3]],t_reator[w],t_projeto[[#This Row],[P.3(W)]]),"")</f>
        <v/>
      </c>
      <c r="R637" s="1">
        <f>IF(t_projeto[[#This Row],[Q.1]]&lt;&gt;"",IFERROR(IFERROR(D637*(E637+O637)+G637*(H637+P637)+J637*(K637+Q637),D637*(E637+O637)+G637*(H637+P637)),D637*(E637+O637)),"")</f>
        <v>480</v>
      </c>
      <c r="S637" s="1">
        <f>IF(t_projeto[[#This Row],[Consumo_W]]&lt;&gt;"",ROUND(t_projeto[[#This Row],[Consumo_W]]/t_projeto[[#This Row],[Luminárias]],0),"")</f>
        <v>80</v>
      </c>
      <c r="T637" s="1">
        <f>IF(t_projeto[[#This Row],[Q.1]]&lt;&gt;"",t_projeto[[#This Row],[Q.1]]*t_projeto[[#This Row],[P.1(W)]]*$C$24,"")</f>
        <v>81728.975999999995</v>
      </c>
      <c r="U637" s="1" t="str">
        <f>IF(t_projeto[[#This Row],[Q.2]]&lt;&gt;"",t_projeto[[#This Row],[Q.2]]*t_projeto[[#This Row],[P.2(W)]]*$C$24,"")</f>
        <v/>
      </c>
      <c r="V637" s="1" t="str">
        <f>IF(t_projeto[[#This Row],[Q.3]]&lt;&gt;"",t_projeto[[#This Row],[Q.3]]*t_projeto[[#This Row],[P.3(W)]]*$C$24,"")</f>
        <v/>
      </c>
      <c r="W637" s="1">
        <f>IF(t_projeto[[#This Row],[Trecho]]&lt;&gt;"",SUM(t_projeto[[#This Row],[f.1]:[f.3]]),"")</f>
        <v>81728.975999999995</v>
      </c>
      <c r="X637" s="19">
        <f>IF(t_projeto[[#This Row],[Trecho]]&lt;&gt;"",t_projeto[[#This Row],[Q.1]]+t_projeto[[#This Row],[Q.2]]+t_projeto[[#This Row],[Q.3]],"")</f>
        <v>6</v>
      </c>
      <c r="Y637" s="1">
        <f>IF(AND(t_projeto[[#This Row],[FLUXO]]&lt;&gt;0,t_projeto[[#This Row],[FLUXO]]&lt;&gt;""),ROUND(t_projeto[[#This Row],[FLUXO]]/t_projeto[[#This Row],[Luminárias]],0),"")</f>
        <v>13621</v>
      </c>
      <c r="Z637" s="1">
        <f>IF(AND(t_projeto[[#This Row],[Luminárias]]&lt;&gt;0,t_projeto[[#This Row],[Luminárias]]&lt;&gt;""),ROUND(t_projeto[[#This Row],[lm_médio]]/t_projeto[[#This Row],[W_médio]],2),"")</f>
        <v>170.26</v>
      </c>
    </row>
    <row r="638" spans="1:26" x14ac:dyDescent="0.25">
      <c r="A638" s="10">
        <v>4</v>
      </c>
      <c r="B638" s="8" t="str">
        <f>IFERROR(INDEX(t_sitio[Trecho], MATCH(t_projeto[[#This Row],[cód.]], t_sitio[cód], 0)), "")</f>
        <v>AV. ANTERO CORREA FERREIRA</v>
      </c>
      <c r="C638" s="40" t="s">
        <v>469</v>
      </c>
      <c r="D638" s="117">
        <v>28</v>
      </c>
      <c r="E638" s="117">
        <f>IF(t_projeto[[#This Row],[T.1]]&lt;&gt;"", IFERROR(INDEX($H$22:$H$26, MATCH(t_projeto[[#This Row],[T.1]], $G$22:$G$26, 0)), ""), "")</f>
        <v>80</v>
      </c>
      <c r="F638" s="40"/>
      <c r="G638" s="41"/>
      <c r="H638" s="41"/>
      <c r="I638" s="40"/>
      <c r="J638" s="42"/>
      <c r="K638" s="42" t="str">
        <f>IF(t_projeto[[#This Row],[T.3]]&lt;&gt;"",_xlfn.XLOOKUP(t_projeto[[#This Row],[T.3]],$G$22:$G$26,$H$22:$H$26),"")</f>
        <v/>
      </c>
      <c r="L638" s="5"/>
      <c r="M638" s="100">
        <f>t_projeto[[#This Row],[Q.1]]+t_projeto[[#This Row],[Q.2]]+t_projeto[[#This Row],[Q.3]]</f>
        <v>28</v>
      </c>
      <c r="N638" s="100">
        <f>t_projeto[[#This Row],[Q.1]]+t_projeto[[#This Row],[Q.2]]+t_projeto[[#This Row],[Q.3]]</f>
        <v>28</v>
      </c>
      <c r="O638" s="1">
        <f>IF(t_projeto[[#This Row],[Q.1]]&lt;&gt;"",SUMIFS(t_reator[p],t_reator[tipo],t_projeto[[#This Row],[T.1]],t_reator[w],t_projeto[[#This Row],[P.1(W)]]),"")</f>
        <v>0</v>
      </c>
      <c r="P638" s="1" t="str">
        <f>IF(t_projeto[[#This Row],[Q.2]]&lt;&gt;"",SUMIFS(t_reator[p],t_reator[tipo],t_projeto[[#This Row],[T.2]],t_reator[w],t_projeto[[#This Row],[P.2(W)]]),"")</f>
        <v/>
      </c>
      <c r="Q638" s="1" t="str">
        <f>IF(t_projeto[[#This Row],[Q.3]]&lt;&gt;"",SUMIFS(t_reator[p],t_reator[tipo],t_projeto[[#This Row],[T.3]],t_reator[w],t_projeto[[#This Row],[P.3(W)]]),"")</f>
        <v/>
      </c>
      <c r="R638" s="1">
        <f>IF(t_projeto[[#This Row],[Q.1]]&lt;&gt;"",IFERROR(IFERROR(D638*(E638+O638)+G638*(H638+P638)+J638*(K638+Q638),D638*(E638+O638)+G638*(H638+P638)),D638*(E638+O638)),"")</f>
        <v>2240</v>
      </c>
      <c r="S638" s="1">
        <f>IF(t_projeto[[#This Row],[Consumo_W]]&lt;&gt;"",ROUND(t_projeto[[#This Row],[Consumo_W]]/t_projeto[[#This Row],[Luminárias]],0),"")</f>
        <v>80</v>
      </c>
      <c r="T638" s="1">
        <f>IF(t_projeto[[#This Row],[Q.1]]&lt;&gt;"",t_projeto[[#This Row],[Q.1]]*t_projeto[[#This Row],[P.1(W)]]*$C$24,"")</f>
        <v>381401.88799999998</v>
      </c>
      <c r="U638" s="1" t="str">
        <f>IF(t_projeto[[#This Row],[Q.2]]&lt;&gt;"",t_projeto[[#This Row],[Q.2]]*t_projeto[[#This Row],[P.2(W)]]*$C$24,"")</f>
        <v/>
      </c>
      <c r="V638" s="1" t="str">
        <f>IF(t_projeto[[#This Row],[Q.3]]&lt;&gt;"",t_projeto[[#This Row],[Q.3]]*t_projeto[[#This Row],[P.3(W)]]*$C$24,"")</f>
        <v/>
      </c>
      <c r="W638" s="1">
        <f>IF(t_projeto[[#This Row],[Trecho]]&lt;&gt;"",SUM(t_projeto[[#This Row],[f.1]:[f.3]]),"")</f>
        <v>381401.88799999998</v>
      </c>
      <c r="X638" s="19">
        <f>IF(t_projeto[[#This Row],[Trecho]]&lt;&gt;"",t_projeto[[#This Row],[Q.1]]+t_projeto[[#This Row],[Q.2]]+t_projeto[[#This Row],[Q.3]],"")</f>
        <v>28</v>
      </c>
      <c r="Y638" s="1">
        <f>IF(AND(t_projeto[[#This Row],[FLUXO]]&lt;&gt;0,t_projeto[[#This Row],[FLUXO]]&lt;&gt;""),ROUND(t_projeto[[#This Row],[FLUXO]]/t_projeto[[#This Row],[Luminárias]],0),"")</f>
        <v>13621</v>
      </c>
      <c r="Z638" s="1">
        <f>IF(AND(t_projeto[[#This Row],[Luminárias]]&lt;&gt;0,t_projeto[[#This Row],[Luminárias]]&lt;&gt;""),ROUND(t_projeto[[#This Row],[lm_médio]]/t_projeto[[#This Row],[W_médio]],2),"")</f>
        <v>170.26</v>
      </c>
    </row>
    <row r="639" spans="1:26" x14ac:dyDescent="0.25">
      <c r="A639" s="10">
        <v>5</v>
      </c>
      <c r="B639" s="8" t="str">
        <f>IFERROR(INDEX(t_sitio[Trecho], MATCH(t_projeto[[#This Row],[cód.]], t_sitio[cód], 0)), "")</f>
        <v>RUA ANTONIO DOMINGUES</v>
      </c>
      <c r="C639" s="40" t="s">
        <v>469</v>
      </c>
      <c r="D639" s="117">
        <v>5</v>
      </c>
      <c r="E639" s="117">
        <f>IF(t_projeto[[#This Row],[T.1]]&lt;&gt;"", IFERROR(INDEX($H$22:$H$26, MATCH(t_projeto[[#This Row],[T.1]], $G$22:$G$26, 0)), ""), "")</f>
        <v>80</v>
      </c>
      <c r="F639" s="40"/>
      <c r="G639" s="41"/>
      <c r="H639" s="41"/>
      <c r="I639" s="40"/>
      <c r="J639" s="42"/>
      <c r="K639" s="42" t="str">
        <f>IF(t_projeto[[#This Row],[T.3]]&lt;&gt;"",_xlfn.XLOOKUP(t_projeto[[#This Row],[T.3]],$G$22:$G$26,$H$22:$H$26),"")</f>
        <v/>
      </c>
      <c r="L639" s="5"/>
      <c r="M639" s="100">
        <f>t_projeto[[#This Row],[Q.1]]+t_projeto[[#This Row],[Q.2]]+t_projeto[[#This Row],[Q.3]]</f>
        <v>5</v>
      </c>
      <c r="N639" s="100">
        <f>t_projeto[[#This Row],[Q.1]]+t_projeto[[#This Row],[Q.2]]+t_projeto[[#This Row],[Q.3]]</f>
        <v>5</v>
      </c>
      <c r="O639" s="1">
        <f>IF(t_projeto[[#This Row],[Q.1]]&lt;&gt;"",SUMIFS(t_reator[p],t_reator[tipo],t_projeto[[#This Row],[T.1]],t_reator[w],t_projeto[[#This Row],[P.1(W)]]),"")</f>
        <v>0</v>
      </c>
      <c r="P639" s="1" t="str">
        <f>IF(t_projeto[[#This Row],[Q.2]]&lt;&gt;"",SUMIFS(t_reator[p],t_reator[tipo],t_projeto[[#This Row],[T.2]],t_reator[w],t_projeto[[#This Row],[P.2(W)]]),"")</f>
        <v/>
      </c>
      <c r="Q639" s="1" t="str">
        <f>IF(t_projeto[[#This Row],[Q.3]]&lt;&gt;"",SUMIFS(t_reator[p],t_reator[tipo],t_projeto[[#This Row],[T.3]],t_reator[w],t_projeto[[#This Row],[P.3(W)]]),"")</f>
        <v/>
      </c>
      <c r="R639" s="1">
        <f>IF(t_projeto[[#This Row],[Q.1]]&lt;&gt;"",IFERROR(IFERROR(D639*(E639+O639)+G639*(H639+P639)+J639*(K639+Q639),D639*(E639+O639)+G639*(H639+P639)),D639*(E639+O639)),"")</f>
        <v>400</v>
      </c>
      <c r="S639" s="1">
        <f>IF(t_projeto[[#This Row],[Consumo_W]]&lt;&gt;"",ROUND(t_projeto[[#This Row],[Consumo_W]]/t_projeto[[#This Row],[Luminárias]],0),"")</f>
        <v>80</v>
      </c>
      <c r="T639" s="1">
        <f>IF(t_projeto[[#This Row],[Q.1]]&lt;&gt;"",t_projeto[[#This Row],[Q.1]]*t_projeto[[#This Row],[P.1(W)]]*$C$24,"")</f>
        <v>68107.48</v>
      </c>
      <c r="U639" s="1" t="str">
        <f>IF(t_projeto[[#This Row],[Q.2]]&lt;&gt;"",t_projeto[[#This Row],[Q.2]]*t_projeto[[#This Row],[P.2(W)]]*$C$24,"")</f>
        <v/>
      </c>
      <c r="V639" s="1" t="str">
        <f>IF(t_projeto[[#This Row],[Q.3]]&lt;&gt;"",t_projeto[[#This Row],[Q.3]]*t_projeto[[#This Row],[P.3(W)]]*$C$24,"")</f>
        <v/>
      </c>
      <c r="W639" s="1">
        <f>IF(t_projeto[[#This Row],[Trecho]]&lt;&gt;"",SUM(t_projeto[[#This Row],[f.1]:[f.3]]),"")</f>
        <v>68107.48</v>
      </c>
      <c r="X639" s="19">
        <f>IF(t_projeto[[#This Row],[Trecho]]&lt;&gt;"",t_projeto[[#This Row],[Q.1]]+t_projeto[[#This Row],[Q.2]]+t_projeto[[#This Row],[Q.3]],"")</f>
        <v>5</v>
      </c>
      <c r="Y639" s="1">
        <f>IF(AND(t_projeto[[#This Row],[FLUXO]]&lt;&gt;0,t_projeto[[#This Row],[FLUXO]]&lt;&gt;""),ROUND(t_projeto[[#This Row],[FLUXO]]/t_projeto[[#This Row],[Luminárias]],0),"")</f>
        <v>13621</v>
      </c>
      <c r="Z639" s="1">
        <f>IF(AND(t_projeto[[#This Row],[Luminárias]]&lt;&gt;0,t_projeto[[#This Row],[Luminárias]]&lt;&gt;""),ROUND(t_projeto[[#This Row],[lm_médio]]/t_projeto[[#This Row],[W_médio]],2),"")</f>
        <v>170.26</v>
      </c>
    </row>
    <row r="640" spans="1:26" x14ac:dyDescent="0.25">
      <c r="A640" s="10">
        <v>6</v>
      </c>
      <c r="B640" s="8" t="str">
        <f>IFERROR(INDEX(t_sitio[Trecho], MATCH(t_projeto[[#This Row],[cód.]], t_sitio[cód], 0)), "")</f>
        <v>RUA ANTONIO GUILHERME SCHUENCK</v>
      </c>
      <c r="C640" s="40" t="s">
        <v>469</v>
      </c>
      <c r="D640" s="117">
        <v>23</v>
      </c>
      <c r="E640" s="117">
        <f>IF(t_projeto[[#This Row],[T.1]]&lt;&gt;"", IFERROR(INDEX($H$22:$H$26, MATCH(t_projeto[[#This Row],[T.1]], $G$22:$G$26, 0)), ""), "")</f>
        <v>80</v>
      </c>
      <c r="F640" s="40"/>
      <c r="G640" s="41"/>
      <c r="H640" s="41"/>
      <c r="I640" s="40"/>
      <c r="J640" s="42"/>
      <c r="K640" s="42" t="str">
        <f>IF(t_projeto[[#This Row],[T.3]]&lt;&gt;"",_xlfn.XLOOKUP(t_projeto[[#This Row],[T.3]],$G$22:$G$26,$H$22:$H$26),"")</f>
        <v/>
      </c>
      <c r="L640" s="5"/>
      <c r="M640" s="100">
        <f>t_projeto[[#This Row],[Q.1]]+t_projeto[[#This Row],[Q.2]]+t_projeto[[#This Row],[Q.3]]</f>
        <v>23</v>
      </c>
      <c r="N640" s="100">
        <f>t_projeto[[#This Row],[Q.1]]+t_projeto[[#This Row],[Q.2]]+t_projeto[[#This Row],[Q.3]]</f>
        <v>23</v>
      </c>
      <c r="O640" s="1">
        <f>IF(t_projeto[[#This Row],[Q.1]]&lt;&gt;"",SUMIFS(t_reator[p],t_reator[tipo],t_projeto[[#This Row],[T.1]],t_reator[w],t_projeto[[#This Row],[P.1(W)]]),"")</f>
        <v>0</v>
      </c>
      <c r="P640" s="1" t="str">
        <f>IF(t_projeto[[#This Row],[Q.2]]&lt;&gt;"",SUMIFS(t_reator[p],t_reator[tipo],t_projeto[[#This Row],[T.2]],t_reator[w],t_projeto[[#This Row],[P.2(W)]]),"")</f>
        <v/>
      </c>
      <c r="Q640" s="1" t="str">
        <f>IF(t_projeto[[#This Row],[Q.3]]&lt;&gt;"",SUMIFS(t_reator[p],t_reator[tipo],t_projeto[[#This Row],[T.3]],t_reator[w],t_projeto[[#This Row],[P.3(W)]]),"")</f>
        <v/>
      </c>
      <c r="R640" s="1">
        <f>IF(t_projeto[[#This Row],[Q.1]]&lt;&gt;"",IFERROR(IFERROR(D640*(E640+O640)+G640*(H640+P640)+J640*(K640+Q640),D640*(E640+O640)+G640*(H640+P640)),D640*(E640+O640)),"")</f>
        <v>1840</v>
      </c>
      <c r="S640" s="1">
        <f>IF(t_projeto[[#This Row],[Consumo_W]]&lt;&gt;"",ROUND(t_projeto[[#This Row],[Consumo_W]]/t_projeto[[#This Row],[Luminárias]],0),"")</f>
        <v>80</v>
      </c>
      <c r="T640" s="1">
        <f>IF(t_projeto[[#This Row],[Q.1]]&lt;&gt;"",t_projeto[[#This Row],[Q.1]]*t_projeto[[#This Row],[P.1(W)]]*$C$24,"")</f>
        <v>313294.408</v>
      </c>
      <c r="U640" s="1" t="str">
        <f>IF(t_projeto[[#This Row],[Q.2]]&lt;&gt;"",t_projeto[[#This Row],[Q.2]]*t_projeto[[#This Row],[P.2(W)]]*$C$24,"")</f>
        <v/>
      </c>
      <c r="V640" s="1" t="str">
        <f>IF(t_projeto[[#This Row],[Q.3]]&lt;&gt;"",t_projeto[[#This Row],[Q.3]]*t_projeto[[#This Row],[P.3(W)]]*$C$24,"")</f>
        <v/>
      </c>
      <c r="W640" s="1">
        <f>IF(t_projeto[[#This Row],[Trecho]]&lt;&gt;"",SUM(t_projeto[[#This Row],[f.1]:[f.3]]),"")</f>
        <v>313294.408</v>
      </c>
      <c r="X640" s="19">
        <f>IF(t_projeto[[#This Row],[Trecho]]&lt;&gt;"",t_projeto[[#This Row],[Q.1]]+t_projeto[[#This Row],[Q.2]]+t_projeto[[#This Row],[Q.3]],"")</f>
        <v>23</v>
      </c>
      <c r="Y640" s="1">
        <f>IF(AND(t_projeto[[#This Row],[FLUXO]]&lt;&gt;0,t_projeto[[#This Row],[FLUXO]]&lt;&gt;""),ROUND(t_projeto[[#This Row],[FLUXO]]/t_projeto[[#This Row],[Luminárias]],0),"")</f>
        <v>13621</v>
      </c>
      <c r="Z640" s="1">
        <f>IF(AND(t_projeto[[#This Row],[Luminárias]]&lt;&gt;0,t_projeto[[#This Row],[Luminárias]]&lt;&gt;""),ROUND(t_projeto[[#This Row],[lm_médio]]/t_projeto[[#This Row],[W_médio]],2),"")</f>
        <v>170.26</v>
      </c>
    </row>
    <row r="641" spans="1:26" x14ac:dyDescent="0.25">
      <c r="A641" s="10">
        <v>7</v>
      </c>
      <c r="B641" s="8" t="str">
        <f>IFERROR(INDEX(t_sitio[Trecho], MATCH(t_projeto[[#This Row],[cód.]], t_sitio[cód], 0)), "")</f>
        <v>AREA INDUSTRIAL</v>
      </c>
      <c r="C641" s="40" t="s">
        <v>469</v>
      </c>
      <c r="D641" s="117">
        <v>105</v>
      </c>
      <c r="E641" s="117">
        <f>IF(t_projeto[[#This Row],[T.1]]&lt;&gt;"", IFERROR(INDEX($H$22:$H$26, MATCH(t_projeto[[#This Row],[T.1]], $G$22:$G$26, 0)), ""), "")</f>
        <v>80</v>
      </c>
      <c r="F641" s="40"/>
      <c r="G641" s="41"/>
      <c r="H641" s="41"/>
      <c r="I641" s="40"/>
      <c r="J641" s="42"/>
      <c r="K641" s="42" t="str">
        <f>IF(t_projeto[[#This Row],[T.3]]&lt;&gt;"",_xlfn.XLOOKUP(t_projeto[[#This Row],[T.3]],$G$22:$G$26,$H$22:$H$26),"")</f>
        <v/>
      </c>
      <c r="L641" s="5"/>
      <c r="M641" s="100">
        <f>t_projeto[[#This Row],[Q.1]]+t_projeto[[#This Row],[Q.2]]+t_projeto[[#This Row],[Q.3]]</f>
        <v>105</v>
      </c>
      <c r="N641" s="100">
        <f>t_projeto[[#This Row],[Q.1]]+t_projeto[[#This Row],[Q.2]]+t_projeto[[#This Row],[Q.3]]</f>
        <v>105</v>
      </c>
      <c r="O641" s="1">
        <f>IF(t_projeto[[#This Row],[Q.1]]&lt;&gt;"",SUMIFS(t_reator[p],t_reator[tipo],t_projeto[[#This Row],[T.1]],t_reator[w],t_projeto[[#This Row],[P.1(W)]]),"")</f>
        <v>0</v>
      </c>
      <c r="P641" s="1" t="str">
        <f>IF(t_projeto[[#This Row],[Q.2]]&lt;&gt;"",SUMIFS(t_reator[p],t_reator[tipo],t_projeto[[#This Row],[T.2]],t_reator[w],t_projeto[[#This Row],[P.2(W)]]),"")</f>
        <v/>
      </c>
      <c r="Q641" s="1" t="str">
        <f>IF(t_projeto[[#This Row],[Q.3]]&lt;&gt;"",SUMIFS(t_reator[p],t_reator[tipo],t_projeto[[#This Row],[T.3]],t_reator[w],t_projeto[[#This Row],[P.3(W)]]),"")</f>
        <v/>
      </c>
      <c r="R641" s="1">
        <f>IF(t_projeto[[#This Row],[Q.1]]&lt;&gt;"",IFERROR(IFERROR(D641*(E641+O641)+G641*(H641+P641)+J641*(K641+Q641),D641*(E641+O641)+G641*(H641+P641)),D641*(E641+O641)),"")</f>
        <v>8400</v>
      </c>
      <c r="S641" s="1">
        <f>IF(t_projeto[[#This Row],[Consumo_W]]&lt;&gt;"",ROUND(t_projeto[[#This Row],[Consumo_W]]/t_projeto[[#This Row],[Luminárias]],0),"")</f>
        <v>80</v>
      </c>
      <c r="T641" s="1">
        <f>IF(t_projeto[[#This Row],[Q.1]]&lt;&gt;"",t_projeto[[#This Row],[Q.1]]*t_projeto[[#This Row],[P.1(W)]]*$C$24,"")</f>
        <v>1430257.08</v>
      </c>
      <c r="U641" s="1" t="str">
        <f>IF(t_projeto[[#This Row],[Q.2]]&lt;&gt;"",t_projeto[[#This Row],[Q.2]]*t_projeto[[#This Row],[P.2(W)]]*$C$24,"")</f>
        <v/>
      </c>
      <c r="V641" s="1" t="str">
        <f>IF(t_projeto[[#This Row],[Q.3]]&lt;&gt;"",t_projeto[[#This Row],[Q.3]]*t_projeto[[#This Row],[P.3(W)]]*$C$24,"")</f>
        <v/>
      </c>
      <c r="W641" s="1">
        <f>IF(t_projeto[[#This Row],[Trecho]]&lt;&gt;"",SUM(t_projeto[[#This Row],[f.1]:[f.3]]),"")</f>
        <v>1430257.08</v>
      </c>
      <c r="X641" s="19">
        <f>IF(t_projeto[[#This Row],[Trecho]]&lt;&gt;"",t_projeto[[#This Row],[Q.1]]+t_projeto[[#This Row],[Q.2]]+t_projeto[[#This Row],[Q.3]],"")</f>
        <v>105</v>
      </c>
      <c r="Y641" s="1">
        <f>IF(AND(t_projeto[[#This Row],[FLUXO]]&lt;&gt;0,t_projeto[[#This Row],[FLUXO]]&lt;&gt;""),ROUND(t_projeto[[#This Row],[FLUXO]]/t_projeto[[#This Row],[Luminárias]],0),"")</f>
        <v>13621</v>
      </c>
      <c r="Z641" s="1">
        <f>IF(AND(t_projeto[[#This Row],[Luminárias]]&lt;&gt;0,t_projeto[[#This Row],[Luminárias]]&lt;&gt;""),ROUND(t_projeto[[#This Row],[lm_médio]]/t_projeto[[#This Row],[W_médio]],2),"")</f>
        <v>170.26</v>
      </c>
    </row>
    <row r="642" spans="1:26" x14ac:dyDescent="0.25">
      <c r="A642" s="10">
        <v>8</v>
      </c>
      <c r="B642" s="8" t="str">
        <f>IFERROR(INDEX(t_sitio[Trecho], MATCH(t_projeto[[#This Row],[cód.]], t_sitio[cód], 0)), "")</f>
        <v>RUA CANADA</v>
      </c>
      <c r="C642" s="40" t="s">
        <v>469</v>
      </c>
      <c r="D642" s="117">
        <v>5</v>
      </c>
      <c r="E642" s="117">
        <f>IF(t_projeto[[#This Row],[T.1]]&lt;&gt;"", IFERROR(INDEX($H$22:$H$26, MATCH(t_projeto[[#This Row],[T.1]], $G$22:$G$26, 0)), ""), "")</f>
        <v>80</v>
      </c>
      <c r="F642" s="40"/>
      <c r="G642" s="41"/>
      <c r="H642" s="41"/>
      <c r="I642" s="40"/>
      <c r="J642" s="42"/>
      <c r="K642" s="42" t="str">
        <f>IF(t_projeto[[#This Row],[T.3]]&lt;&gt;"",_xlfn.XLOOKUP(t_projeto[[#This Row],[T.3]],$G$22:$G$26,$H$22:$H$26),"")</f>
        <v/>
      </c>
      <c r="L642" s="5"/>
      <c r="M642" s="100">
        <f>t_projeto[[#This Row],[Q.1]]+t_projeto[[#This Row],[Q.2]]+t_projeto[[#This Row],[Q.3]]</f>
        <v>5</v>
      </c>
      <c r="N642" s="100">
        <f>t_projeto[[#This Row],[Q.1]]+t_projeto[[#This Row],[Q.2]]+t_projeto[[#This Row],[Q.3]]</f>
        <v>5</v>
      </c>
      <c r="O642" s="1">
        <f>IF(t_projeto[[#This Row],[Q.1]]&lt;&gt;"",SUMIFS(t_reator[p],t_reator[tipo],t_projeto[[#This Row],[T.1]],t_reator[w],t_projeto[[#This Row],[P.1(W)]]),"")</f>
        <v>0</v>
      </c>
      <c r="P642" s="1" t="str">
        <f>IF(t_projeto[[#This Row],[Q.2]]&lt;&gt;"",SUMIFS(t_reator[p],t_reator[tipo],t_projeto[[#This Row],[T.2]],t_reator[w],t_projeto[[#This Row],[P.2(W)]]),"")</f>
        <v/>
      </c>
      <c r="Q642" s="1" t="str">
        <f>IF(t_projeto[[#This Row],[Q.3]]&lt;&gt;"",SUMIFS(t_reator[p],t_reator[tipo],t_projeto[[#This Row],[T.3]],t_reator[w],t_projeto[[#This Row],[P.3(W)]]),"")</f>
        <v/>
      </c>
      <c r="R642" s="1">
        <f>IF(t_projeto[[#This Row],[Q.1]]&lt;&gt;"",IFERROR(IFERROR(D642*(E642+O642)+G642*(H642+P642)+J642*(K642+Q642),D642*(E642+O642)+G642*(H642+P642)),D642*(E642+O642)),"")</f>
        <v>400</v>
      </c>
      <c r="S642" s="1">
        <f>IF(t_projeto[[#This Row],[Consumo_W]]&lt;&gt;"",ROUND(t_projeto[[#This Row],[Consumo_W]]/t_projeto[[#This Row],[Luminárias]],0),"")</f>
        <v>80</v>
      </c>
      <c r="T642" s="1">
        <f>IF(t_projeto[[#This Row],[Q.1]]&lt;&gt;"",t_projeto[[#This Row],[Q.1]]*t_projeto[[#This Row],[P.1(W)]]*$C$24,"")</f>
        <v>68107.48</v>
      </c>
      <c r="U642" s="1" t="str">
        <f>IF(t_projeto[[#This Row],[Q.2]]&lt;&gt;"",t_projeto[[#This Row],[Q.2]]*t_projeto[[#This Row],[P.2(W)]]*$C$24,"")</f>
        <v/>
      </c>
      <c r="V642" s="1" t="str">
        <f>IF(t_projeto[[#This Row],[Q.3]]&lt;&gt;"",t_projeto[[#This Row],[Q.3]]*t_projeto[[#This Row],[P.3(W)]]*$C$24,"")</f>
        <v/>
      </c>
      <c r="W642" s="1">
        <f>IF(t_projeto[[#This Row],[Trecho]]&lt;&gt;"",SUM(t_projeto[[#This Row],[f.1]:[f.3]]),"")</f>
        <v>68107.48</v>
      </c>
      <c r="X642" s="19">
        <f>IF(t_projeto[[#This Row],[Trecho]]&lt;&gt;"",t_projeto[[#This Row],[Q.1]]+t_projeto[[#This Row],[Q.2]]+t_projeto[[#This Row],[Q.3]],"")</f>
        <v>5</v>
      </c>
      <c r="Y642" s="1">
        <f>IF(AND(t_projeto[[#This Row],[FLUXO]]&lt;&gt;0,t_projeto[[#This Row],[FLUXO]]&lt;&gt;""),ROUND(t_projeto[[#This Row],[FLUXO]]/t_projeto[[#This Row],[Luminárias]],0),"")</f>
        <v>13621</v>
      </c>
      <c r="Z642" s="1">
        <f>IF(AND(t_projeto[[#This Row],[Luminárias]]&lt;&gt;0,t_projeto[[#This Row],[Luminárias]]&lt;&gt;""),ROUND(t_projeto[[#This Row],[lm_médio]]/t_projeto[[#This Row],[W_médio]],2),"")</f>
        <v>170.26</v>
      </c>
    </row>
    <row r="643" spans="1:26" x14ac:dyDescent="0.25">
      <c r="A643" s="10">
        <v>9</v>
      </c>
      <c r="B643" s="8" t="str">
        <f>IFERROR(INDEX(t_sitio[Trecho], MATCH(t_projeto[[#This Row],[cód.]], t_sitio[cód], 0)), "")</f>
        <v>RUA ESPANHA</v>
      </c>
      <c r="C643" s="40" t="s">
        <v>469</v>
      </c>
      <c r="D643" s="117">
        <v>4</v>
      </c>
      <c r="E643" s="117">
        <f>IF(t_projeto[[#This Row],[T.1]]&lt;&gt;"", IFERROR(INDEX($H$22:$H$26, MATCH(t_projeto[[#This Row],[T.1]], $G$22:$G$26, 0)), ""), "")</f>
        <v>80</v>
      </c>
      <c r="F643" s="40"/>
      <c r="G643" s="41"/>
      <c r="H643" s="41"/>
      <c r="I643" s="40"/>
      <c r="J643" s="42"/>
      <c r="K643" s="42" t="str">
        <f>IF(t_projeto[[#This Row],[T.3]]&lt;&gt;"",_xlfn.XLOOKUP(t_projeto[[#This Row],[T.3]],$G$22:$G$26,$H$22:$H$26),"")</f>
        <v/>
      </c>
      <c r="L643" s="5"/>
      <c r="M643" s="100">
        <f>t_projeto[[#This Row],[Q.1]]+t_projeto[[#This Row],[Q.2]]+t_projeto[[#This Row],[Q.3]]</f>
        <v>4</v>
      </c>
      <c r="N643" s="100">
        <f>t_projeto[[#This Row],[Q.1]]+t_projeto[[#This Row],[Q.2]]+t_projeto[[#This Row],[Q.3]]</f>
        <v>4</v>
      </c>
      <c r="O643" s="1">
        <f>IF(t_projeto[[#This Row],[Q.1]]&lt;&gt;"",SUMIFS(t_reator[p],t_reator[tipo],t_projeto[[#This Row],[T.1]],t_reator[w],t_projeto[[#This Row],[P.1(W)]]),"")</f>
        <v>0</v>
      </c>
      <c r="P643" s="1" t="str">
        <f>IF(t_projeto[[#This Row],[Q.2]]&lt;&gt;"",SUMIFS(t_reator[p],t_reator[tipo],t_projeto[[#This Row],[T.2]],t_reator[w],t_projeto[[#This Row],[P.2(W)]]),"")</f>
        <v/>
      </c>
      <c r="Q643" s="1" t="str">
        <f>IF(t_projeto[[#This Row],[Q.3]]&lt;&gt;"",SUMIFS(t_reator[p],t_reator[tipo],t_projeto[[#This Row],[T.3]],t_reator[w],t_projeto[[#This Row],[P.3(W)]]),"")</f>
        <v/>
      </c>
      <c r="R643" s="1">
        <f>IF(t_projeto[[#This Row],[Q.1]]&lt;&gt;"",IFERROR(IFERROR(D643*(E643+O643)+G643*(H643+P643)+J643*(K643+Q643),D643*(E643+O643)+G643*(H643+P643)),D643*(E643+O643)),"")</f>
        <v>320</v>
      </c>
      <c r="S643" s="1">
        <f>IF(t_projeto[[#This Row],[Consumo_W]]&lt;&gt;"",ROUND(t_projeto[[#This Row],[Consumo_W]]/t_projeto[[#This Row],[Luminárias]],0),"")</f>
        <v>80</v>
      </c>
      <c r="T643" s="1">
        <f>IF(t_projeto[[#This Row],[Q.1]]&lt;&gt;"",t_projeto[[#This Row],[Q.1]]*t_projeto[[#This Row],[P.1(W)]]*$C$24,"")</f>
        <v>54485.983999999997</v>
      </c>
      <c r="U643" s="1" t="str">
        <f>IF(t_projeto[[#This Row],[Q.2]]&lt;&gt;"",t_projeto[[#This Row],[Q.2]]*t_projeto[[#This Row],[P.2(W)]]*$C$24,"")</f>
        <v/>
      </c>
      <c r="V643" s="1" t="str">
        <f>IF(t_projeto[[#This Row],[Q.3]]&lt;&gt;"",t_projeto[[#This Row],[Q.3]]*t_projeto[[#This Row],[P.3(W)]]*$C$24,"")</f>
        <v/>
      </c>
      <c r="W643" s="1">
        <f>IF(t_projeto[[#This Row],[Trecho]]&lt;&gt;"",SUM(t_projeto[[#This Row],[f.1]:[f.3]]),"")</f>
        <v>54485.983999999997</v>
      </c>
      <c r="X643" s="19">
        <f>IF(t_projeto[[#This Row],[Trecho]]&lt;&gt;"",t_projeto[[#This Row],[Q.1]]+t_projeto[[#This Row],[Q.2]]+t_projeto[[#This Row],[Q.3]],"")</f>
        <v>4</v>
      </c>
      <c r="Y643" s="1">
        <f>IF(AND(t_projeto[[#This Row],[FLUXO]]&lt;&gt;0,t_projeto[[#This Row],[FLUXO]]&lt;&gt;""),ROUND(t_projeto[[#This Row],[FLUXO]]/t_projeto[[#This Row],[Luminárias]],0),"")</f>
        <v>13621</v>
      </c>
      <c r="Z643" s="1">
        <f>IF(AND(t_projeto[[#This Row],[Luminárias]]&lt;&gt;0,t_projeto[[#This Row],[Luminárias]]&lt;&gt;""),ROUND(t_projeto[[#This Row],[lm_médio]]/t_projeto[[#This Row],[W_médio]],2),"")</f>
        <v>170.26</v>
      </c>
    </row>
    <row r="644" spans="1:26" x14ac:dyDescent="0.25">
      <c r="A644" s="10">
        <v>10</v>
      </c>
      <c r="B644" s="8" t="str">
        <f>IFERROR(INDEX(t_sitio[Trecho], MATCH(t_projeto[[#This Row],[cód.]], t_sitio[cód], 0)), "")</f>
        <v>RUA FRANCA</v>
      </c>
      <c r="C644" s="40" t="s">
        <v>469</v>
      </c>
      <c r="D644" s="117">
        <v>5</v>
      </c>
      <c r="E644" s="117">
        <f>IF(t_projeto[[#This Row],[T.1]]&lt;&gt;"", IFERROR(INDEX($H$22:$H$26, MATCH(t_projeto[[#This Row],[T.1]], $G$22:$G$26, 0)), ""), "")</f>
        <v>80</v>
      </c>
      <c r="F644" s="40"/>
      <c r="G644" s="41"/>
      <c r="H644" s="41"/>
      <c r="I644" s="40"/>
      <c r="J644" s="42"/>
      <c r="K644" s="42" t="str">
        <f>IF(t_projeto[[#This Row],[T.3]]&lt;&gt;"",_xlfn.XLOOKUP(t_projeto[[#This Row],[T.3]],$G$22:$G$26,$H$22:$H$26),"")</f>
        <v/>
      </c>
      <c r="L644" s="5"/>
      <c r="M644" s="100">
        <f>t_projeto[[#This Row],[Q.1]]+t_projeto[[#This Row],[Q.2]]+t_projeto[[#This Row],[Q.3]]</f>
        <v>5</v>
      </c>
      <c r="N644" s="100">
        <f>t_projeto[[#This Row],[Q.1]]+t_projeto[[#This Row],[Q.2]]+t_projeto[[#This Row],[Q.3]]</f>
        <v>5</v>
      </c>
      <c r="O644" s="1">
        <f>IF(t_projeto[[#This Row],[Q.1]]&lt;&gt;"",SUMIFS(t_reator[p],t_reator[tipo],t_projeto[[#This Row],[T.1]],t_reator[w],t_projeto[[#This Row],[P.1(W)]]),"")</f>
        <v>0</v>
      </c>
      <c r="P644" s="1" t="str">
        <f>IF(t_projeto[[#This Row],[Q.2]]&lt;&gt;"",SUMIFS(t_reator[p],t_reator[tipo],t_projeto[[#This Row],[T.2]],t_reator[w],t_projeto[[#This Row],[P.2(W)]]),"")</f>
        <v/>
      </c>
      <c r="Q644" s="1" t="str">
        <f>IF(t_projeto[[#This Row],[Q.3]]&lt;&gt;"",SUMIFS(t_reator[p],t_reator[tipo],t_projeto[[#This Row],[T.3]],t_reator[w],t_projeto[[#This Row],[P.3(W)]]),"")</f>
        <v/>
      </c>
      <c r="R644" s="1">
        <f>IF(t_projeto[[#This Row],[Q.1]]&lt;&gt;"",IFERROR(IFERROR(D644*(E644+O644)+G644*(H644+P644)+J644*(K644+Q644),D644*(E644+O644)+G644*(H644+P644)),D644*(E644+O644)),"")</f>
        <v>400</v>
      </c>
      <c r="S644" s="1">
        <f>IF(t_projeto[[#This Row],[Consumo_W]]&lt;&gt;"",ROUND(t_projeto[[#This Row],[Consumo_W]]/t_projeto[[#This Row],[Luminárias]],0),"")</f>
        <v>80</v>
      </c>
      <c r="T644" s="1">
        <f>IF(t_projeto[[#This Row],[Q.1]]&lt;&gt;"",t_projeto[[#This Row],[Q.1]]*t_projeto[[#This Row],[P.1(W)]]*$C$24,"")</f>
        <v>68107.48</v>
      </c>
      <c r="U644" s="1" t="str">
        <f>IF(t_projeto[[#This Row],[Q.2]]&lt;&gt;"",t_projeto[[#This Row],[Q.2]]*t_projeto[[#This Row],[P.2(W)]]*$C$24,"")</f>
        <v/>
      </c>
      <c r="V644" s="1" t="str">
        <f>IF(t_projeto[[#This Row],[Q.3]]&lt;&gt;"",t_projeto[[#This Row],[Q.3]]*t_projeto[[#This Row],[P.3(W)]]*$C$24,"")</f>
        <v/>
      </c>
      <c r="W644" s="1">
        <f>IF(t_projeto[[#This Row],[Trecho]]&lt;&gt;"",SUM(t_projeto[[#This Row],[f.1]:[f.3]]),"")</f>
        <v>68107.48</v>
      </c>
      <c r="X644" s="19">
        <f>IF(t_projeto[[#This Row],[Trecho]]&lt;&gt;"",t_projeto[[#This Row],[Q.1]]+t_projeto[[#This Row],[Q.2]]+t_projeto[[#This Row],[Q.3]],"")</f>
        <v>5</v>
      </c>
      <c r="Y644" s="1">
        <f>IF(AND(t_projeto[[#This Row],[FLUXO]]&lt;&gt;0,t_projeto[[#This Row],[FLUXO]]&lt;&gt;""),ROUND(t_projeto[[#This Row],[FLUXO]]/t_projeto[[#This Row],[Luminárias]],0),"")</f>
        <v>13621</v>
      </c>
      <c r="Z644" s="1">
        <f>IF(AND(t_projeto[[#This Row],[Luminárias]]&lt;&gt;0,t_projeto[[#This Row],[Luminárias]]&lt;&gt;""),ROUND(t_projeto[[#This Row],[lm_médio]]/t_projeto[[#This Row],[W_médio]],2),"")</f>
        <v>170.26</v>
      </c>
    </row>
    <row r="645" spans="1:26" x14ac:dyDescent="0.25">
      <c r="A645" s="10">
        <v>11</v>
      </c>
      <c r="B645" s="8" t="str">
        <f>IFERROR(INDEX(t_sitio[Trecho], MATCH(t_projeto[[#This Row],[cód.]], t_sitio[cód], 0)), "")</f>
        <v>RUA HILDA GUARNERI WATFE</v>
      </c>
      <c r="C645" s="40" t="s">
        <v>469</v>
      </c>
      <c r="D645" s="117">
        <v>8</v>
      </c>
      <c r="E645" s="117">
        <f>IF(t_projeto[[#This Row],[T.1]]&lt;&gt;"", IFERROR(INDEX($H$22:$H$26, MATCH(t_projeto[[#This Row],[T.1]], $G$22:$G$26, 0)), ""), "")</f>
        <v>80</v>
      </c>
      <c r="F645" s="40"/>
      <c r="G645" s="41"/>
      <c r="H645" s="41"/>
      <c r="I645" s="40"/>
      <c r="J645" s="41"/>
      <c r="K645" s="42" t="str">
        <f>IF(t_projeto[[#This Row],[T.3]]&lt;&gt;"",_xlfn.XLOOKUP(t_projeto[[#This Row],[T.3]],$G$22:$G$26,$H$22:$H$26),"")</f>
        <v/>
      </c>
      <c r="L645" s="5"/>
      <c r="M645" s="100">
        <f>t_projeto[[#This Row],[Q.1]]+t_projeto[[#This Row],[Q.2]]+t_projeto[[#This Row],[Q.3]]</f>
        <v>8</v>
      </c>
      <c r="N645" s="100">
        <f>t_projeto[[#This Row],[Q.1]]+t_projeto[[#This Row],[Q.2]]+t_projeto[[#This Row],[Q.3]]</f>
        <v>8</v>
      </c>
      <c r="O645" s="1">
        <f>IF(t_projeto[[#This Row],[Q.1]]&lt;&gt;"",SUMIFS(t_reator[p],t_reator[tipo],t_projeto[[#This Row],[T.1]],t_reator[w],t_projeto[[#This Row],[P.1(W)]]),"")</f>
        <v>0</v>
      </c>
      <c r="P645" s="1" t="str">
        <f>IF(t_projeto[[#This Row],[Q.2]]&lt;&gt;"",SUMIFS(t_reator[p],t_reator[tipo],t_projeto[[#This Row],[T.2]],t_reator[w],t_projeto[[#This Row],[P.2(W)]]),"")</f>
        <v/>
      </c>
      <c r="Q645" s="1" t="str">
        <f>IF(t_projeto[[#This Row],[Q.3]]&lt;&gt;"",SUMIFS(t_reator[p],t_reator[tipo],t_projeto[[#This Row],[T.3]],t_reator[w],t_projeto[[#This Row],[P.3(W)]]),"")</f>
        <v/>
      </c>
      <c r="R645" s="1">
        <f>IF(t_projeto[[#This Row],[Q.1]]&lt;&gt;"",IFERROR(IFERROR(D645*(E645+O645)+G645*(H645+P645)+J645*(K645+Q645),D645*(E645+O645)+G645*(H645+P645)),D645*(E645+O645)),"")</f>
        <v>640</v>
      </c>
      <c r="S645" s="1">
        <f>IF(t_projeto[[#This Row],[Consumo_W]]&lt;&gt;"",ROUND(t_projeto[[#This Row],[Consumo_W]]/t_projeto[[#This Row],[Luminárias]],0),"")</f>
        <v>80</v>
      </c>
      <c r="T645" s="1">
        <f>IF(t_projeto[[#This Row],[Q.1]]&lt;&gt;"",t_projeto[[#This Row],[Q.1]]*t_projeto[[#This Row],[P.1(W)]]*$C$24,"")</f>
        <v>108971.96799999999</v>
      </c>
      <c r="U645" s="1" t="str">
        <f>IF(t_projeto[[#This Row],[Q.2]]&lt;&gt;"",t_projeto[[#This Row],[Q.2]]*t_projeto[[#This Row],[P.2(W)]]*$C$24,"")</f>
        <v/>
      </c>
      <c r="V645" s="1" t="str">
        <f>IF(t_projeto[[#This Row],[Q.3]]&lt;&gt;"",t_projeto[[#This Row],[Q.3]]*t_projeto[[#This Row],[P.3(W)]]*$C$24,"")</f>
        <v/>
      </c>
      <c r="W645" s="1">
        <f>IF(t_projeto[[#This Row],[Trecho]]&lt;&gt;"",SUM(t_projeto[[#This Row],[f.1]:[f.3]]),"")</f>
        <v>108971.96799999999</v>
      </c>
      <c r="X645" s="19">
        <f>IF(t_projeto[[#This Row],[Trecho]]&lt;&gt;"",t_projeto[[#This Row],[Q.1]]+t_projeto[[#This Row],[Q.2]]+t_projeto[[#This Row],[Q.3]],"")</f>
        <v>8</v>
      </c>
      <c r="Y645" s="1">
        <f>IF(AND(t_projeto[[#This Row],[FLUXO]]&lt;&gt;0,t_projeto[[#This Row],[FLUXO]]&lt;&gt;""),ROUND(t_projeto[[#This Row],[FLUXO]]/t_projeto[[#This Row],[Luminárias]],0),"")</f>
        <v>13621</v>
      </c>
      <c r="Z645" s="1">
        <f>IF(AND(t_projeto[[#This Row],[Luminárias]]&lt;&gt;0,t_projeto[[#This Row],[Luminárias]]&lt;&gt;""),ROUND(t_projeto[[#This Row],[lm_médio]]/t_projeto[[#This Row],[W_médio]],2),"")</f>
        <v>170.26</v>
      </c>
    </row>
    <row r="646" spans="1:26" x14ac:dyDescent="0.25">
      <c r="A646" s="10">
        <v>12</v>
      </c>
      <c r="B646" s="8" t="str">
        <f>IFERROR(INDEX(t_sitio[Trecho], MATCH(t_projeto[[#This Row],[cód.]], t_sitio[cód], 0)), "")</f>
        <v>RUA HOLANDA</v>
      </c>
      <c r="C646" s="40" t="s">
        <v>469</v>
      </c>
      <c r="D646" s="117">
        <v>4</v>
      </c>
      <c r="E646" s="117">
        <f>IF(t_projeto[[#This Row],[T.1]]&lt;&gt;"", IFERROR(INDEX($H$22:$H$26, MATCH(t_projeto[[#This Row],[T.1]], $G$22:$G$26, 0)), ""), "")</f>
        <v>80</v>
      </c>
      <c r="F646" s="40"/>
      <c r="G646" s="41"/>
      <c r="H646" s="41"/>
      <c r="I646" s="40"/>
      <c r="J646" s="41"/>
      <c r="K646" s="42" t="str">
        <f>IF(t_projeto[[#This Row],[T.3]]&lt;&gt;"",_xlfn.XLOOKUP(t_projeto[[#This Row],[T.3]],$G$22:$G$26,$H$22:$H$26),"")</f>
        <v/>
      </c>
      <c r="L646" s="5"/>
      <c r="M646" s="100">
        <f>t_projeto[[#This Row],[Q.1]]+t_projeto[[#This Row],[Q.2]]+t_projeto[[#This Row],[Q.3]]</f>
        <v>4</v>
      </c>
      <c r="N646" s="100">
        <f>t_projeto[[#This Row],[Q.1]]+t_projeto[[#This Row],[Q.2]]+t_projeto[[#This Row],[Q.3]]</f>
        <v>4</v>
      </c>
      <c r="O646" s="1">
        <f>IF(t_projeto[[#This Row],[Q.1]]&lt;&gt;"",SUMIFS(t_reator[p],t_reator[tipo],t_projeto[[#This Row],[T.1]],t_reator[w],t_projeto[[#This Row],[P.1(W)]]),"")</f>
        <v>0</v>
      </c>
      <c r="P646" s="1" t="str">
        <f>IF(t_projeto[[#This Row],[Q.2]]&lt;&gt;"",SUMIFS(t_reator[p],t_reator[tipo],t_projeto[[#This Row],[T.2]],t_reator[w],t_projeto[[#This Row],[P.2(W)]]),"")</f>
        <v/>
      </c>
      <c r="Q646" s="1" t="str">
        <f>IF(t_projeto[[#This Row],[Q.3]]&lt;&gt;"",SUMIFS(t_reator[p],t_reator[tipo],t_projeto[[#This Row],[T.3]],t_reator[w],t_projeto[[#This Row],[P.3(W)]]),"")</f>
        <v/>
      </c>
      <c r="R646" s="1">
        <f>IF(t_projeto[[#This Row],[Q.1]]&lt;&gt;"",IFERROR(IFERROR(D646*(E646+O646)+G646*(H646+P646)+J646*(K646+Q646),D646*(E646+O646)+G646*(H646+P646)),D646*(E646+O646)),"")</f>
        <v>320</v>
      </c>
      <c r="S646" s="1">
        <f>IF(t_projeto[[#This Row],[Consumo_W]]&lt;&gt;"",ROUND(t_projeto[[#This Row],[Consumo_W]]/t_projeto[[#This Row],[Luminárias]],0),"")</f>
        <v>80</v>
      </c>
      <c r="T646" s="1">
        <f>IF(t_projeto[[#This Row],[Q.1]]&lt;&gt;"",t_projeto[[#This Row],[Q.1]]*t_projeto[[#This Row],[P.1(W)]]*$C$24,"")</f>
        <v>54485.983999999997</v>
      </c>
      <c r="U646" s="1" t="str">
        <f>IF(t_projeto[[#This Row],[Q.2]]&lt;&gt;"",t_projeto[[#This Row],[Q.2]]*t_projeto[[#This Row],[P.2(W)]]*$C$24,"")</f>
        <v/>
      </c>
      <c r="V646" s="1" t="str">
        <f>IF(t_projeto[[#This Row],[Q.3]]&lt;&gt;"",t_projeto[[#This Row],[Q.3]]*t_projeto[[#This Row],[P.3(W)]]*$C$24,"")</f>
        <v/>
      </c>
      <c r="W646" s="1">
        <f>IF(t_projeto[[#This Row],[Trecho]]&lt;&gt;"",SUM(t_projeto[[#This Row],[f.1]:[f.3]]),"")</f>
        <v>54485.983999999997</v>
      </c>
      <c r="X646" s="19">
        <f>IF(t_projeto[[#This Row],[Trecho]]&lt;&gt;"",t_projeto[[#This Row],[Q.1]]+t_projeto[[#This Row],[Q.2]]+t_projeto[[#This Row],[Q.3]],"")</f>
        <v>4</v>
      </c>
      <c r="Y646" s="1">
        <f>IF(AND(t_projeto[[#This Row],[FLUXO]]&lt;&gt;0,t_projeto[[#This Row],[FLUXO]]&lt;&gt;""),ROUND(t_projeto[[#This Row],[FLUXO]]/t_projeto[[#This Row],[Luminárias]],0),"")</f>
        <v>13621</v>
      </c>
      <c r="Z646" s="1">
        <f>IF(AND(t_projeto[[#This Row],[Luminárias]]&lt;&gt;0,t_projeto[[#This Row],[Luminárias]]&lt;&gt;""),ROUND(t_projeto[[#This Row],[lm_médio]]/t_projeto[[#This Row],[W_médio]],2),"")</f>
        <v>170.26</v>
      </c>
    </row>
    <row r="647" spans="1:26" x14ac:dyDescent="0.25">
      <c r="A647" s="10">
        <v>13</v>
      </c>
      <c r="B647" s="8" t="str">
        <f>IFERROR(INDEX(t_sitio[Trecho], MATCH(t_projeto[[#This Row],[cód.]], t_sitio[cód], 0)), "")</f>
        <v>RUA INGLATERRA</v>
      </c>
      <c r="C647" s="40" t="s">
        <v>469</v>
      </c>
      <c r="D647" s="117">
        <v>4</v>
      </c>
      <c r="E647" s="117">
        <f>IF(t_projeto[[#This Row],[T.1]]&lt;&gt;"", IFERROR(INDEX($H$22:$H$26, MATCH(t_projeto[[#This Row],[T.1]], $G$22:$G$26, 0)), ""), "")</f>
        <v>80</v>
      </c>
      <c r="F647" s="40"/>
      <c r="G647" s="41"/>
      <c r="H647" s="41"/>
      <c r="I647" s="40"/>
      <c r="J647" s="41"/>
      <c r="K647" s="42" t="str">
        <f>IF(t_projeto[[#This Row],[T.3]]&lt;&gt;"",_xlfn.XLOOKUP(t_projeto[[#This Row],[T.3]],$G$22:$G$26,$H$22:$H$26),"")</f>
        <v/>
      </c>
      <c r="L647" s="5"/>
      <c r="M647" s="100">
        <f>t_projeto[[#This Row],[Q.1]]+t_projeto[[#This Row],[Q.2]]+t_projeto[[#This Row],[Q.3]]</f>
        <v>4</v>
      </c>
      <c r="N647" s="100">
        <f>t_projeto[[#This Row],[Q.1]]+t_projeto[[#This Row],[Q.2]]+t_projeto[[#This Row],[Q.3]]</f>
        <v>4</v>
      </c>
      <c r="O647" s="1">
        <f>IF(t_projeto[[#This Row],[Q.1]]&lt;&gt;"",SUMIFS(t_reator[p],t_reator[tipo],t_projeto[[#This Row],[T.1]],t_reator[w],t_projeto[[#This Row],[P.1(W)]]),"")</f>
        <v>0</v>
      </c>
      <c r="P647" s="1" t="str">
        <f>IF(t_projeto[[#This Row],[Q.2]]&lt;&gt;"",SUMIFS(t_reator[p],t_reator[tipo],t_projeto[[#This Row],[T.2]],t_reator[w],t_projeto[[#This Row],[P.2(W)]]),"")</f>
        <v/>
      </c>
      <c r="Q647" s="1" t="str">
        <f>IF(t_projeto[[#This Row],[Q.3]]&lt;&gt;"",SUMIFS(t_reator[p],t_reator[tipo],t_projeto[[#This Row],[T.3]],t_reator[w],t_projeto[[#This Row],[P.3(W)]]),"")</f>
        <v/>
      </c>
      <c r="R647" s="1">
        <f>IF(t_projeto[[#This Row],[Q.1]]&lt;&gt;"",IFERROR(IFERROR(D647*(E647+O647)+G647*(H647+P647)+J647*(K647+Q647),D647*(E647+O647)+G647*(H647+P647)),D647*(E647+O647)),"")</f>
        <v>320</v>
      </c>
      <c r="S647" s="1">
        <f>IF(t_projeto[[#This Row],[Consumo_W]]&lt;&gt;"",ROUND(t_projeto[[#This Row],[Consumo_W]]/t_projeto[[#This Row],[Luminárias]],0),"")</f>
        <v>80</v>
      </c>
      <c r="T647" s="1">
        <f>IF(t_projeto[[#This Row],[Q.1]]&lt;&gt;"",t_projeto[[#This Row],[Q.1]]*t_projeto[[#This Row],[P.1(W)]]*$C$24,"")</f>
        <v>54485.983999999997</v>
      </c>
      <c r="U647" s="1" t="str">
        <f>IF(t_projeto[[#This Row],[Q.2]]&lt;&gt;"",t_projeto[[#This Row],[Q.2]]*t_projeto[[#This Row],[P.2(W)]]*$C$24,"")</f>
        <v/>
      </c>
      <c r="V647" s="1" t="str">
        <f>IF(t_projeto[[#This Row],[Q.3]]&lt;&gt;"",t_projeto[[#This Row],[Q.3]]*t_projeto[[#This Row],[P.3(W)]]*$C$24,"")</f>
        <v/>
      </c>
      <c r="W647" s="1">
        <f>IF(t_projeto[[#This Row],[Trecho]]&lt;&gt;"",SUM(t_projeto[[#This Row],[f.1]:[f.3]]),"")</f>
        <v>54485.983999999997</v>
      </c>
      <c r="X647" s="19">
        <f>IF(t_projeto[[#This Row],[Trecho]]&lt;&gt;"",t_projeto[[#This Row],[Q.1]]+t_projeto[[#This Row],[Q.2]]+t_projeto[[#This Row],[Q.3]],"")</f>
        <v>4</v>
      </c>
      <c r="Y647" s="1">
        <f>IF(AND(t_projeto[[#This Row],[FLUXO]]&lt;&gt;0,t_projeto[[#This Row],[FLUXO]]&lt;&gt;""),ROUND(t_projeto[[#This Row],[FLUXO]]/t_projeto[[#This Row],[Luminárias]],0),"")</f>
        <v>13621</v>
      </c>
      <c r="Z647" s="1">
        <f>IF(AND(t_projeto[[#This Row],[Luminárias]]&lt;&gt;0,t_projeto[[#This Row],[Luminárias]]&lt;&gt;""),ROUND(t_projeto[[#This Row],[lm_médio]]/t_projeto[[#This Row],[W_médio]],2),"")</f>
        <v>170.26</v>
      </c>
    </row>
    <row r="648" spans="1:26" x14ac:dyDescent="0.25">
      <c r="A648" s="10">
        <v>14</v>
      </c>
      <c r="B648" s="8" t="str">
        <f>IFERROR(INDEX(t_sitio[Trecho], MATCH(t_projeto[[#This Row],[cód.]], t_sitio[cód], 0)), "")</f>
        <v>RUA JAPAO</v>
      </c>
      <c r="C648" s="40" t="s">
        <v>469</v>
      </c>
      <c r="D648" s="117">
        <v>5</v>
      </c>
      <c r="E648" s="117">
        <f>IF(t_projeto[[#This Row],[T.1]]&lt;&gt;"", IFERROR(INDEX($H$22:$H$26, MATCH(t_projeto[[#This Row],[T.1]], $G$22:$G$26, 0)), ""), "")</f>
        <v>80</v>
      </c>
      <c r="F648" s="40"/>
      <c r="G648" s="41"/>
      <c r="H648" s="41"/>
      <c r="I648" s="40"/>
      <c r="J648" s="41"/>
      <c r="K648" s="42" t="str">
        <f>IF(t_projeto[[#This Row],[T.3]]&lt;&gt;"",_xlfn.XLOOKUP(t_projeto[[#This Row],[T.3]],$G$22:$G$26,$H$22:$H$26),"")</f>
        <v/>
      </c>
      <c r="L648" s="5"/>
      <c r="M648" s="100">
        <f>t_projeto[[#This Row],[Q.1]]+t_projeto[[#This Row],[Q.2]]+t_projeto[[#This Row],[Q.3]]</f>
        <v>5</v>
      </c>
      <c r="N648" s="100">
        <f>t_projeto[[#This Row],[Q.1]]+t_projeto[[#This Row],[Q.2]]+t_projeto[[#This Row],[Q.3]]</f>
        <v>5</v>
      </c>
      <c r="O648" s="1">
        <f>IF(t_projeto[[#This Row],[Q.1]]&lt;&gt;"",SUMIFS(t_reator[p],t_reator[tipo],t_projeto[[#This Row],[T.1]],t_reator[w],t_projeto[[#This Row],[P.1(W)]]),"")</f>
        <v>0</v>
      </c>
      <c r="P648" s="1" t="str">
        <f>IF(t_projeto[[#This Row],[Q.2]]&lt;&gt;"",SUMIFS(t_reator[p],t_reator[tipo],t_projeto[[#This Row],[T.2]],t_reator[w],t_projeto[[#This Row],[P.2(W)]]),"")</f>
        <v/>
      </c>
      <c r="Q648" s="1" t="str">
        <f>IF(t_projeto[[#This Row],[Q.3]]&lt;&gt;"",SUMIFS(t_reator[p],t_reator[tipo],t_projeto[[#This Row],[T.3]],t_reator[w],t_projeto[[#This Row],[P.3(W)]]),"")</f>
        <v/>
      </c>
      <c r="R648" s="1">
        <f>IF(t_projeto[[#This Row],[Q.1]]&lt;&gt;"",IFERROR(IFERROR(D648*(E648+O648)+G648*(H648+P648)+J648*(K648+Q648),D648*(E648+O648)+G648*(H648+P648)),D648*(E648+O648)),"")</f>
        <v>400</v>
      </c>
      <c r="S648" s="1">
        <f>IF(t_projeto[[#This Row],[Consumo_W]]&lt;&gt;"",ROUND(t_projeto[[#This Row],[Consumo_W]]/t_projeto[[#This Row],[Luminárias]],0),"")</f>
        <v>80</v>
      </c>
      <c r="T648" s="1">
        <f>IF(t_projeto[[#This Row],[Q.1]]&lt;&gt;"",t_projeto[[#This Row],[Q.1]]*t_projeto[[#This Row],[P.1(W)]]*$C$24,"")</f>
        <v>68107.48</v>
      </c>
      <c r="U648" s="1" t="str">
        <f>IF(t_projeto[[#This Row],[Q.2]]&lt;&gt;"",t_projeto[[#This Row],[Q.2]]*t_projeto[[#This Row],[P.2(W)]]*$C$24,"")</f>
        <v/>
      </c>
      <c r="V648" s="1" t="str">
        <f>IF(t_projeto[[#This Row],[Q.3]]&lt;&gt;"",t_projeto[[#This Row],[Q.3]]*t_projeto[[#This Row],[P.3(W)]]*$C$24,"")</f>
        <v/>
      </c>
      <c r="W648" s="1">
        <f>IF(t_projeto[[#This Row],[Trecho]]&lt;&gt;"",SUM(t_projeto[[#This Row],[f.1]:[f.3]]),"")</f>
        <v>68107.48</v>
      </c>
      <c r="X648" s="19">
        <f>IF(t_projeto[[#This Row],[Trecho]]&lt;&gt;"",t_projeto[[#This Row],[Q.1]]+t_projeto[[#This Row],[Q.2]]+t_projeto[[#This Row],[Q.3]],"")</f>
        <v>5</v>
      </c>
      <c r="Y648" s="1">
        <f>IF(AND(t_projeto[[#This Row],[FLUXO]]&lt;&gt;0,t_projeto[[#This Row],[FLUXO]]&lt;&gt;""),ROUND(t_projeto[[#This Row],[FLUXO]]/t_projeto[[#This Row],[Luminárias]],0),"")</f>
        <v>13621</v>
      </c>
      <c r="Z648" s="1">
        <f>IF(AND(t_projeto[[#This Row],[Luminárias]]&lt;&gt;0,t_projeto[[#This Row],[Luminárias]]&lt;&gt;""),ROUND(t_projeto[[#This Row],[lm_médio]]/t_projeto[[#This Row],[W_médio]],2),"")</f>
        <v>170.26</v>
      </c>
    </row>
    <row r="649" spans="1:26" x14ac:dyDescent="0.25">
      <c r="A649" s="10">
        <v>15</v>
      </c>
      <c r="B649" s="8" t="str">
        <f>IFERROR(INDEX(t_sitio[Trecho], MATCH(t_projeto[[#This Row],[cód.]], t_sitio[cód], 0)), "")</f>
        <v>RUA JULIO BARBOZA RIBAS</v>
      </c>
      <c r="C649" s="40" t="s">
        <v>469</v>
      </c>
      <c r="D649" s="117">
        <v>21</v>
      </c>
      <c r="E649" s="117">
        <f>IF(t_projeto[[#This Row],[T.1]]&lt;&gt;"", IFERROR(INDEX($H$22:$H$26, MATCH(t_projeto[[#This Row],[T.1]], $G$22:$G$26, 0)), ""), "")</f>
        <v>80</v>
      </c>
      <c r="F649" s="40"/>
      <c r="G649" s="41"/>
      <c r="H649" s="41"/>
      <c r="I649" s="40"/>
      <c r="J649" s="41"/>
      <c r="K649" s="42" t="str">
        <f>IF(t_projeto[[#This Row],[T.3]]&lt;&gt;"",_xlfn.XLOOKUP(t_projeto[[#This Row],[T.3]],$G$22:$G$26,$H$22:$H$26),"")</f>
        <v/>
      </c>
      <c r="L649" s="5"/>
      <c r="M649" s="100">
        <f>t_projeto[[#This Row],[Q.1]]+t_projeto[[#This Row],[Q.2]]+t_projeto[[#This Row],[Q.3]]</f>
        <v>21</v>
      </c>
      <c r="N649" s="100">
        <f>t_projeto[[#This Row],[Q.1]]+t_projeto[[#This Row],[Q.2]]+t_projeto[[#This Row],[Q.3]]</f>
        <v>21</v>
      </c>
      <c r="O649" s="1">
        <f>IF(t_projeto[[#This Row],[Q.1]]&lt;&gt;"",SUMIFS(t_reator[p],t_reator[tipo],t_projeto[[#This Row],[T.1]],t_reator[w],t_projeto[[#This Row],[P.1(W)]]),"")</f>
        <v>0</v>
      </c>
      <c r="P649" s="1" t="str">
        <f>IF(t_projeto[[#This Row],[Q.2]]&lt;&gt;"",SUMIFS(t_reator[p],t_reator[tipo],t_projeto[[#This Row],[T.2]],t_reator[w],t_projeto[[#This Row],[P.2(W)]]),"")</f>
        <v/>
      </c>
      <c r="Q649" s="1" t="str">
        <f>IF(t_projeto[[#This Row],[Q.3]]&lt;&gt;"",SUMIFS(t_reator[p],t_reator[tipo],t_projeto[[#This Row],[T.3]],t_reator[w],t_projeto[[#This Row],[P.3(W)]]),"")</f>
        <v/>
      </c>
      <c r="R649" s="1">
        <f>IF(t_projeto[[#This Row],[Q.1]]&lt;&gt;"",IFERROR(IFERROR(D649*(E649+O649)+G649*(H649+P649)+J649*(K649+Q649),D649*(E649+O649)+G649*(H649+P649)),D649*(E649+O649)),"")</f>
        <v>1680</v>
      </c>
      <c r="S649" s="1">
        <f>IF(t_projeto[[#This Row],[Consumo_W]]&lt;&gt;"",ROUND(t_projeto[[#This Row],[Consumo_W]]/t_projeto[[#This Row],[Luminárias]],0),"")</f>
        <v>80</v>
      </c>
      <c r="T649" s="1">
        <f>IF(t_projeto[[#This Row],[Q.1]]&lt;&gt;"",t_projeto[[#This Row],[Q.1]]*t_projeto[[#This Row],[P.1(W)]]*$C$24,"")</f>
        <v>286051.41599999997</v>
      </c>
      <c r="U649" s="1" t="str">
        <f>IF(t_projeto[[#This Row],[Q.2]]&lt;&gt;"",t_projeto[[#This Row],[Q.2]]*t_projeto[[#This Row],[P.2(W)]]*$C$24,"")</f>
        <v/>
      </c>
      <c r="V649" s="1" t="str">
        <f>IF(t_projeto[[#This Row],[Q.3]]&lt;&gt;"",t_projeto[[#This Row],[Q.3]]*t_projeto[[#This Row],[P.3(W)]]*$C$24,"")</f>
        <v/>
      </c>
      <c r="W649" s="1">
        <f>IF(t_projeto[[#This Row],[Trecho]]&lt;&gt;"",SUM(t_projeto[[#This Row],[f.1]:[f.3]]),"")</f>
        <v>286051.41599999997</v>
      </c>
      <c r="X649" s="19">
        <f>IF(t_projeto[[#This Row],[Trecho]]&lt;&gt;"",t_projeto[[#This Row],[Q.1]]+t_projeto[[#This Row],[Q.2]]+t_projeto[[#This Row],[Q.3]],"")</f>
        <v>21</v>
      </c>
      <c r="Y649" s="1">
        <f>IF(AND(t_projeto[[#This Row],[FLUXO]]&lt;&gt;0,t_projeto[[#This Row],[FLUXO]]&lt;&gt;""),ROUND(t_projeto[[#This Row],[FLUXO]]/t_projeto[[#This Row],[Luminárias]],0),"")</f>
        <v>13621</v>
      </c>
      <c r="Z649" s="1">
        <f>IF(AND(t_projeto[[#This Row],[Luminárias]]&lt;&gt;0,t_projeto[[#This Row],[Luminárias]]&lt;&gt;""),ROUND(t_projeto[[#This Row],[lm_médio]]/t_projeto[[#This Row],[W_médio]],2),"")</f>
        <v>170.26</v>
      </c>
    </row>
    <row r="650" spans="1:26" x14ac:dyDescent="0.25">
      <c r="A650" s="10">
        <v>16</v>
      </c>
      <c r="B650" s="8" t="str">
        <f>IFERROR(INDEX(t_sitio[Trecho], MATCH(t_projeto[[#This Row],[cód.]], t_sitio[cód], 0)), "")</f>
        <v>RUA LIBANO</v>
      </c>
      <c r="C650" s="40" t="s">
        <v>469</v>
      </c>
      <c r="D650" s="117">
        <v>4</v>
      </c>
      <c r="E650" s="117">
        <f>IF(t_projeto[[#This Row],[T.1]]&lt;&gt;"", IFERROR(INDEX($H$22:$H$26, MATCH(t_projeto[[#This Row],[T.1]], $G$22:$G$26, 0)), ""), "")</f>
        <v>80</v>
      </c>
      <c r="F650" s="40"/>
      <c r="G650" s="41"/>
      <c r="H650" s="41"/>
      <c r="I650" s="40"/>
      <c r="J650" s="41"/>
      <c r="K650" s="42" t="str">
        <f>IF(t_projeto[[#This Row],[T.3]]&lt;&gt;"",_xlfn.XLOOKUP(t_projeto[[#This Row],[T.3]],$G$22:$G$26,$H$22:$H$26),"")</f>
        <v/>
      </c>
      <c r="L650" s="5"/>
      <c r="M650" s="100">
        <f>t_projeto[[#This Row],[Q.1]]+t_projeto[[#This Row],[Q.2]]+t_projeto[[#This Row],[Q.3]]</f>
        <v>4</v>
      </c>
      <c r="N650" s="100">
        <f>t_projeto[[#This Row],[Q.1]]+t_projeto[[#This Row],[Q.2]]+t_projeto[[#This Row],[Q.3]]</f>
        <v>4</v>
      </c>
      <c r="O650" s="1">
        <f>IF(t_projeto[[#This Row],[Q.1]]&lt;&gt;"",SUMIFS(t_reator[p],t_reator[tipo],t_projeto[[#This Row],[T.1]],t_reator[w],t_projeto[[#This Row],[P.1(W)]]),"")</f>
        <v>0</v>
      </c>
      <c r="P650" s="1" t="str">
        <f>IF(t_projeto[[#This Row],[Q.2]]&lt;&gt;"",SUMIFS(t_reator[p],t_reator[tipo],t_projeto[[#This Row],[T.2]],t_reator[w],t_projeto[[#This Row],[P.2(W)]]),"")</f>
        <v/>
      </c>
      <c r="Q650" s="1" t="str">
        <f>IF(t_projeto[[#This Row],[Q.3]]&lt;&gt;"",SUMIFS(t_reator[p],t_reator[tipo],t_projeto[[#This Row],[T.3]],t_reator[w],t_projeto[[#This Row],[P.3(W)]]),"")</f>
        <v/>
      </c>
      <c r="R650" s="1">
        <f>IF(t_projeto[[#This Row],[Q.1]]&lt;&gt;"",IFERROR(IFERROR(D650*(E650+O650)+G650*(H650+P650)+J650*(K650+Q650),D650*(E650+O650)+G650*(H650+P650)),D650*(E650+O650)),"")</f>
        <v>320</v>
      </c>
      <c r="S650" s="1">
        <f>IF(t_projeto[[#This Row],[Consumo_W]]&lt;&gt;"",ROUND(t_projeto[[#This Row],[Consumo_W]]/t_projeto[[#This Row],[Luminárias]],0),"")</f>
        <v>80</v>
      </c>
      <c r="T650" s="1">
        <f>IF(t_projeto[[#This Row],[Q.1]]&lt;&gt;"",t_projeto[[#This Row],[Q.1]]*t_projeto[[#This Row],[P.1(W)]]*$C$24,"")</f>
        <v>54485.983999999997</v>
      </c>
      <c r="U650" s="1" t="str">
        <f>IF(t_projeto[[#This Row],[Q.2]]&lt;&gt;"",t_projeto[[#This Row],[Q.2]]*t_projeto[[#This Row],[P.2(W)]]*$C$24,"")</f>
        <v/>
      </c>
      <c r="V650" s="1" t="str">
        <f>IF(t_projeto[[#This Row],[Q.3]]&lt;&gt;"",t_projeto[[#This Row],[Q.3]]*t_projeto[[#This Row],[P.3(W)]]*$C$24,"")</f>
        <v/>
      </c>
      <c r="W650" s="1">
        <f>IF(t_projeto[[#This Row],[Trecho]]&lt;&gt;"",SUM(t_projeto[[#This Row],[f.1]:[f.3]]),"")</f>
        <v>54485.983999999997</v>
      </c>
      <c r="X650" s="19">
        <f>IF(t_projeto[[#This Row],[Trecho]]&lt;&gt;"",t_projeto[[#This Row],[Q.1]]+t_projeto[[#This Row],[Q.2]]+t_projeto[[#This Row],[Q.3]],"")</f>
        <v>4</v>
      </c>
      <c r="Y650" s="1">
        <f>IF(AND(t_projeto[[#This Row],[FLUXO]]&lt;&gt;0,t_projeto[[#This Row],[FLUXO]]&lt;&gt;""),ROUND(t_projeto[[#This Row],[FLUXO]]/t_projeto[[#This Row],[Luminárias]],0),"")</f>
        <v>13621</v>
      </c>
      <c r="Z650" s="1">
        <f>IF(AND(t_projeto[[#This Row],[Luminárias]]&lt;&gt;0,t_projeto[[#This Row],[Luminárias]]&lt;&gt;""),ROUND(t_projeto[[#This Row],[lm_médio]]/t_projeto[[#This Row],[W_médio]],2),"")</f>
        <v>170.26</v>
      </c>
    </row>
    <row r="651" spans="1:26" x14ac:dyDescent="0.25">
      <c r="A651" s="10">
        <v>17</v>
      </c>
      <c r="B651" s="8" t="str">
        <f>IFERROR(INDEX(t_sitio[Trecho], MATCH(t_projeto[[#This Row],[cód.]], t_sitio[cód], 0)), "")</f>
        <v>RUA MADRID</v>
      </c>
      <c r="C651" s="40" t="s">
        <v>469</v>
      </c>
      <c r="D651" s="117">
        <v>16</v>
      </c>
      <c r="E651" s="117">
        <f>IF(t_projeto[[#This Row],[T.1]]&lt;&gt;"", IFERROR(INDEX($H$22:$H$26, MATCH(t_projeto[[#This Row],[T.1]], $G$22:$G$26, 0)), ""), "")</f>
        <v>80</v>
      </c>
      <c r="F651" s="40"/>
      <c r="G651" s="41"/>
      <c r="H651" s="41"/>
      <c r="I651" s="40"/>
      <c r="J651" s="41"/>
      <c r="K651" s="42" t="str">
        <f>IF(t_projeto[[#This Row],[T.3]]&lt;&gt;"",_xlfn.XLOOKUP(t_projeto[[#This Row],[T.3]],$G$22:$G$26,$H$22:$H$26),"")</f>
        <v/>
      </c>
      <c r="L651" s="5"/>
      <c r="M651" s="100">
        <f>t_projeto[[#This Row],[Q.1]]+t_projeto[[#This Row],[Q.2]]+t_projeto[[#This Row],[Q.3]]</f>
        <v>16</v>
      </c>
      <c r="N651" s="100">
        <f>t_projeto[[#This Row],[Q.1]]+t_projeto[[#This Row],[Q.2]]+t_projeto[[#This Row],[Q.3]]</f>
        <v>16</v>
      </c>
      <c r="O651" s="1">
        <f>IF(t_projeto[[#This Row],[Q.1]]&lt;&gt;"",SUMIFS(t_reator[p],t_reator[tipo],t_projeto[[#This Row],[T.1]],t_reator[w],t_projeto[[#This Row],[P.1(W)]]),"")</f>
        <v>0</v>
      </c>
      <c r="P651" s="1" t="str">
        <f>IF(t_projeto[[#This Row],[Q.2]]&lt;&gt;"",SUMIFS(t_reator[p],t_reator[tipo],t_projeto[[#This Row],[T.2]],t_reator[w],t_projeto[[#This Row],[P.2(W)]]),"")</f>
        <v/>
      </c>
      <c r="Q651" s="1" t="str">
        <f>IF(t_projeto[[#This Row],[Q.3]]&lt;&gt;"",SUMIFS(t_reator[p],t_reator[tipo],t_projeto[[#This Row],[T.3]],t_reator[w],t_projeto[[#This Row],[P.3(W)]]),"")</f>
        <v/>
      </c>
      <c r="R651" s="1">
        <f>IF(t_projeto[[#This Row],[Q.1]]&lt;&gt;"",IFERROR(IFERROR(D651*(E651+O651)+G651*(H651+P651)+J651*(K651+Q651),D651*(E651+O651)+G651*(H651+P651)),D651*(E651+O651)),"")</f>
        <v>1280</v>
      </c>
      <c r="S651" s="1">
        <f>IF(t_projeto[[#This Row],[Consumo_W]]&lt;&gt;"",ROUND(t_projeto[[#This Row],[Consumo_W]]/t_projeto[[#This Row],[Luminárias]],0),"")</f>
        <v>80</v>
      </c>
      <c r="T651" s="1">
        <f>IF(t_projeto[[#This Row],[Q.1]]&lt;&gt;"",t_projeto[[#This Row],[Q.1]]*t_projeto[[#This Row],[P.1(W)]]*$C$24,"")</f>
        <v>217943.93599999999</v>
      </c>
      <c r="U651" s="1" t="str">
        <f>IF(t_projeto[[#This Row],[Q.2]]&lt;&gt;"",t_projeto[[#This Row],[Q.2]]*t_projeto[[#This Row],[P.2(W)]]*$C$24,"")</f>
        <v/>
      </c>
      <c r="V651" s="1" t="str">
        <f>IF(t_projeto[[#This Row],[Q.3]]&lt;&gt;"",t_projeto[[#This Row],[Q.3]]*t_projeto[[#This Row],[P.3(W)]]*$C$24,"")</f>
        <v/>
      </c>
      <c r="W651" s="1">
        <f>IF(t_projeto[[#This Row],[Trecho]]&lt;&gt;"",SUM(t_projeto[[#This Row],[f.1]:[f.3]]),"")</f>
        <v>217943.93599999999</v>
      </c>
      <c r="X651" s="19">
        <f>IF(t_projeto[[#This Row],[Trecho]]&lt;&gt;"",t_projeto[[#This Row],[Q.1]]+t_projeto[[#This Row],[Q.2]]+t_projeto[[#This Row],[Q.3]],"")</f>
        <v>16</v>
      </c>
      <c r="Y651" s="1">
        <f>IF(AND(t_projeto[[#This Row],[FLUXO]]&lt;&gt;0,t_projeto[[#This Row],[FLUXO]]&lt;&gt;""),ROUND(t_projeto[[#This Row],[FLUXO]]/t_projeto[[#This Row],[Luminárias]],0),"")</f>
        <v>13621</v>
      </c>
      <c r="Z651" s="1">
        <f>IF(AND(t_projeto[[#This Row],[Luminárias]]&lt;&gt;0,t_projeto[[#This Row],[Luminárias]]&lt;&gt;""),ROUND(t_projeto[[#This Row],[lm_médio]]/t_projeto[[#This Row],[W_médio]],2),"")</f>
        <v>170.26</v>
      </c>
    </row>
    <row r="652" spans="1:26" x14ac:dyDescent="0.25">
      <c r="A652" s="10">
        <v>18</v>
      </c>
      <c r="B652" s="8" t="str">
        <f>IFERROR(INDEX(t_sitio[Trecho], MATCH(t_projeto[[#This Row],[cód.]], t_sitio[cód], 0)), "")</f>
        <v>RUA MARGINAL (A)</v>
      </c>
      <c r="C652" s="40" t="s">
        <v>469</v>
      </c>
      <c r="D652" s="117">
        <v>14</v>
      </c>
      <c r="E652" s="117">
        <f>IF(t_projeto[[#This Row],[T.1]]&lt;&gt;"", IFERROR(INDEX($H$22:$H$26, MATCH(t_projeto[[#This Row],[T.1]], $G$22:$G$26, 0)), ""), "")</f>
        <v>80</v>
      </c>
      <c r="F652" s="40"/>
      <c r="G652" s="41"/>
      <c r="H652" s="41"/>
      <c r="I652" s="40"/>
      <c r="J652" s="41"/>
      <c r="K652" s="42" t="str">
        <f>IF(t_projeto[[#This Row],[T.3]]&lt;&gt;"",_xlfn.XLOOKUP(t_projeto[[#This Row],[T.3]],$G$22:$G$26,$H$22:$H$26),"")</f>
        <v/>
      </c>
      <c r="L652" s="5"/>
      <c r="M652" s="100">
        <f>t_projeto[[#This Row],[Q.1]]+t_projeto[[#This Row],[Q.2]]+t_projeto[[#This Row],[Q.3]]</f>
        <v>14</v>
      </c>
      <c r="N652" s="100">
        <f>t_projeto[[#This Row],[Q.1]]+t_projeto[[#This Row],[Q.2]]+t_projeto[[#This Row],[Q.3]]</f>
        <v>14</v>
      </c>
      <c r="O652" s="1">
        <f>IF(t_projeto[[#This Row],[Q.1]]&lt;&gt;"",SUMIFS(t_reator[p],t_reator[tipo],t_projeto[[#This Row],[T.1]],t_reator[w],t_projeto[[#This Row],[P.1(W)]]),"")</f>
        <v>0</v>
      </c>
      <c r="P652" s="1" t="str">
        <f>IF(t_projeto[[#This Row],[Q.2]]&lt;&gt;"",SUMIFS(t_reator[p],t_reator[tipo],t_projeto[[#This Row],[T.2]],t_reator[w],t_projeto[[#This Row],[P.2(W)]]),"")</f>
        <v/>
      </c>
      <c r="Q652" s="1" t="str">
        <f>IF(t_projeto[[#This Row],[Q.3]]&lt;&gt;"",SUMIFS(t_reator[p],t_reator[tipo],t_projeto[[#This Row],[T.3]],t_reator[w],t_projeto[[#This Row],[P.3(W)]]),"")</f>
        <v/>
      </c>
      <c r="R652" s="1">
        <f>IF(t_projeto[[#This Row],[Q.1]]&lt;&gt;"",IFERROR(IFERROR(D652*(E652+O652)+G652*(H652+P652)+J652*(K652+Q652),D652*(E652+O652)+G652*(H652+P652)),D652*(E652+O652)),"")</f>
        <v>1120</v>
      </c>
      <c r="S652" s="1">
        <f>IF(t_projeto[[#This Row],[Consumo_W]]&lt;&gt;"",ROUND(t_projeto[[#This Row],[Consumo_W]]/t_projeto[[#This Row],[Luminárias]],0),"")</f>
        <v>80</v>
      </c>
      <c r="T652" s="1">
        <f>IF(t_projeto[[#This Row],[Q.1]]&lt;&gt;"",t_projeto[[#This Row],[Q.1]]*t_projeto[[#This Row],[P.1(W)]]*$C$24,"")</f>
        <v>190700.94399999999</v>
      </c>
      <c r="U652" s="1" t="str">
        <f>IF(t_projeto[[#This Row],[Q.2]]&lt;&gt;"",t_projeto[[#This Row],[Q.2]]*t_projeto[[#This Row],[P.2(W)]]*$C$24,"")</f>
        <v/>
      </c>
      <c r="V652" s="1" t="str">
        <f>IF(t_projeto[[#This Row],[Q.3]]&lt;&gt;"",t_projeto[[#This Row],[Q.3]]*t_projeto[[#This Row],[P.3(W)]]*$C$24,"")</f>
        <v/>
      </c>
      <c r="W652" s="1">
        <f>IF(t_projeto[[#This Row],[Trecho]]&lt;&gt;"",SUM(t_projeto[[#This Row],[f.1]:[f.3]]),"")</f>
        <v>190700.94399999999</v>
      </c>
      <c r="X652" s="19">
        <f>IF(t_projeto[[#This Row],[Trecho]]&lt;&gt;"",t_projeto[[#This Row],[Q.1]]+t_projeto[[#This Row],[Q.2]]+t_projeto[[#This Row],[Q.3]],"")</f>
        <v>14</v>
      </c>
      <c r="Y652" s="1">
        <f>IF(AND(t_projeto[[#This Row],[FLUXO]]&lt;&gt;0,t_projeto[[#This Row],[FLUXO]]&lt;&gt;""),ROUND(t_projeto[[#This Row],[FLUXO]]/t_projeto[[#This Row],[Luminárias]],0),"")</f>
        <v>13621</v>
      </c>
      <c r="Z652" s="1">
        <f>IF(AND(t_projeto[[#This Row],[Luminárias]]&lt;&gt;0,t_projeto[[#This Row],[Luminárias]]&lt;&gt;""),ROUND(t_projeto[[#This Row],[lm_médio]]/t_projeto[[#This Row],[W_médio]],2),"")</f>
        <v>170.26</v>
      </c>
    </row>
    <row r="653" spans="1:26" x14ac:dyDescent="0.25">
      <c r="A653" s="10">
        <v>19</v>
      </c>
      <c r="B653" s="8" t="str">
        <f>IFERROR(INDEX(t_sitio[Trecho], MATCH(t_projeto[[#This Row],[cód.]], t_sitio[cód], 0)), "")</f>
        <v>RUA MEXICO</v>
      </c>
      <c r="C653" s="40" t="s">
        <v>469</v>
      </c>
      <c r="D653" s="117">
        <v>3</v>
      </c>
      <c r="E653" s="117">
        <f>IF(t_projeto[[#This Row],[T.1]]&lt;&gt;"", IFERROR(INDEX($H$22:$H$26, MATCH(t_projeto[[#This Row],[T.1]], $G$22:$G$26, 0)), ""), "")</f>
        <v>80</v>
      </c>
      <c r="F653" s="40"/>
      <c r="G653" s="41"/>
      <c r="H653" s="41"/>
      <c r="I653" s="40"/>
      <c r="J653" s="41"/>
      <c r="K653" s="42" t="str">
        <f>IF(t_projeto[[#This Row],[T.3]]&lt;&gt;"",_xlfn.XLOOKUP(t_projeto[[#This Row],[T.3]],$G$22:$G$26,$H$22:$H$26),"")</f>
        <v/>
      </c>
      <c r="L653" s="5"/>
      <c r="M653" s="100">
        <f>t_projeto[[#This Row],[Q.1]]+t_projeto[[#This Row],[Q.2]]+t_projeto[[#This Row],[Q.3]]</f>
        <v>3</v>
      </c>
      <c r="N653" s="100">
        <f>t_projeto[[#This Row],[Q.1]]+t_projeto[[#This Row],[Q.2]]+t_projeto[[#This Row],[Q.3]]</f>
        <v>3</v>
      </c>
      <c r="O653" s="1">
        <f>IF(t_projeto[[#This Row],[Q.1]]&lt;&gt;"",SUMIFS(t_reator[p],t_reator[tipo],t_projeto[[#This Row],[T.1]],t_reator[w],t_projeto[[#This Row],[P.1(W)]]),"")</f>
        <v>0</v>
      </c>
      <c r="P653" s="1" t="str">
        <f>IF(t_projeto[[#This Row],[Q.2]]&lt;&gt;"",SUMIFS(t_reator[p],t_reator[tipo],t_projeto[[#This Row],[T.2]],t_reator[w],t_projeto[[#This Row],[P.2(W)]]),"")</f>
        <v/>
      </c>
      <c r="Q653" s="1" t="str">
        <f>IF(t_projeto[[#This Row],[Q.3]]&lt;&gt;"",SUMIFS(t_reator[p],t_reator[tipo],t_projeto[[#This Row],[T.3]],t_reator[w],t_projeto[[#This Row],[P.3(W)]]),"")</f>
        <v/>
      </c>
      <c r="R653" s="1">
        <f>IF(t_projeto[[#This Row],[Q.1]]&lt;&gt;"",IFERROR(IFERROR(D653*(E653+O653)+G653*(H653+P653)+J653*(K653+Q653),D653*(E653+O653)+G653*(H653+P653)),D653*(E653+O653)),"")</f>
        <v>240</v>
      </c>
      <c r="S653" s="1">
        <f>IF(t_projeto[[#This Row],[Consumo_W]]&lt;&gt;"",ROUND(t_projeto[[#This Row],[Consumo_W]]/t_projeto[[#This Row],[Luminárias]],0),"")</f>
        <v>80</v>
      </c>
      <c r="T653" s="1">
        <f>IF(t_projeto[[#This Row],[Q.1]]&lt;&gt;"",t_projeto[[#This Row],[Q.1]]*t_projeto[[#This Row],[P.1(W)]]*$C$24,"")</f>
        <v>40864.487999999998</v>
      </c>
      <c r="U653" s="1" t="str">
        <f>IF(t_projeto[[#This Row],[Q.2]]&lt;&gt;"",t_projeto[[#This Row],[Q.2]]*t_projeto[[#This Row],[P.2(W)]]*$C$24,"")</f>
        <v/>
      </c>
      <c r="V653" s="1" t="str">
        <f>IF(t_projeto[[#This Row],[Q.3]]&lt;&gt;"",t_projeto[[#This Row],[Q.3]]*t_projeto[[#This Row],[P.3(W)]]*$C$24,"")</f>
        <v/>
      </c>
      <c r="W653" s="1">
        <f>IF(t_projeto[[#This Row],[Trecho]]&lt;&gt;"",SUM(t_projeto[[#This Row],[f.1]:[f.3]]),"")</f>
        <v>40864.487999999998</v>
      </c>
      <c r="X653" s="19">
        <f>IF(t_projeto[[#This Row],[Trecho]]&lt;&gt;"",t_projeto[[#This Row],[Q.1]]+t_projeto[[#This Row],[Q.2]]+t_projeto[[#This Row],[Q.3]],"")</f>
        <v>3</v>
      </c>
      <c r="Y653" s="1">
        <f>IF(AND(t_projeto[[#This Row],[FLUXO]]&lt;&gt;0,t_projeto[[#This Row],[FLUXO]]&lt;&gt;""),ROUND(t_projeto[[#This Row],[FLUXO]]/t_projeto[[#This Row],[Luminárias]],0),"")</f>
        <v>13621</v>
      </c>
      <c r="Z653" s="1">
        <f>IF(AND(t_projeto[[#This Row],[Luminárias]]&lt;&gt;0,t_projeto[[#This Row],[Luminárias]]&lt;&gt;""),ROUND(t_projeto[[#This Row],[lm_médio]]/t_projeto[[#This Row],[W_médio]],2),"")</f>
        <v>170.26</v>
      </c>
    </row>
    <row r="654" spans="1:26" x14ac:dyDescent="0.25">
      <c r="A654" s="10">
        <v>20</v>
      </c>
      <c r="B654" s="8" t="str">
        <f>IFERROR(INDEX(t_sitio[Trecho], MATCH(t_projeto[[#This Row],[cód.]], t_sitio[cód], 0)), "")</f>
        <v>AV. PATRICIA MORENO MARCONDES ARAUJO</v>
      </c>
      <c r="C654" s="40" t="s">
        <v>469</v>
      </c>
      <c r="D654" s="117">
        <v>4</v>
      </c>
      <c r="E654" s="117">
        <f>IF(t_projeto[[#This Row],[T.1]]&lt;&gt;"", IFERROR(INDEX($H$22:$H$26, MATCH(t_projeto[[#This Row],[T.1]], $G$22:$G$26, 0)), ""), "")</f>
        <v>80</v>
      </c>
      <c r="F654" s="40"/>
      <c r="G654" s="41"/>
      <c r="H654" s="41"/>
      <c r="I654" s="40"/>
      <c r="J654" s="41"/>
      <c r="K654" s="42" t="str">
        <f>IF(t_projeto[[#This Row],[T.3]]&lt;&gt;"",_xlfn.XLOOKUP(t_projeto[[#This Row],[T.3]],$G$22:$G$26,$H$22:$H$26),"")</f>
        <v/>
      </c>
      <c r="L654" s="5"/>
      <c r="M654" s="100">
        <f>t_projeto[[#This Row],[Q.1]]+t_projeto[[#This Row],[Q.2]]+t_projeto[[#This Row],[Q.3]]</f>
        <v>4</v>
      </c>
      <c r="N654" s="100">
        <f>t_projeto[[#This Row],[Q.1]]+t_projeto[[#This Row],[Q.2]]+t_projeto[[#This Row],[Q.3]]</f>
        <v>4</v>
      </c>
      <c r="O654" s="1">
        <f>IF(t_projeto[[#This Row],[Q.1]]&lt;&gt;"",SUMIFS(t_reator[p],t_reator[tipo],t_projeto[[#This Row],[T.1]],t_reator[w],t_projeto[[#This Row],[P.1(W)]]),"")</f>
        <v>0</v>
      </c>
      <c r="P654" s="1" t="str">
        <f>IF(t_projeto[[#This Row],[Q.2]]&lt;&gt;"",SUMIFS(t_reator[p],t_reator[tipo],t_projeto[[#This Row],[T.2]],t_reator[w],t_projeto[[#This Row],[P.2(W)]]),"")</f>
        <v/>
      </c>
      <c r="Q654" s="1" t="str">
        <f>IF(t_projeto[[#This Row],[Q.3]]&lt;&gt;"",SUMIFS(t_reator[p],t_reator[tipo],t_projeto[[#This Row],[T.3]],t_reator[w],t_projeto[[#This Row],[P.3(W)]]),"")</f>
        <v/>
      </c>
      <c r="R654" s="1">
        <f>IF(t_projeto[[#This Row],[Q.1]]&lt;&gt;"",IFERROR(IFERROR(D654*(E654+O654)+G654*(H654+P654)+J654*(K654+Q654),D654*(E654+O654)+G654*(H654+P654)),D654*(E654+O654)),"")</f>
        <v>320</v>
      </c>
      <c r="S654" s="1">
        <f>IF(t_projeto[[#This Row],[Consumo_W]]&lt;&gt;"",ROUND(t_projeto[[#This Row],[Consumo_W]]/t_projeto[[#This Row],[Luminárias]],0),"")</f>
        <v>80</v>
      </c>
      <c r="T654" s="1">
        <f>IF(t_projeto[[#This Row],[Q.1]]&lt;&gt;"",t_projeto[[#This Row],[Q.1]]*t_projeto[[#This Row],[P.1(W)]]*$C$24,"")</f>
        <v>54485.983999999997</v>
      </c>
      <c r="U654" s="1" t="str">
        <f>IF(t_projeto[[#This Row],[Q.2]]&lt;&gt;"",t_projeto[[#This Row],[Q.2]]*t_projeto[[#This Row],[P.2(W)]]*$C$24,"")</f>
        <v/>
      </c>
      <c r="V654" s="1" t="str">
        <f>IF(t_projeto[[#This Row],[Q.3]]&lt;&gt;"",t_projeto[[#This Row],[Q.3]]*t_projeto[[#This Row],[P.3(W)]]*$C$24,"")</f>
        <v/>
      </c>
      <c r="W654" s="1">
        <f>IF(t_projeto[[#This Row],[Trecho]]&lt;&gt;"",SUM(t_projeto[[#This Row],[f.1]:[f.3]]),"")</f>
        <v>54485.983999999997</v>
      </c>
      <c r="X654" s="19">
        <f>IF(t_projeto[[#This Row],[Trecho]]&lt;&gt;"",t_projeto[[#This Row],[Q.1]]+t_projeto[[#This Row],[Q.2]]+t_projeto[[#This Row],[Q.3]],"")</f>
        <v>4</v>
      </c>
      <c r="Y654" s="1">
        <f>IF(AND(t_projeto[[#This Row],[FLUXO]]&lt;&gt;0,t_projeto[[#This Row],[FLUXO]]&lt;&gt;""),ROUND(t_projeto[[#This Row],[FLUXO]]/t_projeto[[#This Row],[Luminárias]],0),"")</f>
        <v>13621</v>
      </c>
      <c r="Z654" s="1">
        <f>IF(AND(t_projeto[[#This Row],[Luminárias]]&lt;&gt;0,t_projeto[[#This Row],[Luminárias]]&lt;&gt;""),ROUND(t_projeto[[#This Row],[lm_médio]]/t_projeto[[#This Row],[W_médio]],2),"")</f>
        <v>170.26</v>
      </c>
    </row>
    <row r="655" spans="1:26" x14ac:dyDescent="0.25">
      <c r="A655" s="10">
        <v>21</v>
      </c>
      <c r="B655" s="8" t="str">
        <f>IFERROR(INDEX(t_sitio[Trecho], MATCH(t_projeto[[#This Row],[cód.]], t_sitio[cód], 0)), "")</f>
        <v>RUA PORTUGAL</v>
      </c>
      <c r="C655" s="40" t="s">
        <v>469</v>
      </c>
      <c r="D655" s="117">
        <v>14</v>
      </c>
      <c r="E655" s="117">
        <f>IF(t_projeto[[#This Row],[T.1]]&lt;&gt;"", IFERROR(INDEX($H$22:$H$26, MATCH(t_projeto[[#This Row],[T.1]], $G$22:$G$26, 0)), ""), "")</f>
        <v>80</v>
      </c>
      <c r="F655" s="40"/>
      <c r="G655" s="41"/>
      <c r="H655" s="41"/>
      <c r="I655" s="40"/>
      <c r="J655" s="41"/>
      <c r="K655" s="42" t="str">
        <f>IF(t_projeto[[#This Row],[T.3]]&lt;&gt;"",_xlfn.XLOOKUP(t_projeto[[#This Row],[T.3]],$G$22:$G$26,$H$22:$H$26),"")</f>
        <v/>
      </c>
      <c r="L655" s="5"/>
      <c r="M655" s="100">
        <f>t_projeto[[#This Row],[Q.1]]+t_projeto[[#This Row],[Q.2]]+t_projeto[[#This Row],[Q.3]]</f>
        <v>14</v>
      </c>
      <c r="N655" s="100">
        <f>t_projeto[[#This Row],[Q.1]]+t_projeto[[#This Row],[Q.2]]+t_projeto[[#This Row],[Q.3]]</f>
        <v>14</v>
      </c>
      <c r="O655" s="1">
        <f>IF(t_projeto[[#This Row],[Q.1]]&lt;&gt;"",SUMIFS(t_reator[p],t_reator[tipo],t_projeto[[#This Row],[T.1]],t_reator[w],t_projeto[[#This Row],[P.1(W)]]),"")</f>
        <v>0</v>
      </c>
      <c r="P655" s="1" t="str">
        <f>IF(t_projeto[[#This Row],[Q.2]]&lt;&gt;"",SUMIFS(t_reator[p],t_reator[tipo],t_projeto[[#This Row],[T.2]],t_reator[w],t_projeto[[#This Row],[P.2(W)]]),"")</f>
        <v/>
      </c>
      <c r="Q655" s="1" t="str">
        <f>IF(t_projeto[[#This Row],[Q.3]]&lt;&gt;"",SUMIFS(t_reator[p],t_reator[tipo],t_projeto[[#This Row],[T.3]],t_reator[w],t_projeto[[#This Row],[P.3(W)]]),"")</f>
        <v/>
      </c>
      <c r="R655" s="1">
        <f>IF(t_projeto[[#This Row],[Q.1]]&lt;&gt;"",IFERROR(IFERROR(D655*(E655+O655)+G655*(H655+P655)+J655*(K655+Q655),D655*(E655+O655)+G655*(H655+P655)),D655*(E655+O655)),"")</f>
        <v>1120</v>
      </c>
      <c r="S655" s="1">
        <f>IF(t_projeto[[#This Row],[Consumo_W]]&lt;&gt;"",ROUND(t_projeto[[#This Row],[Consumo_W]]/t_projeto[[#This Row],[Luminárias]],0),"")</f>
        <v>80</v>
      </c>
      <c r="T655" s="1">
        <f>IF(t_projeto[[#This Row],[Q.1]]&lt;&gt;"",t_projeto[[#This Row],[Q.1]]*t_projeto[[#This Row],[P.1(W)]]*$C$24,"")</f>
        <v>190700.94399999999</v>
      </c>
      <c r="U655" s="1" t="str">
        <f>IF(t_projeto[[#This Row],[Q.2]]&lt;&gt;"",t_projeto[[#This Row],[Q.2]]*t_projeto[[#This Row],[P.2(W)]]*$C$24,"")</f>
        <v/>
      </c>
      <c r="V655" s="1" t="str">
        <f>IF(t_projeto[[#This Row],[Q.3]]&lt;&gt;"",t_projeto[[#This Row],[Q.3]]*t_projeto[[#This Row],[P.3(W)]]*$C$24,"")</f>
        <v/>
      </c>
      <c r="W655" s="1">
        <f>IF(t_projeto[[#This Row],[Trecho]]&lt;&gt;"",SUM(t_projeto[[#This Row],[f.1]:[f.3]]),"")</f>
        <v>190700.94399999999</v>
      </c>
      <c r="X655" s="19">
        <f>IF(t_projeto[[#This Row],[Trecho]]&lt;&gt;"",t_projeto[[#This Row],[Q.1]]+t_projeto[[#This Row],[Q.2]]+t_projeto[[#This Row],[Q.3]],"")</f>
        <v>14</v>
      </c>
      <c r="Y655" s="1">
        <f>IF(AND(t_projeto[[#This Row],[FLUXO]]&lt;&gt;0,t_projeto[[#This Row],[FLUXO]]&lt;&gt;""),ROUND(t_projeto[[#This Row],[FLUXO]]/t_projeto[[#This Row],[Luminárias]],0),"")</f>
        <v>13621</v>
      </c>
      <c r="Z655" s="1">
        <f>IF(AND(t_projeto[[#This Row],[Luminárias]]&lt;&gt;0,t_projeto[[#This Row],[Luminárias]]&lt;&gt;""),ROUND(t_projeto[[#This Row],[lm_médio]]/t_projeto[[#This Row],[W_médio]],2),"")</f>
        <v>170.26</v>
      </c>
    </row>
    <row r="656" spans="1:26" x14ac:dyDescent="0.25">
      <c r="A656" s="10">
        <v>22</v>
      </c>
      <c r="B656" s="8" t="str">
        <f>IFERROR(INDEX(t_sitio[Trecho], MATCH(t_projeto[[#This Row],[cód.]], t_sitio[cód], 0)), "")</f>
        <v>AV. PREF LEVI ROSA DOS SANTOS</v>
      </c>
      <c r="C656" s="40" t="s">
        <v>469</v>
      </c>
      <c r="D656" s="117">
        <v>17</v>
      </c>
      <c r="E656" s="117">
        <f>IF(t_projeto[[#This Row],[T.1]]&lt;&gt;"", IFERROR(INDEX($H$22:$H$26, MATCH(t_projeto[[#This Row],[T.1]], $G$22:$G$26, 0)), ""), "")</f>
        <v>80</v>
      </c>
      <c r="F656" s="40"/>
      <c r="G656" s="41"/>
      <c r="H656" s="41"/>
      <c r="I656" s="40"/>
      <c r="J656" s="41"/>
      <c r="K656" s="42" t="str">
        <f>IF(t_projeto[[#This Row],[T.3]]&lt;&gt;"",_xlfn.XLOOKUP(t_projeto[[#This Row],[T.3]],$G$22:$G$26,$H$22:$H$26),"")</f>
        <v/>
      </c>
      <c r="L656" s="5"/>
      <c r="M656" s="100">
        <f>t_projeto[[#This Row],[Q.1]]+t_projeto[[#This Row],[Q.2]]+t_projeto[[#This Row],[Q.3]]</f>
        <v>17</v>
      </c>
      <c r="N656" s="100">
        <f>t_projeto[[#This Row],[Q.1]]+t_projeto[[#This Row],[Q.2]]+t_projeto[[#This Row],[Q.3]]</f>
        <v>17</v>
      </c>
      <c r="O656" s="1">
        <f>IF(t_projeto[[#This Row],[Q.1]]&lt;&gt;"",SUMIFS(t_reator[p],t_reator[tipo],t_projeto[[#This Row],[T.1]],t_reator[w],t_projeto[[#This Row],[P.1(W)]]),"")</f>
        <v>0</v>
      </c>
      <c r="P656" s="1" t="str">
        <f>IF(t_projeto[[#This Row],[Q.2]]&lt;&gt;"",SUMIFS(t_reator[p],t_reator[tipo],t_projeto[[#This Row],[T.2]],t_reator[w],t_projeto[[#This Row],[P.2(W)]]),"")</f>
        <v/>
      </c>
      <c r="Q656" s="1" t="str">
        <f>IF(t_projeto[[#This Row],[Q.3]]&lt;&gt;"",SUMIFS(t_reator[p],t_reator[tipo],t_projeto[[#This Row],[T.3]],t_reator[w],t_projeto[[#This Row],[P.3(W)]]),"")</f>
        <v/>
      </c>
      <c r="R656" s="1">
        <f>IF(t_projeto[[#This Row],[Q.1]]&lt;&gt;"",IFERROR(IFERROR(D656*(E656+O656)+G656*(H656+P656)+J656*(K656+Q656),D656*(E656+O656)+G656*(H656+P656)),D656*(E656+O656)),"")</f>
        <v>1360</v>
      </c>
      <c r="S656" s="1">
        <f>IF(t_projeto[[#This Row],[Consumo_W]]&lt;&gt;"",ROUND(t_projeto[[#This Row],[Consumo_W]]/t_projeto[[#This Row],[Luminárias]],0),"")</f>
        <v>80</v>
      </c>
      <c r="T656" s="1">
        <f>IF(t_projeto[[#This Row],[Q.1]]&lt;&gt;"",t_projeto[[#This Row],[Q.1]]*t_projeto[[#This Row],[P.1(W)]]*$C$24,"")</f>
        <v>231565.432</v>
      </c>
      <c r="U656" s="1" t="str">
        <f>IF(t_projeto[[#This Row],[Q.2]]&lt;&gt;"",t_projeto[[#This Row],[Q.2]]*t_projeto[[#This Row],[P.2(W)]]*$C$24,"")</f>
        <v/>
      </c>
      <c r="V656" s="1" t="str">
        <f>IF(t_projeto[[#This Row],[Q.3]]&lt;&gt;"",t_projeto[[#This Row],[Q.3]]*t_projeto[[#This Row],[P.3(W)]]*$C$24,"")</f>
        <v/>
      </c>
      <c r="W656" s="1">
        <f>IF(t_projeto[[#This Row],[Trecho]]&lt;&gt;"",SUM(t_projeto[[#This Row],[f.1]:[f.3]]),"")</f>
        <v>231565.432</v>
      </c>
      <c r="X656" s="19">
        <f>IF(t_projeto[[#This Row],[Trecho]]&lt;&gt;"",t_projeto[[#This Row],[Q.1]]+t_projeto[[#This Row],[Q.2]]+t_projeto[[#This Row],[Q.3]],"")</f>
        <v>17</v>
      </c>
      <c r="Y656" s="1">
        <f>IF(AND(t_projeto[[#This Row],[FLUXO]]&lt;&gt;0,t_projeto[[#This Row],[FLUXO]]&lt;&gt;""),ROUND(t_projeto[[#This Row],[FLUXO]]/t_projeto[[#This Row],[Luminárias]],0),"")</f>
        <v>13621</v>
      </c>
      <c r="Z656" s="1">
        <f>IF(AND(t_projeto[[#This Row],[Luminárias]]&lt;&gt;0,t_projeto[[#This Row],[Luminárias]]&lt;&gt;""),ROUND(t_projeto[[#This Row],[lm_médio]]/t_projeto[[#This Row],[W_médio]],2),"")</f>
        <v>170.26</v>
      </c>
    </row>
    <row r="657" spans="1:26" x14ac:dyDescent="0.25">
      <c r="A657" s="10">
        <v>23</v>
      </c>
      <c r="B657" s="8" t="str">
        <f>IFERROR(INDEX(t_sitio[Trecho], MATCH(t_projeto[[#This Row],[cód.]], t_sitio[cód], 0)), "")</f>
        <v>RUA SAO JUDAS TADEU</v>
      </c>
      <c r="C657" s="40" t="s">
        <v>469</v>
      </c>
      <c r="D657" s="117">
        <v>12</v>
      </c>
      <c r="E657" s="117">
        <f>IF(t_projeto[[#This Row],[T.1]]&lt;&gt;"", IFERROR(INDEX($H$22:$H$26, MATCH(t_projeto[[#This Row],[T.1]], $G$22:$G$26, 0)), ""), "")</f>
        <v>80</v>
      </c>
      <c r="F657" s="40"/>
      <c r="G657" s="41"/>
      <c r="H657" s="41"/>
      <c r="I657" s="40"/>
      <c r="J657" s="41"/>
      <c r="K657" s="42" t="str">
        <f>IF(t_projeto[[#This Row],[T.3]]&lt;&gt;"",_xlfn.XLOOKUP(t_projeto[[#This Row],[T.3]],$G$22:$G$26,$H$22:$H$26),"")</f>
        <v/>
      </c>
      <c r="L657" s="5"/>
      <c r="M657" s="100">
        <f>t_projeto[[#This Row],[Q.1]]+t_projeto[[#This Row],[Q.2]]+t_projeto[[#This Row],[Q.3]]</f>
        <v>12</v>
      </c>
      <c r="N657" s="100">
        <f>t_projeto[[#This Row],[Q.1]]+t_projeto[[#This Row],[Q.2]]+t_projeto[[#This Row],[Q.3]]</f>
        <v>12</v>
      </c>
      <c r="O657" s="1">
        <f>IF(t_projeto[[#This Row],[Q.1]]&lt;&gt;"",SUMIFS(t_reator[p],t_reator[tipo],t_projeto[[#This Row],[T.1]],t_reator[w],t_projeto[[#This Row],[P.1(W)]]),"")</f>
        <v>0</v>
      </c>
      <c r="P657" s="1" t="str">
        <f>IF(t_projeto[[#This Row],[Q.2]]&lt;&gt;"",SUMIFS(t_reator[p],t_reator[tipo],t_projeto[[#This Row],[T.2]],t_reator[w],t_projeto[[#This Row],[P.2(W)]]),"")</f>
        <v/>
      </c>
      <c r="Q657" s="1" t="str">
        <f>IF(t_projeto[[#This Row],[Q.3]]&lt;&gt;"",SUMIFS(t_reator[p],t_reator[tipo],t_projeto[[#This Row],[T.3]],t_reator[w],t_projeto[[#This Row],[P.3(W)]]),"")</f>
        <v/>
      </c>
      <c r="R657" s="1">
        <f>IF(t_projeto[[#This Row],[Q.1]]&lt;&gt;"",IFERROR(IFERROR(D657*(E657+O657)+G657*(H657+P657)+J657*(K657+Q657),D657*(E657+O657)+G657*(H657+P657)),D657*(E657+O657)),"")</f>
        <v>960</v>
      </c>
      <c r="S657" s="1">
        <f>IF(t_projeto[[#This Row],[Consumo_W]]&lt;&gt;"",ROUND(t_projeto[[#This Row],[Consumo_W]]/t_projeto[[#This Row],[Luminárias]],0),"")</f>
        <v>80</v>
      </c>
      <c r="T657" s="1">
        <f>IF(t_projeto[[#This Row],[Q.1]]&lt;&gt;"",t_projeto[[#This Row],[Q.1]]*t_projeto[[#This Row],[P.1(W)]]*$C$24,"")</f>
        <v>163457.95199999999</v>
      </c>
      <c r="U657" s="1" t="str">
        <f>IF(t_projeto[[#This Row],[Q.2]]&lt;&gt;"",t_projeto[[#This Row],[Q.2]]*t_projeto[[#This Row],[P.2(W)]]*$C$24,"")</f>
        <v/>
      </c>
      <c r="V657" s="1" t="str">
        <f>IF(t_projeto[[#This Row],[Q.3]]&lt;&gt;"",t_projeto[[#This Row],[Q.3]]*t_projeto[[#This Row],[P.3(W)]]*$C$24,"")</f>
        <v/>
      </c>
      <c r="W657" s="1">
        <f>IF(t_projeto[[#This Row],[Trecho]]&lt;&gt;"",SUM(t_projeto[[#This Row],[f.1]:[f.3]]),"")</f>
        <v>163457.95199999999</v>
      </c>
      <c r="X657" s="19">
        <f>IF(t_projeto[[#This Row],[Trecho]]&lt;&gt;"",t_projeto[[#This Row],[Q.1]]+t_projeto[[#This Row],[Q.2]]+t_projeto[[#This Row],[Q.3]],"")</f>
        <v>12</v>
      </c>
      <c r="Y657" s="1">
        <f>IF(AND(t_projeto[[#This Row],[FLUXO]]&lt;&gt;0,t_projeto[[#This Row],[FLUXO]]&lt;&gt;""),ROUND(t_projeto[[#This Row],[FLUXO]]/t_projeto[[#This Row],[Luminárias]],0),"")</f>
        <v>13621</v>
      </c>
      <c r="Z657" s="1">
        <f>IF(AND(t_projeto[[#This Row],[Luminárias]]&lt;&gt;0,t_projeto[[#This Row],[Luminárias]]&lt;&gt;""),ROUND(t_projeto[[#This Row],[lm_médio]]/t_projeto[[#This Row],[W_médio]],2),"")</f>
        <v>170.26</v>
      </c>
    </row>
    <row r="658" spans="1:26" x14ac:dyDescent="0.25">
      <c r="A658" s="10">
        <v>24</v>
      </c>
      <c r="B658" s="8" t="str">
        <f>IFERROR(INDEX(t_sitio[Trecho], MATCH(t_projeto[[#This Row],[cód.]], t_sitio[cód], 0)), "")</f>
        <v>RUA SEBASTIAO RIBERO DE LIMA</v>
      </c>
      <c r="C658" s="40" t="s">
        <v>469</v>
      </c>
      <c r="D658" s="117">
        <v>3</v>
      </c>
      <c r="E658" s="117">
        <f>IF(t_projeto[[#This Row],[T.1]]&lt;&gt;"", IFERROR(INDEX($H$22:$H$26, MATCH(t_projeto[[#This Row],[T.1]], $G$22:$G$26, 0)), ""), "")</f>
        <v>80</v>
      </c>
      <c r="F658" s="40"/>
      <c r="G658" s="41"/>
      <c r="H658" s="41"/>
      <c r="I658" s="40"/>
      <c r="J658" s="41"/>
      <c r="K658" s="42" t="str">
        <f>IF(t_projeto[[#This Row],[T.3]]&lt;&gt;"",_xlfn.XLOOKUP(t_projeto[[#This Row],[T.3]],$G$22:$G$26,$H$22:$H$26),"")</f>
        <v/>
      </c>
      <c r="L658" s="5"/>
      <c r="M658" s="100">
        <f>t_projeto[[#This Row],[Q.1]]+t_projeto[[#This Row],[Q.2]]+t_projeto[[#This Row],[Q.3]]</f>
        <v>3</v>
      </c>
      <c r="N658" s="100">
        <f>t_projeto[[#This Row],[Q.1]]+t_projeto[[#This Row],[Q.2]]+t_projeto[[#This Row],[Q.3]]</f>
        <v>3</v>
      </c>
      <c r="O658" s="1">
        <f>IF(t_projeto[[#This Row],[Q.1]]&lt;&gt;"",SUMIFS(t_reator[p],t_reator[tipo],t_projeto[[#This Row],[T.1]],t_reator[w],t_projeto[[#This Row],[P.1(W)]]),"")</f>
        <v>0</v>
      </c>
      <c r="P658" s="1" t="str">
        <f>IF(t_projeto[[#This Row],[Q.2]]&lt;&gt;"",SUMIFS(t_reator[p],t_reator[tipo],t_projeto[[#This Row],[T.2]],t_reator[w],t_projeto[[#This Row],[P.2(W)]]),"")</f>
        <v/>
      </c>
      <c r="Q658" s="1" t="str">
        <f>IF(t_projeto[[#This Row],[Q.3]]&lt;&gt;"",SUMIFS(t_reator[p],t_reator[tipo],t_projeto[[#This Row],[T.3]],t_reator[w],t_projeto[[#This Row],[P.3(W)]]),"")</f>
        <v/>
      </c>
      <c r="R658" s="1">
        <f>IF(t_projeto[[#This Row],[Q.1]]&lt;&gt;"",IFERROR(IFERROR(D658*(E658+O658)+G658*(H658+P658)+J658*(K658+Q658),D658*(E658+O658)+G658*(H658+P658)),D658*(E658+O658)),"")</f>
        <v>240</v>
      </c>
      <c r="S658" s="1">
        <f>IF(t_projeto[[#This Row],[Consumo_W]]&lt;&gt;"",ROUND(t_projeto[[#This Row],[Consumo_W]]/t_projeto[[#This Row],[Luminárias]],0),"")</f>
        <v>80</v>
      </c>
      <c r="T658" s="1">
        <f>IF(t_projeto[[#This Row],[Q.1]]&lt;&gt;"",t_projeto[[#This Row],[Q.1]]*t_projeto[[#This Row],[P.1(W)]]*$C$24,"")</f>
        <v>40864.487999999998</v>
      </c>
      <c r="U658" s="1" t="str">
        <f>IF(t_projeto[[#This Row],[Q.2]]&lt;&gt;"",t_projeto[[#This Row],[Q.2]]*t_projeto[[#This Row],[P.2(W)]]*$C$24,"")</f>
        <v/>
      </c>
      <c r="V658" s="1" t="str">
        <f>IF(t_projeto[[#This Row],[Q.3]]&lt;&gt;"",t_projeto[[#This Row],[Q.3]]*t_projeto[[#This Row],[P.3(W)]]*$C$24,"")</f>
        <v/>
      </c>
      <c r="W658" s="1">
        <f>IF(t_projeto[[#This Row],[Trecho]]&lt;&gt;"",SUM(t_projeto[[#This Row],[f.1]:[f.3]]),"")</f>
        <v>40864.487999999998</v>
      </c>
      <c r="X658" s="19">
        <f>IF(t_projeto[[#This Row],[Trecho]]&lt;&gt;"",t_projeto[[#This Row],[Q.1]]+t_projeto[[#This Row],[Q.2]]+t_projeto[[#This Row],[Q.3]],"")</f>
        <v>3</v>
      </c>
      <c r="Y658" s="1">
        <f>IF(AND(t_projeto[[#This Row],[FLUXO]]&lt;&gt;0,t_projeto[[#This Row],[FLUXO]]&lt;&gt;""),ROUND(t_projeto[[#This Row],[FLUXO]]/t_projeto[[#This Row],[Luminárias]],0),"")</f>
        <v>13621</v>
      </c>
      <c r="Z658" s="1">
        <f>IF(AND(t_projeto[[#This Row],[Luminárias]]&lt;&gt;0,t_projeto[[#This Row],[Luminárias]]&lt;&gt;""),ROUND(t_projeto[[#This Row],[lm_médio]]/t_projeto[[#This Row],[W_médio]],2),"")</f>
        <v>170.26</v>
      </c>
    </row>
    <row r="659" spans="1:26" x14ac:dyDescent="0.25">
      <c r="A659" s="10">
        <v>25</v>
      </c>
      <c r="B659" s="8" t="str">
        <f>IFERROR(INDEX(t_sitio[Trecho], MATCH(t_projeto[[#This Row],[cód.]], t_sitio[cód], 0)), "")</f>
        <v>RUA SUIÇA</v>
      </c>
      <c r="C659" s="40" t="s">
        <v>469</v>
      </c>
      <c r="D659" s="117">
        <v>3</v>
      </c>
      <c r="E659" s="117">
        <f>IF(t_projeto[[#This Row],[T.1]]&lt;&gt;"", IFERROR(INDEX($H$22:$H$26, MATCH(t_projeto[[#This Row],[T.1]], $G$22:$G$26, 0)), ""), "")</f>
        <v>80</v>
      </c>
      <c r="F659" s="40"/>
      <c r="G659" s="41"/>
      <c r="H659" s="41"/>
      <c r="I659" s="40"/>
      <c r="J659" s="41"/>
      <c r="K659" s="42" t="str">
        <f>IF(t_projeto[[#This Row],[T.3]]&lt;&gt;"",_xlfn.XLOOKUP(t_projeto[[#This Row],[T.3]],$G$22:$G$26,$H$22:$H$26),"")</f>
        <v/>
      </c>
      <c r="L659" s="5"/>
      <c r="M659" s="100">
        <f>t_projeto[[#This Row],[Q.1]]+t_projeto[[#This Row],[Q.2]]+t_projeto[[#This Row],[Q.3]]</f>
        <v>3</v>
      </c>
      <c r="N659" s="100">
        <f>t_projeto[[#This Row],[Q.1]]+t_projeto[[#This Row],[Q.2]]+t_projeto[[#This Row],[Q.3]]</f>
        <v>3</v>
      </c>
      <c r="O659" s="1">
        <f>IF(t_projeto[[#This Row],[Q.1]]&lt;&gt;"",SUMIFS(t_reator[p],t_reator[tipo],t_projeto[[#This Row],[T.1]],t_reator[w],t_projeto[[#This Row],[P.1(W)]]),"")</f>
        <v>0</v>
      </c>
      <c r="P659" s="1" t="str">
        <f>IF(t_projeto[[#This Row],[Q.2]]&lt;&gt;"",SUMIFS(t_reator[p],t_reator[tipo],t_projeto[[#This Row],[T.2]],t_reator[w],t_projeto[[#This Row],[P.2(W)]]),"")</f>
        <v/>
      </c>
      <c r="Q659" s="1" t="str">
        <f>IF(t_projeto[[#This Row],[Q.3]]&lt;&gt;"",SUMIFS(t_reator[p],t_reator[tipo],t_projeto[[#This Row],[T.3]],t_reator[w],t_projeto[[#This Row],[P.3(W)]]),"")</f>
        <v/>
      </c>
      <c r="R659" s="1">
        <f>IF(t_projeto[[#This Row],[Q.1]]&lt;&gt;"",IFERROR(IFERROR(D659*(E659+O659)+G659*(H659+P659)+J659*(K659+Q659),D659*(E659+O659)+G659*(H659+P659)),D659*(E659+O659)),"")</f>
        <v>240</v>
      </c>
      <c r="S659" s="1">
        <f>IF(t_projeto[[#This Row],[Consumo_W]]&lt;&gt;"",ROUND(t_projeto[[#This Row],[Consumo_W]]/t_projeto[[#This Row],[Luminárias]],0),"")</f>
        <v>80</v>
      </c>
      <c r="T659" s="1">
        <f>IF(t_projeto[[#This Row],[Q.1]]&lt;&gt;"",t_projeto[[#This Row],[Q.1]]*t_projeto[[#This Row],[P.1(W)]]*$C$24,"")</f>
        <v>40864.487999999998</v>
      </c>
      <c r="U659" s="1" t="str">
        <f>IF(t_projeto[[#This Row],[Q.2]]&lt;&gt;"",t_projeto[[#This Row],[Q.2]]*t_projeto[[#This Row],[P.2(W)]]*$C$24,"")</f>
        <v/>
      </c>
      <c r="V659" s="1" t="str">
        <f>IF(t_projeto[[#This Row],[Q.3]]&lt;&gt;"",t_projeto[[#This Row],[Q.3]]*t_projeto[[#This Row],[P.3(W)]]*$C$24,"")</f>
        <v/>
      </c>
      <c r="W659" s="1">
        <f>IF(t_projeto[[#This Row],[Trecho]]&lt;&gt;"",SUM(t_projeto[[#This Row],[f.1]:[f.3]]),"")</f>
        <v>40864.487999999998</v>
      </c>
      <c r="X659" s="19">
        <f>IF(t_projeto[[#This Row],[Trecho]]&lt;&gt;"",t_projeto[[#This Row],[Q.1]]+t_projeto[[#This Row],[Q.2]]+t_projeto[[#This Row],[Q.3]],"")</f>
        <v>3</v>
      </c>
      <c r="Y659" s="1">
        <f>IF(AND(t_projeto[[#This Row],[FLUXO]]&lt;&gt;0,t_projeto[[#This Row],[FLUXO]]&lt;&gt;""),ROUND(t_projeto[[#This Row],[FLUXO]]/t_projeto[[#This Row],[Luminárias]],0),"")</f>
        <v>13621</v>
      </c>
      <c r="Z659" s="1">
        <f>IF(AND(t_projeto[[#This Row],[Luminárias]]&lt;&gt;0,t_projeto[[#This Row],[Luminárias]]&lt;&gt;""),ROUND(t_projeto[[#This Row],[lm_médio]]/t_projeto[[#This Row],[W_médio]],2),"")</f>
        <v>170.26</v>
      </c>
    </row>
    <row r="660" spans="1:26" x14ac:dyDescent="0.25">
      <c r="A660" s="10">
        <v>26</v>
      </c>
      <c r="B660" s="8" t="str">
        <f>IFERROR(INDEX(t_sitio[Trecho], MATCH(t_projeto[[#This Row],[cód.]], t_sitio[cód], 0)), "")</f>
        <v>AV. TERTULIANO DE MOURA BUENO</v>
      </c>
      <c r="C660" s="40" t="s">
        <v>469</v>
      </c>
      <c r="D660" s="117">
        <v>14</v>
      </c>
      <c r="E660" s="117">
        <f>IF(t_projeto[[#This Row],[T.1]]&lt;&gt;"", IFERROR(INDEX($H$22:$H$26, MATCH(t_projeto[[#This Row],[T.1]], $G$22:$G$26, 0)), ""), "")</f>
        <v>80</v>
      </c>
      <c r="F660" s="40"/>
      <c r="G660" s="41"/>
      <c r="H660" s="41"/>
      <c r="I660" s="40"/>
      <c r="J660" s="41"/>
      <c r="K660" s="42" t="str">
        <f>IF(t_projeto[[#This Row],[T.3]]&lt;&gt;"",_xlfn.XLOOKUP(t_projeto[[#This Row],[T.3]],$G$22:$G$26,$H$22:$H$26),"")</f>
        <v/>
      </c>
      <c r="L660" s="5"/>
      <c r="M660" s="100">
        <f>t_projeto[[#This Row],[Q.1]]+t_projeto[[#This Row],[Q.2]]+t_projeto[[#This Row],[Q.3]]</f>
        <v>14</v>
      </c>
      <c r="N660" s="100">
        <f>t_projeto[[#This Row],[Q.1]]+t_projeto[[#This Row],[Q.2]]+t_projeto[[#This Row],[Q.3]]</f>
        <v>14</v>
      </c>
      <c r="O660" s="1">
        <f>IF(t_projeto[[#This Row],[Q.1]]&lt;&gt;"",SUMIFS(t_reator[p],t_reator[tipo],t_projeto[[#This Row],[T.1]],t_reator[w],t_projeto[[#This Row],[P.1(W)]]),"")</f>
        <v>0</v>
      </c>
      <c r="P660" s="1" t="str">
        <f>IF(t_projeto[[#This Row],[Q.2]]&lt;&gt;"",SUMIFS(t_reator[p],t_reator[tipo],t_projeto[[#This Row],[T.2]],t_reator[w],t_projeto[[#This Row],[P.2(W)]]),"")</f>
        <v/>
      </c>
      <c r="Q660" s="1" t="str">
        <f>IF(t_projeto[[#This Row],[Q.3]]&lt;&gt;"",SUMIFS(t_reator[p],t_reator[tipo],t_projeto[[#This Row],[T.3]],t_reator[w],t_projeto[[#This Row],[P.3(W)]]),"")</f>
        <v/>
      </c>
      <c r="R660" s="1">
        <f>IF(t_projeto[[#This Row],[Q.1]]&lt;&gt;"",IFERROR(IFERROR(D660*(E660+O660)+G660*(H660+P660)+J660*(K660+Q660),D660*(E660+O660)+G660*(H660+P660)),D660*(E660+O660)),"")</f>
        <v>1120</v>
      </c>
      <c r="S660" s="1">
        <f>IF(t_projeto[[#This Row],[Consumo_W]]&lt;&gt;"",ROUND(t_projeto[[#This Row],[Consumo_W]]/t_projeto[[#This Row],[Luminárias]],0),"")</f>
        <v>80</v>
      </c>
      <c r="T660" s="1">
        <f>IF(t_projeto[[#This Row],[Q.1]]&lt;&gt;"",t_projeto[[#This Row],[Q.1]]*t_projeto[[#This Row],[P.1(W)]]*$C$24,"")</f>
        <v>190700.94399999999</v>
      </c>
      <c r="U660" s="1" t="str">
        <f>IF(t_projeto[[#This Row],[Q.2]]&lt;&gt;"",t_projeto[[#This Row],[Q.2]]*t_projeto[[#This Row],[P.2(W)]]*$C$24,"")</f>
        <v/>
      </c>
      <c r="V660" s="1" t="str">
        <f>IF(t_projeto[[#This Row],[Q.3]]&lt;&gt;"",t_projeto[[#This Row],[Q.3]]*t_projeto[[#This Row],[P.3(W)]]*$C$24,"")</f>
        <v/>
      </c>
      <c r="W660" s="1">
        <f>IF(t_projeto[[#This Row],[Trecho]]&lt;&gt;"",SUM(t_projeto[[#This Row],[f.1]:[f.3]]),"")</f>
        <v>190700.94399999999</v>
      </c>
      <c r="X660" s="19">
        <f>IF(t_projeto[[#This Row],[Trecho]]&lt;&gt;"",t_projeto[[#This Row],[Q.1]]+t_projeto[[#This Row],[Q.2]]+t_projeto[[#This Row],[Q.3]],"")</f>
        <v>14</v>
      </c>
      <c r="Y660" s="1">
        <f>IF(AND(t_projeto[[#This Row],[FLUXO]]&lt;&gt;0,t_projeto[[#This Row],[FLUXO]]&lt;&gt;""),ROUND(t_projeto[[#This Row],[FLUXO]]/t_projeto[[#This Row],[Luminárias]],0),"")</f>
        <v>13621</v>
      </c>
      <c r="Z660" s="1">
        <f>IF(AND(t_projeto[[#This Row],[Luminárias]]&lt;&gt;0,t_projeto[[#This Row],[Luminárias]]&lt;&gt;""),ROUND(t_projeto[[#This Row],[lm_médio]]/t_projeto[[#This Row],[W_médio]],2),"")</f>
        <v>170.26</v>
      </c>
    </row>
    <row r="661" spans="1:26" x14ac:dyDescent="0.25">
      <c r="A661" s="10">
        <v>27</v>
      </c>
      <c r="B661" s="8" t="str">
        <f>IFERROR(INDEX(t_sitio[Trecho], MATCH(t_projeto[[#This Row],[cód.]], t_sitio[cód], 0)), "")</f>
        <v>RUA VER FRANCISCO GERALDO NUNES</v>
      </c>
      <c r="C661" s="40" t="s">
        <v>469</v>
      </c>
      <c r="D661" s="117">
        <v>15</v>
      </c>
      <c r="E661" s="117">
        <f>IF(t_projeto[[#This Row],[T.1]]&lt;&gt;"", IFERROR(INDEX($H$22:$H$26, MATCH(t_projeto[[#This Row],[T.1]], $G$22:$G$26, 0)), ""), "")</f>
        <v>80</v>
      </c>
      <c r="F661" s="40"/>
      <c r="G661" s="41"/>
      <c r="H661" s="41"/>
      <c r="I661" s="40"/>
      <c r="J661" s="41"/>
      <c r="K661" s="42" t="str">
        <f>IF(t_projeto[[#This Row],[T.3]]&lt;&gt;"",_xlfn.XLOOKUP(t_projeto[[#This Row],[T.3]],$G$22:$G$26,$H$22:$H$26),"")</f>
        <v/>
      </c>
      <c r="L661" s="5"/>
      <c r="M661" s="100">
        <f>t_projeto[[#This Row],[Q.1]]+t_projeto[[#This Row],[Q.2]]+t_projeto[[#This Row],[Q.3]]</f>
        <v>15</v>
      </c>
      <c r="N661" s="100">
        <f>t_projeto[[#This Row],[Q.1]]+t_projeto[[#This Row],[Q.2]]+t_projeto[[#This Row],[Q.3]]</f>
        <v>15</v>
      </c>
      <c r="O661" s="1">
        <f>IF(t_projeto[[#This Row],[Q.1]]&lt;&gt;"",SUMIFS(t_reator[p],t_reator[tipo],t_projeto[[#This Row],[T.1]],t_reator[w],t_projeto[[#This Row],[P.1(W)]]),"")</f>
        <v>0</v>
      </c>
      <c r="P661" s="1" t="str">
        <f>IF(t_projeto[[#This Row],[Q.2]]&lt;&gt;"",SUMIFS(t_reator[p],t_reator[tipo],t_projeto[[#This Row],[T.2]],t_reator[w],t_projeto[[#This Row],[P.2(W)]]),"")</f>
        <v/>
      </c>
      <c r="Q661" s="1" t="str">
        <f>IF(t_projeto[[#This Row],[Q.3]]&lt;&gt;"",SUMIFS(t_reator[p],t_reator[tipo],t_projeto[[#This Row],[T.3]],t_reator[w],t_projeto[[#This Row],[P.3(W)]]),"")</f>
        <v/>
      </c>
      <c r="R661" s="1">
        <f>IF(t_projeto[[#This Row],[Q.1]]&lt;&gt;"",IFERROR(IFERROR(D661*(E661+O661)+G661*(H661+P661)+J661*(K661+Q661),D661*(E661+O661)+G661*(H661+P661)),D661*(E661+O661)),"")</f>
        <v>1200</v>
      </c>
      <c r="S661" s="1">
        <f>IF(t_projeto[[#This Row],[Consumo_W]]&lt;&gt;"",ROUND(t_projeto[[#This Row],[Consumo_W]]/t_projeto[[#This Row],[Luminárias]],0),"")</f>
        <v>80</v>
      </c>
      <c r="T661" s="1">
        <f>IF(t_projeto[[#This Row],[Q.1]]&lt;&gt;"",t_projeto[[#This Row],[Q.1]]*t_projeto[[#This Row],[P.1(W)]]*$C$24,"")</f>
        <v>204322.44</v>
      </c>
      <c r="U661" s="1" t="str">
        <f>IF(t_projeto[[#This Row],[Q.2]]&lt;&gt;"",t_projeto[[#This Row],[Q.2]]*t_projeto[[#This Row],[P.2(W)]]*$C$24,"")</f>
        <v/>
      </c>
      <c r="V661" s="1" t="str">
        <f>IF(t_projeto[[#This Row],[Q.3]]&lt;&gt;"",t_projeto[[#This Row],[Q.3]]*t_projeto[[#This Row],[P.3(W)]]*$C$24,"")</f>
        <v/>
      </c>
      <c r="W661" s="1">
        <f>IF(t_projeto[[#This Row],[Trecho]]&lt;&gt;"",SUM(t_projeto[[#This Row],[f.1]:[f.3]]),"")</f>
        <v>204322.44</v>
      </c>
      <c r="X661" s="19">
        <f>IF(t_projeto[[#This Row],[Trecho]]&lt;&gt;"",t_projeto[[#This Row],[Q.1]]+t_projeto[[#This Row],[Q.2]]+t_projeto[[#This Row],[Q.3]],"")</f>
        <v>15</v>
      </c>
      <c r="Y661" s="1">
        <f>IF(AND(t_projeto[[#This Row],[FLUXO]]&lt;&gt;0,t_projeto[[#This Row],[FLUXO]]&lt;&gt;""),ROUND(t_projeto[[#This Row],[FLUXO]]/t_projeto[[#This Row],[Luminárias]],0),"")</f>
        <v>13621</v>
      </c>
      <c r="Z661" s="1">
        <f>IF(AND(t_projeto[[#This Row],[Luminárias]]&lt;&gt;0,t_projeto[[#This Row],[Luminárias]]&lt;&gt;""),ROUND(t_projeto[[#This Row],[lm_médio]]/t_projeto[[#This Row],[W_médio]],2),"")</f>
        <v>170.26</v>
      </c>
    </row>
    <row r="662" spans="1:26" x14ac:dyDescent="0.25">
      <c r="A662" s="10">
        <v>28</v>
      </c>
      <c r="B662" s="8" t="str">
        <f>IFERROR(INDEX(t_sitio[Trecho], MATCH(t_projeto[[#This Row],[cód.]], t_sitio[cód], 0)), "")</f>
        <v>RUA ABIEL JOSE MARTINS</v>
      </c>
      <c r="C662" s="40" t="s">
        <v>471</v>
      </c>
      <c r="D662" s="117">
        <v>7</v>
      </c>
      <c r="E662" s="117">
        <f>IF(t_projeto[[#This Row],[T.1]]&lt;&gt;"", IFERROR(INDEX($H$22:$H$26, MATCH(t_projeto[[#This Row],[T.1]], $G$22:$G$26, 0)), ""), "")</f>
        <v>60</v>
      </c>
      <c r="F662" s="40"/>
      <c r="G662" s="41"/>
      <c r="H662" s="41"/>
      <c r="I662" s="40"/>
      <c r="J662" s="41"/>
      <c r="K662" s="42" t="str">
        <f>IF(t_projeto[[#This Row],[T.3]]&lt;&gt;"",_xlfn.XLOOKUP(t_projeto[[#This Row],[T.3]],$G$22:$G$26,$H$22:$H$26),"")</f>
        <v/>
      </c>
      <c r="L662" s="5"/>
      <c r="M662" s="100">
        <f>t_projeto[[#This Row],[Q.1]]+t_projeto[[#This Row],[Q.2]]+t_projeto[[#This Row],[Q.3]]</f>
        <v>7</v>
      </c>
      <c r="N662" s="100">
        <f>t_projeto[[#This Row],[Q.1]]+t_projeto[[#This Row],[Q.2]]+t_projeto[[#This Row],[Q.3]]</f>
        <v>7</v>
      </c>
      <c r="O662" s="1">
        <f>IF(t_projeto[[#This Row],[Q.1]]&lt;&gt;"",SUMIFS(t_reator[p],t_reator[tipo],t_projeto[[#This Row],[T.1]],t_reator[w],t_projeto[[#This Row],[P.1(W)]]),"")</f>
        <v>0</v>
      </c>
      <c r="P662" s="1" t="str">
        <f>IF(t_projeto[[#This Row],[Q.2]]&lt;&gt;"",SUMIFS(t_reator[p],t_reator[tipo],t_projeto[[#This Row],[T.2]],t_reator[w],t_projeto[[#This Row],[P.2(W)]]),"")</f>
        <v/>
      </c>
      <c r="Q662" s="1" t="str">
        <f>IF(t_projeto[[#This Row],[Q.3]]&lt;&gt;"",SUMIFS(t_reator[p],t_reator[tipo],t_projeto[[#This Row],[T.3]],t_reator[w],t_projeto[[#This Row],[P.3(W)]]),"")</f>
        <v/>
      </c>
      <c r="R662" s="1">
        <f>IF(t_projeto[[#This Row],[Q.1]]&lt;&gt;"",IFERROR(IFERROR(D662*(E662+O662)+G662*(H662+P662)+J662*(K662+Q662),D662*(E662+O662)+G662*(H662+P662)),D662*(E662+O662)),"")</f>
        <v>420</v>
      </c>
      <c r="S662" s="1">
        <f>IF(t_projeto[[#This Row],[Consumo_W]]&lt;&gt;"",ROUND(t_projeto[[#This Row],[Consumo_W]]/t_projeto[[#This Row],[Luminárias]],0),"")</f>
        <v>60</v>
      </c>
      <c r="T662" s="1">
        <f>IF(t_projeto[[#This Row],[Q.1]]&lt;&gt;"",t_projeto[[#This Row],[Q.1]]*t_projeto[[#This Row],[P.1(W)]]*$C$24,"")</f>
        <v>71512.853999999992</v>
      </c>
      <c r="U662" s="1" t="str">
        <f>IF(t_projeto[[#This Row],[Q.2]]&lt;&gt;"",t_projeto[[#This Row],[Q.2]]*t_projeto[[#This Row],[P.2(W)]]*$C$24,"")</f>
        <v/>
      </c>
      <c r="V662" s="1" t="str">
        <f>IF(t_projeto[[#This Row],[Q.3]]&lt;&gt;"",t_projeto[[#This Row],[Q.3]]*t_projeto[[#This Row],[P.3(W)]]*$C$24,"")</f>
        <v/>
      </c>
      <c r="W662" s="1">
        <f>IF(t_projeto[[#This Row],[Trecho]]&lt;&gt;"",SUM(t_projeto[[#This Row],[f.1]:[f.3]]),"")</f>
        <v>71512.853999999992</v>
      </c>
      <c r="X662" s="19">
        <f>IF(t_projeto[[#This Row],[Trecho]]&lt;&gt;"",t_projeto[[#This Row],[Q.1]]+t_projeto[[#This Row],[Q.2]]+t_projeto[[#This Row],[Q.3]],"")</f>
        <v>7</v>
      </c>
      <c r="Y662" s="1">
        <f>IF(AND(t_projeto[[#This Row],[FLUXO]]&lt;&gt;0,t_projeto[[#This Row],[FLUXO]]&lt;&gt;""),ROUND(t_projeto[[#This Row],[FLUXO]]/t_projeto[[#This Row],[Luminárias]],0),"")</f>
        <v>10216</v>
      </c>
      <c r="Z662" s="1">
        <f>IF(AND(t_projeto[[#This Row],[Luminárias]]&lt;&gt;0,t_projeto[[#This Row],[Luminárias]]&lt;&gt;""),ROUND(t_projeto[[#This Row],[lm_médio]]/t_projeto[[#This Row],[W_médio]],2),"")</f>
        <v>170.27</v>
      </c>
    </row>
    <row r="663" spans="1:26" x14ac:dyDescent="0.25">
      <c r="A663" s="10">
        <v>29</v>
      </c>
      <c r="B663" s="8" t="str">
        <f>IFERROR(INDEX(t_sitio[Trecho], MATCH(t_projeto[[#This Row],[cód.]], t_sitio[cód], 0)), "")</f>
        <v>RUA ABILIO PERES</v>
      </c>
      <c r="C663" s="40" t="s">
        <v>471</v>
      </c>
      <c r="D663" s="117">
        <v>2</v>
      </c>
      <c r="E663" s="117">
        <f>IF(t_projeto[[#This Row],[T.1]]&lt;&gt;"", IFERROR(INDEX($H$22:$H$26, MATCH(t_projeto[[#This Row],[T.1]], $G$22:$G$26, 0)), ""), "")</f>
        <v>60</v>
      </c>
      <c r="F663" s="40"/>
      <c r="G663" s="41"/>
      <c r="H663" s="41"/>
      <c r="I663" s="40"/>
      <c r="J663" s="41"/>
      <c r="K663" s="42" t="str">
        <f>IF(t_projeto[[#This Row],[T.3]]&lt;&gt;"",_xlfn.XLOOKUP(t_projeto[[#This Row],[T.3]],$G$22:$G$26,$H$22:$H$26),"")</f>
        <v/>
      </c>
      <c r="L663" s="5"/>
      <c r="M663" s="100">
        <f>t_projeto[[#This Row],[Q.1]]+t_projeto[[#This Row],[Q.2]]+t_projeto[[#This Row],[Q.3]]</f>
        <v>2</v>
      </c>
      <c r="N663" s="100">
        <f>t_projeto[[#This Row],[Q.1]]+t_projeto[[#This Row],[Q.2]]+t_projeto[[#This Row],[Q.3]]</f>
        <v>2</v>
      </c>
      <c r="O663" s="1">
        <f>IF(t_projeto[[#This Row],[Q.1]]&lt;&gt;"",SUMIFS(t_reator[p],t_reator[tipo],t_projeto[[#This Row],[T.1]],t_reator[w],t_projeto[[#This Row],[P.1(W)]]),"")</f>
        <v>0</v>
      </c>
      <c r="P663" s="1" t="str">
        <f>IF(t_projeto[[#This Row],[Q.2]]&lt;&gt;"",SUMIFS(t_reator[p],t_reator[tipo],t_projeto[[#This Row],[T.2]],t_reator[w],t_projeto[[#This Row],[P.2(W)]]),"")</f>
        <v/>
      </c>
      <c r="Q663" s="1" t="str">
        <f>IF(t_projeto[[#This Row],[Q.3]]&lt;&gt;"",SUMIFS(t_reator[p],t_reator[tipo],t_projeto[[#This Row],[T.3]],t_reator[w],t_projeto[[#This Row],[P.3(W)]]),"")</f>
        <v/>
      </c>
      <c r="R663" s="1">
        <f>IF(t_projeto[[#This Row],[Q.1]]&lt;&gt;"",IFERROR(IFERROR(D663*(E663+O663)+G663*(H663+P663)+J663*(K663+Q663),D663*(E663+O663)+G663*(H663+P663)),D663*(E663+O663)),"")</f>
        <v>120</v>
      </c>
      <c r="S663" s="1">
        <f>IF(t_projeto[[#This Row],[Consumo_W]]&lt;&gt;"",ROUND(t_projeto[[#This Row],[Consumo_W]]/t_projeto[[#This Row],[Luminárias]],0),"")</f>
        <v>60</v>
      </c>
      <c r="T663" s="1">
        <f>IF(t_projeto[[#This Row],[Q.1]]&lt;&gt;"",t_projeto[[#This Row],[Q.1]]*t_projeto[[#This Row],[P.1(W)]]*$C$24,"")</f>
        <v>20432.243999999999</v>
      </c>
      <c r="U663" s="1" t="str">
        <f>IF(t_projeto[[#This Row],[Q.2]]&lt;&gt;"",t_projeto[[#This Row],[Q.2]]*t_projeto[[#This Row],[P.2(W)]]*$C$24,"")</f>
        <v/>
      </c>
      <c r="V663" s="1" t="str">
        <f>IF(t_projeto[[#This Row],[Q.3]]&lt;&gt;"",t_projeto[[#This Row],[Q.3]]*t_projeto[[#This Row],[P.3(W)]]*$C$24,"")</f>
        <v/>
      </c>
      <c r="W663" s="1">
        <f>IF(t_projeto[[#This Row],[Trecho]]&lt;&gt;"",SUM(t_projeto[[#This Row],[f.1]:[f.3]]),"")</f>
        <v>20432.243999999999</v>
      </c>
      <c r="X663" s="19">
        <f>IF(t_projeto[[#This Row],[Trecho]]&lt;&gt;"",t_projeto[[#This Row],[Q.1]]+t_projeto[[#This Row],[Q.2]]+t_projeto[[#This Row],[Q.3]],"")</f>
        <v>2</v>
      </c>
      <c r="Y663" s="1">
        <f>IF(AND(t_projeto[[#This Row],[FLUXO]]&lt;&gt;0,t_projeto[[#This Row],[FLUXO]]&lt;&gt;""),ROUND(t_projeto[[#This Row],[FLUXO]]/t_projeto[[#This Row],[Luminárias]],0),"")</f>
        <v>10216</v>
      </c>
      <c r="Z663" s="1">
        <f>IF(AND(t_projeto[[#This Row],[Luminárias]]&lt;&gt;0,t_projeto[[#This Row],[Luminárias]]&lt;&gt;""),ROUND(t_projeto[[#This Row],[lm_médio]]/t_projeto[[#This Row],[W_médio]],2),"")</f>
        <v>170.27</v>
      </c>
    </row>
    <row r="664" spans="1:26" x14ac:dyDescent="0.25">
      <c r="A664" s="10">
        <v>30</v>
      </c>
      <c r="B664" s="8" t="str">
        <f>IFERROR(INDEX(t_sitio[Trecho], MATCH(t_projeto[[#This Row],[cód.]], t_sitio[cód], 0)), "")</f>
        <v>RUA ABRAAO FARAH</v>
      </c>
      <c r="C664" s="40" t="s">
        <v>471</v>
      </c>
      <c r="D664" s="117">
        <v>33</v>
      </c>
      <c r="E664" s="117">
        <f>IF(t_projeto[[#This Row],[T.1]]&lt;&gt;"", IFERROR(INDEX($H$22:$H$26, MATCH(t_projeto[[#This Row],[T.1]], $G$22:$G$26, 0)), ""), "")</f>
        <v>60</v>
      </c>
      <c r="F664" s="40"/>
      <c r="G664" s="41"/>
      <c r="H664" s="41"/>
      <c r="I664" s="40"/>
      <c r="J664" s="41"/>
      <c r="K664" s="42" t="str">
        <f>IF(t_projeto[[#This Row],[T.3]]&lt;&gt;"",_xlfn.XLOOKUP(t_projeto[[#This Row],[T.3]],$G$22:$G$26,$H$22:$H$26),"")</f>
        <v/>
      </c>
      <c r="L664" s="5"/>
      <c r="M664" s="100">
        <f>t_projeto[[#This Row],[Q.1]]+t_projeto[[#This Row],[Q.2]]+t_projeto[[#This Row],[Q.3]]</f>
        <v>33</v>
      </c>
      <c r="N664" s="100">
        <f>t_projeto[[#This Row],[Q.1]]+t_projeto[[#This Row],[Q.2]]+t_projeto[[#This Row],[Q.3]]</f>
        <v>33</v>
      </c>
      <c r="O664" s="1">
        <f>IF(t_projeto[[#This Row],[Q.1]]&lt;&gt;"",SUMIFS(t_reator[p],t_reator[tipo],t_projeto[[#This Row],[T.1]],t_reator[w],t_projeto[[#This Row],[P.1(W)]]),"")</f>
        <v>0</v>
      </c>
      <c r="P664" s="1" t="str">
        <f>IF(t_projeto[[#This Row],[Q.2]]&lt;&gt;"",SUMIFS(t_reator[p],t_reator[tipo],t_projeto[[#This Row],[T.2]],t_reator[w],t_projeto[[#This Row],[P.2(W)]]),"")</f>
        <v/>
      </c>
      <c r="Q664" s="1" t="str">
        <f>IF(t_projeto[[#This Row],[Q.3]]&lt;&gt;"",SUMIFS(t_reator[p],t_reator[tipo],t_projeto[[#This Row],[T.3]],t_reator[w],t_projeto[[#This Row],[P.3(W)]]),"")</f>
        <v/>
      </c>
      <c r="R664" s="1">
        <f>IF(t_projeto[[#This Row],[Q.1]]&lt;&gt;"",IFERROR(IFERROR(D664*(E664+O664)+G664*(H664+P664)+J664*(K664+Q664),D664*(E664+O664)+G664*(H664+P664)),D664*(E664+O664)),"")</f>
        <v>1980</v>
      </c>
      <c r="S664" s="1">
        <f>IF(t_projeto[[#This Row],[Consumo_W]]&lt;&gt;"",ROUND(t_projeto[[#This Row],[Consumo_W]]/t_projeto[[#This Row],[Luminárias]],0),"")</f>
        <v>60</v>
      </c>
      <c r="T664" s="1">
        <f>IF(t_projeto[[#This Row],[Q.1]]&lt;&gt;"",t_projeto[[#This Row],[Q.1]]*t_projeto[[#This Row],[P.1(W)]]*$C$24,"")</f>
        <v>337132.02600000001</v>
      </c>
      <c r="U664" s="1" t="str">
        <f>IF(t_projeto[[#This Row],[Q.2]]&lt;&gt;"",t_projeto[[#This Row],[Q.2]]*t_projeto[[#This Row],[P.2(W)]]*$C$24,"")</f>
        <v/>
      </c>
      <c r="V664" s="1" t="str">
        <f>IF(t_projeto[[#This Row],[Q.3]]&lt;&gt;"",t_projeto[[#This Row],[Q.3]]*t_projeto[[#This Row],[P.3(W)]]*$C$24,"")</f>
        <v/>
      </c>
      <c r="W664" s="1">
        <f>IF(t_projeto[[#This Row],[Trecho]]&lt;&gt;"",SUM(t_projeto[[#This Row],[f.1]:[f.3]]),"")</f>
        <v>337132.02600000001</v>
      </c>
      <c r="X664" s="19">
        <f>IF(t_projeto[[#This Row],[Trecho]]&lt;&gt;"",t_projeto[[#This Row],[Q.1]]+t_projeto[[#This Row],[Q.2]]+t_projeto[[#This Row],[Q.3]],"")</f>
        <v>33</v>
      </c>
      <c r="Y664" s="1">
        <f>IF(AND(t_projeto[[#This Row],[FLUXO]]&lt;&gt;0,t_projeto[[#This Row],[FLUXO]]&lt;&gt;""),ROUND(t_projeto[[#This Row],[FLUXO]]/t_projeto[[#This Row],[Luminárias]],0),"")</f>
        <v>10216</v>
      </c>
      <c r="Z664" s="1">
        <f>IF(AND(t_projeto[[#This Row],[Luminárias]]&lt;&gt;0,t_projeto[[#This Row],[Luminárias]]&lt;&gt;""),ROUND(t_projeto[[#This Row],[lm_médio]]/t_projeto[[#This Row],[W_médio]],2),"")</f>
        <v>170.27</v>
      </c>
    </row>
    <row r="665" spans="1:26" x14ac:dyDescent="0.25">
      <c r="A665" s="10">
        <v>31</v>
      </c>
      <c r="B665" s="8" t="str">
        <f>IFERROR(INDEX(t_sitio[Trecho], MATCH(t_projeto[[#This Row],[cód.]], t_sitio[cód], 0)), "")</f>
        <v>RUA ABRILINO BARBOSA RIBAS</v>
      </c>
      <c r="C665" s="40" t="s">
        <v>471</v>
      </c>
      <c r="D665" s="117">
        <v>18</v>
      </c>
      <c r="E665" s="117">
        <f>IF(t_projeto[[#This Row],[T.1]]&lt;&gt;"", IFERROR(INDEX($H$22:$H$26, MATCH(t_projeto[[#This Row],[T.1]], $G$22:$G$26, 0)), ""), "")</f>
        <v>60</v>
      </c>
      <c r="F665" s="40"/>
      <c r="G665" s="41"/>
      <c r="H665" s="41" t="str">
        <f>IF(t_projeto[[#This Row],[T.2]]&lt;&gt;"",_xlfn.XLOOKUP(t_projeto[[#This Row],[T.2]],$G$22:$G$26,$H$22:$H$26),"")</f>
        <v/>
      </c>
      <c r="I665" s="40"/>
      <c r="J665" s="41"/>
      <c r="K665" s="42" t="str">
        <f>IF(t_projeto[[#This Row],[T.3]]&lt;&gt;"",_xlfn.XLOOKUP(t_projeto[[#This Row],[T.3]],$G$22:$G$26,$H$22:$H$26),"")</f>
        <v/>
      </c>
      <c r="L665" s="5"/>
      <c r="M665" s="100">
        <f>t_projeto[[#This Row],[Q.1]]+t_projeto[[#This Row],[Q.2]]+t_projeto[[#This Row],[Q.3]]</f>
        <v>18</v>
      </c>
      <c r="N665" s="100">
        <f>t_projeto[[#This Row],[Q.1]]+t_projeto[[#This Row],[Q.2]]+t_projeto[[#This Row],[Q.3]]</f>
        <v>18</v>
      </c>
      <c r="O665" s="1">
        <f>IF(t_projeto[[#This Row],[Q.1]]&lt;&gt;"",SUMIFS(t_reator[p],t_reator[tipo],t_projeto[[#This Row],[T.1]],t_reator[w],t_projeto[[#This Row],[P.1(W)]]),"")</f>
        <v>0</v>
      </c>
      <c r="P665" s="1" t="str">
        <f>IF(t_projeto[[#This Row],[Q.2]]&lt;&gt;"",SUMIFS(t_reator[p],t_reator[tipo],t_projeto[[#This Row],[T.2]],t_reator[w],t_projeto[[#This Row],[P.2(W)]]),"")</f>
        <v/>
      </c>
      <c r="Q665" s="1" t="str">
        <f>IF(t_projeto[[#This Row],[Q.3]]&lt;&gt;"",SUMIFS(t_reator[p],t_reator[tipo],t_projeto[[#This Row],[T.3]],t_reator[w],t_projeto[[#This Row],[P.3(W)]]),"")</f>
        <v/>
      </c>
      <c r="R665" s="1">
        <f>IF(t_projeto[[#This Row],[Q.1]]&lt;&gt;"",IFERROR(IFERROR(D665*(E665+O665)+G665*(H665+P665)+J665*(K665+Q665),D665*(E665+O665)+G665*(H665+P665)),D665*(E665+O665)),"")</f>
        <v>1080</v>
      </c>
      <c r="S665" s="1">
        <f>IF(t_projeto[[#This Row],[Consumo_W]]&lt;&gt;"",ROUND(t_projeto[[#This Row],[Consumo_W]]/t_projeto[[#This Row],[Luminárias]],0),"")</f>
        <v>60</v>
      </c>
      <c r="T665" s="1">
        <f>IF(t_projeto[[#This Row],[Q.1]]&lt;&gt;"",t_projeto[[#This Row],[Q.1]]*t_projeto[[#This Row],[P.1(W)]]*$C$24,"")</f>
        <v>183890.196</v>
      </c>
      <c r="U665" s="1" t="str">
        <f>IF(t_projeto[[#This Row],[Q.2]]&lt;&gt;"",t_projeto[[#This Row],[Q.2]]*t_projeto[[#This Row],[P.2(W)]]*$C$24,"")</f>
        <v/>
      </c>
      <c r="V665" s="1" t="str">
        <f>IF(t_projeto[[#This Row],[Q.3]]&lt;&gt;"",t_projeto[[#This Row],[Q.3]]*t_projeto[[#This Row],[P.3(W)]]*$C$24,"")</f>
        <v/>
      </c>
      <c r="W665" s="1">
        <f>IF(t_projeto[[#This Row],[Trecho]]&lt;&gt;"",SUM(t_projeto[[#This Row],[f.1]:[f.3]]),"")</f>
        <v>183890.196</v>
      </c>
      <c r="X665" s="19">
        <f>IF(t_projeto[[#This Row],[Trecho]]&lt;&gt;"",t_projeto[[#This Row],[Q.1]]+t_projeto[[#This Row],[Q.2]]+t_projeto[[#This Row],[Q.3]],"")</f>
        <v>18</v>
      </c>
      <c r="Y665" s="1">
        <f>IF(AND(t_projeto[[#This Row],[FLUXO]]&lt;&gt;0,t_projeto[[#This Row],[FLUXO]]&lt;&gt;""),ROUND(t_projeto[[#This Row],[FLUXO]]/t_projeto[[#This Row],[Luminárias]],0),"")</f>
        <v>10216</v>
      </c>
      <c r="Z665" s="1">
        <f>IF(AND(t_projeto[[#This Row],[Luminárias]]&lt;&gt;0,t_projeto[[#This Row],[Luminárias]]&lt;&gt;""),ROUND(t_projeto[[#This Row],[lm_médio]]/t_projeto[[#This Row],[W_médio]],2),"")</f>
        <v>170.27</v>
      </c>
    </row>
    <row r="666" spans="1:26" x14ac:dyDescent="0.25">
      <c r="A666" s="10">
        <v>32</v>
      </c>
      <c r="B666" s="8" t="str">
        <f>IFERROR(INDEX(t_sitio[Trecho], MATCH(t_projeto[[#This Row],[cód.]], t_sitio[cód], 0)), "")</f>
        <v>RUA AFONSO RIBEIRO DE ALMEIDA</v>
      </c>
      <c r="C666" s="40" t="s">
        <v>471</v>
      </c>
      <c r="D666" s="117">
        <v>10</v>
      </c>
      <c r="E666" s="117">
        <f>IF(t_projeto[[#This Row],[T.1]]&lt;&gt;"", IFERROR(INDEX($H$22:$H$26, MATCH(t_projeto[[#This Row],[T.1]], $G$22:$G$26, 0)), ""), "")</f>
        <v>60</v>
      </c>
      <c r="F666" s="40"/>
      <c r="G666" s="41"/>
      <c r="H666" s="41" t="str">
        <f>IF(t_projeto[[#This Row],[T.2]]&lt;&gt;"",_xlfn.XLOOKUP(t_projeto[[#This Row],[T.2]],$G$22:$G$26,$H$22:$H$26),"")</f>
        <v/>
      </c>
      <c r="I666" s="40"/>
      <c r="J666" s="41"/>
      <c r="K666" s="42" t="str">
        <f>IF(t_projeto[[#This Row],[T.3]]&lt;&gt;"",_xlfn.XLOOKUP(t_projeto[[#This Row],[T.3]],$G$22:$G$26,$H$22:$H$26),"")</f>
        <v/>
      </c>
      <c r="L666" s="5"/>
      <c r="M666" s="100">
        <f>t_projeto[[#This Row],[Q.1]]+t_projeto[[#This Row],[Q.2]]+t_projeto[[#This Row],[Q.3]]</f>
        <v>10</v>
      </c>
      <c r="N666" s="100">
        <f>t_projeto[[#This Row],[Q.1]]+t_projeto[[#This Row],[Q.2]]+t_projeto[[#This Row],[Q.3]]</f>
        <v>10</v>
      </c>
      <c r="O666" s="1">
        <f>IF(t_projeto[[#This Row],[Q.1]]&lt;&gt;"",SUMIFS(t_reator[p],t_reator[tipo],t_projeto[[#This Row],[T.1]],t_reator[w],t_projeto[[#This Row],[P.1(W)]]),"")</f>
        <v>0</v>
      </c>
      <c r="P666" s="1" t="str">
        <f>IF(t_projeto[[#This Row],[Q.2]]&lt;&gt;"",SUMIFS(t_reator[p],t_reator[tipo],t_projeto[[#This Row],[T.2]],t_reator[w],t_projeto[[#This Row],[P.2(W)]]),"")</f>
        <v/>
      </c>
      <c r="Q666" s="1" t="str">
        <f>IF(t_projeto[[#This Row],[Q.3]]&lt;&gt;"",SUMIFS(t_reator[p],t_reator[tipo],t_projeto[[#This Row],[T.3]],t_reator[w],t_projeto[[#This Row],[P.3(W)]]),"")</f>
        <v/>
      </c>
      <c r="R666" s="1">
        <f>IF(t_projeto[[#This Row],[Q.1]]&lt;&gt;"",IFERROR(IFERROR(D666*(E666+O666)+G666*(H666+P666)+J666*(K666+Q666),D666*(E666+O666)+G666*(H666+P666)),D666*(E666+O666)),"")</f>
        <v>600</v>
      </c>
      <c r="S666" s="1">
        <f>IF(t_projeto[[#This Row],[Consumo_W]]&lt;&gt;"",ROUND(t_projeto[[#This Row],[Consumo_W]]/t_projeto[[#This Row],[Luminárias]],0),"")</f>
        <v>60</v>
      </c>
      <c r="T666" s="1">
        <f>IF(t_projeto[[#This Row],[Q.1]]&lt;&gt;"",t_projeto[[#This Row],[Q.1]]*t_projeto[[#This Row],[P.1(W)]]*$C$24,"")</f>
        <v>102161.22</v>
      </c>
      <c r="U666" s="1" t="str">
        <f>IF(t_projeto[[#This Row],[Q.2]]&lt;&gt;"",t_projeto[[#This Row],[Q.2]]*t_projeto[[#This Row],[P.2(W)]]*$C$24,"")</f>
        <v/>
      </c>
      <c r="V666" s="1" t="str">
        <f>IF(t_projeto[[#This Row],[Q.3]]&lt;&gt;"",t_projeto[[#This Row],[Q.3]]*t_projeto[[#This Row],[P.3(W)]]*$C$24,"")</f>
        <v/>
      </c>
      <c r="W666" s="1">
        <f>IF(t_projeto[[#This Row],[Trecho]]&lt;&gt;"",SUM(t_projeto[[#This Row],[f.1]:[f.3]]),"")</f>
        <v>102161.22</v>
      </c>
      <c r="X666" s="19">
        <f>IF(t_projeto[[#This Row],[Trecho]]&lt;&gt;"",t_projeto[[#This Row],[Q.1]]+t_projeto[[#This Row],[Q.2]]+t_projeto[[#This Row],[Q.3]],"")</f>
        <v>10</v>
      </c>
      <c r="Y666" s="1">
        <f>IF(AND(t_projeto[[#This Row],[FLUXO]]&lt;&gt;0,t_projeto[[#This Row],[FLUXO]]&lt;&gt;""),ROUND(t_projeto[[#This Row],[FLUXO]]/t_projeto[[#This Row],[Luminárias]],0),"")</f>
        <v>10216</v>
      </c>
      <c r="Z666" s="1">
        <f>IF(AND(t_projeto[[#This Row],[Luminárias]]&lt;&gt;0,t_projeto[[#This Row],[Luminárias]]&lt;&gt;""),ROUND(t_projeto[[#This Row],[lm_médio]]/t_projeto[[#This Row],[W_médio]],2),"")</f>
        <v>170.27</v>
      </c>
    </row>
    <row r="667" spans="1:26" x14ac:dyDescent="0.25">
      <c r="A667" s="10">
        <v>33</v>
      </c>
      <c r="B667" s="8" t="str">
        <f>IFERROR(INDEX(t_sitio[Trecho], MATCH(t_projeto[[#This Row],[cód.]], t_sitio[cód], 0)), "")</f>
        <v>RUA ALCEBIADES RODRIGUES DE MELO</v>
      </c>
      <c r="C667" s="40" t="s">
        <v>471</v>
      </c>
      <c r="D667" s="117">
        <v>8</v>
      </c>
      <c r="E667" s="117">
        <f>IF(t_projeto[[#This Row],[T.1]]&lt;&gt;"", IFERROR(INDEX($H$22:$H$26, MATCH(t_projeto[[#This Row],[T.1]], $G$22:$G$26, 0)), ""), "")</f>
        <v>60</v>
      </c>
      <c r="F667" s="40"/>
      <c r="G667" s="41"/>
      <c r="H667" s="41" t="str">
        <f>IF(t_projeto[[#This Row],[T.2]]&lt;&gt;"",_xlfn.XLOOKUP(t_projeto[[#This Row],[T.2]],$G$22:$G$26,$H$22:$H$26),"")</f>
        <v/>
      </c>
      <c r="I667" s="40"/>
      <c r="J667" s="41"/>
      <c r="K667" s="42" t="str">
        <f>IF(t_projeto[[#This Row],[T.3]]&lt;&gt;"",_xlfn.XLOOKUP(t_projeto[[#This Row],[T.3]],$G$22:$G$26,$H$22:$H$26),"")</f>
        <v/>
      </c>
      <c r="L667" s="5"/>
      <c r="M667" s="100">
        <f>t_projeto[[#This Row],[Q.1]]+t_projeto[[#This Row],[Q.2]]+t_projeto[[#This Row],[Q.3]]</f>
        <v>8</v>
      </c>
      <c r="N667" s="100">
        <f>t_projeto[[#This Row],[Q.1]]+t_projeto[[#This Row],[Q.2]]+t_projeto[[#This Row],[Q.3]]</f>
        <v>8</v>
      </c>
      <c r="O667" s="1">
        <f>IF(t_projeto[[#This Row],[Q.1]]&lt;&gt;"",SUMIFS(t_reator[p],t_reator[tipo],t_projeto[[#This Row],[T.1]],t_reator[w],t_projeto[[#This Row],[P.1(W)]]),"")</f>
        <v>0</v>
      </c>
      <c r="P667" s="1" t="str">
        <f>IF(t_projeto[[#This Row],[Q.2]]&lt;&gt;"",SUMIFS(t_reator[p],t_reator[tipo],t_projeto[[#This Row],[T.2]],t_reator[w],t_projeto[[#This Row],[P.2(W)]]),"")</f>
        <v/>
      </c>
      <c r="Q667" s="1" t="str">
        <f>IF(t_projeto[[#This Row],[Q.3]]&lt;&gt;"",SUMIFS(t_reator[p],t_reator[tipo],t_projeto[[#This Row],[T.3]],t_reator[w],t_projeto[[#This Row],[P.3(W)]]),"")</f>
        <v/>
      </c>
      <c r="R667" s="1">
        <f>IF(t_projeto[[#This Row],[Q.1]]&lt;&gt;"",IFERROR(IFERROR(D667*(E667+O667)+G667*(H667+P667)+J667*(K667+Q667),D667*(E667+O667)+G667*(H667+P667)),D667*(E667+O667)),"")</f>
        <v>480</v>
      </c>
      <c r="S667" s="1">
        <f>IF(t_projeto[[#This Row],[Consumo_W]]&lt;&gt;"",ROUND(t_projeto[[#This Row],[Consumo_W]]/t_projeto[[#This Row],[Luminárias]],0),"")</f>
        <v>60</v>
      </c>
      <c r="T667" s="1">
        <f>IF(t_projeto[[#This Row],[Q.1]]&lt;&gt;"",t_projeto[[#This Row],[Q.1]]*t_projeto[[#This Row],[P.1(W)]]*$C$24,"")</f>
        <v>81728.975999999995</v>
      </c>
      <c r="U667" s="1" t="str">
        <f>IF(t_projeto[[#This Row],[Q.2]]&lt;&gt;"",t_projeto[[#This Row],[Q.2]]*t_projeto[[#This Row],[P.2(W)]]*$C$24,"")</f>
        <v/>
      </c>
      <c r="V667" s="1" t="str">
        <f>IF(t_projeto[[#This Row],[Q.3]]&lt;&gt;"",t_projeto[[#This Row],[Q.3]]*t_projeto[[#This Row],[P.3(W)]]*$C$24,"")</f>
        <v/>
      </c>
      <c r="W667" s="1">
        <f>IF(t_projeto[[#This Row],[Trecho]]&lt;&gt;"",SUM(t_projeto[[#This Row],[f.1]:[f.3]]),"")</f>
        <v>81728.975999999995</v>
      </c>
      <c r="X667" s="19">
        <f>IF(t_projeto[[#This Row],[Trecho]]&lt;&gt;"",t_projeto[[#This Row],[Q.1]]+t_projeto[[#This Row],[Q.2]]+t_projeto[[#This Row],[Q.3]],"")</f>
        <v>8</v>
      </c>
      <c r="Y667" s="1">
        <f>IF(AND(t_projeto[[#This Row],[FLUXO]]&lt;&gt;0,t_projeto[[#This Row],[FLUXO]]&lt;&gt;""),ROUND(t_projeto[[#This Row],[FLUXO]]/t_projeto[[#This Row],[Luminárias]],0),"")</f>
        <v>10216</v>
      </c>
      <c r="Z667" s="1">
        <f>IF(AND(t_projeto[[#This Row],[Luminárias]]&lt;&gt;0,t_projeto[[#This Row],[Luminárias]]&lt;&gt;""),ROUND(t_projeto[[#This Row],[lm_médio]]/t_projeto[[#This Row],[W_médio]],2),"")</f>
        <v>170.27</v>
      </c>
    </row>
    <row r="668" spans="1:26" x14ac:dyDescent="0.25">
      <c r="A668" s="10">
        <v>34</v>
      </c>
      <c r="B668" s="8" t="str">
        <f>IFERROR(INDEX(t_sitio[Trecho], MATCH(t_projeto[[#This Row],[cód.]], t_sitio[cód], 0)), "")</f>
        <v>RUA ALDACIR LOIOLA</v>
      </c>
      <c r="C668" s="40" t="s">
        <v>471</v>
      </c>
      <c r="D668" s="117">
        <v>5</v>
      </c>
      <c r="E668" s="117">
        <f>IF(t_projeto[[#This Row],[T.1]]&lt;&gt;"", IFERROR(INDEX($H$22:$H$26, MATCH(t_projeto[[#This Row],[T.1]], $G$22:$G$26, 0)), ""), "")</f>
        <v>60</v>
      </c>
      <c r="F668" s="40"/>
      <c r="G668" s="41"/>
      <c r="H668" s="41" t="str">
        <f>IF(t_projeto[[#This Row],[T.2]]&lt;&gt;"",_xlfn.XLOOKUP(t_projeto[[#This Row],[T.2]],$G$22:$G$26,$H$22:$H$26),"")</f>
        <v/>
      </c>
      <c r="I668" s="40"/>
      <c r="J668" s="41"/>
      <c r="K668" s="42" t="str">
        <f>IF(t_projeto[[#This Row],[T.3]]&lt;&gt;"",_xlfn.XLOOKUP(t_projeto[[#This Row],[T.3]],$G$22:$G$26,$H$22:$H$26),"")</f>
        <v/>
      </c>
      <c r="L668" s="5"/>
      <c r="M668" s="100">
        <f>t_projeto[[#This Row],[Q.1]]+t_projeto[[#This Row],[Q.2]]+t_projeto[[#This Row],[Q.3]]</f>
        <v>5</v>
      </c>
      <c r="N668" s="100">
        <f>t_projeto[[#This Row],[Q.1]]+t_projeto[[#This Row],[Q.2]]+t_projeto[[#This Row],[Q.3]]</f>
        <v>5</v>
      </c>
      <c r="O668" s="1">
        <f>IF(t_projeto[[#This Row],[Q.1]]&lt;&gt;"",SUMIFS(t_reator[p],t_reator[tipo],t_projeto[[#This Row],[T.1]],t_reator[w],t_projeto[[#This Row],[P.1(W)]]),"")</f>
        <v>0</v>
      </c>
      <c r="P668" s="1" t="str">
        <f>IF(t_projeto[[#This Row],[Q.2]]&lt;&gt;"",SUMIFS(t_reator[p],t_reator[tipo],t_projeto[[#This Row],[T.2]],t_reator[w],t_projeto[[#This Row],[P.2(W)]]),"")</f>
        <v/>
      </c>
      <c r="Q668" s="1" t="str">
        <f>IF(t_projeto[[#This Row],[Q.3]]&lt;&gt;"",SUMIFS(t_reator[p],t_reator[tipo],t_projeto[[#This Row],[T.3]],t_reator[w],t_projeto[[#This Row],[P.3(W)]]),"")</f>
        <v/>
      </c>
      <c r="R668" s="1">
        <f>IF(t_projeto[[#This Row],[Q.1]]&lt;&gt;"",IFERROR(IFERROR(D668*(E668+O668)+G668*(H668+P668)+J668*(K668+Q668),D668*(E668+O668)+G668*(H668+P668)),D668*(E668+O668)),"")</f>
        <v>300</v>
      </c>
      <c r="S668" s="1">
        <f>IF(t_projeto[[#This Row],[Consumo_W]]&lt;&gt;"",ROUND(t_projeto[[#This Row],[Consumo_W]]/t_projeto[[#This Row],[Luminárias]],0),"")</f>
        <v>60</v>
      </c>
      <c r="T668" s="1">
        <f>IF(t_projeto[[#This Row],[Q.1]]&lt;&gt;"",t_projeto[[#This Row],[Q.1]]*t_projeto[[#This Row],[P.1(W)]]*$C$24,"")</f>
        <v>51080.61</v>
      </c>
      <c r="U668" s="1" t="str">
        <f>IF(t_projeto[[#This Row],[Q.2]]&lt;&gt;"",t_projeto[[#This Row],[Q.2]]*t_projeto[[#This Row],[P.2(W)]]*$C$24,"")</f>
        <v/>
      </c>
      <c r="V668" s="1" t="str">
        <f>IF(t_projeto[[#This Row],[Q.3]]&lt;&gt;"",t_projeto[[#This Row],[Q.3]]*t_projeto[[#This Row],[P.3(W)]]*$C$24,"")</f>
        <v/>
      </c>
      <c r="W668" s="1">
        <f>IF(t_projeto[[#This Row],[Trecho]]&lt;&gt;"",SUM(t_projeto[[#This Row],[f.1]:[f.3]]),"")</f>
        <v>51080.61</v>
      </c>
      <c r="X668" s="19">
        <f>IF(t_projeto[[#This Row],[Trecho]]&lt;&gt;"",t_projeto[[#This Row],[Q.1]]+t_projeto[[#This Row],[Q.2]]+t_projeto[[#This Row],[Q.3]],"")</f>
        <v>5</v>
      </c>
      <c r="Y668" s="1">
        <f>IF(AND(t_projeto[[#This Row],[FLUXO]]&lt;&gt;0,t_projeto[[#This Row],[FLUXO]]&lt;&gt;""),ROUND(t_projeto[[#This Row],[FLUXO]]/t_projeto[[#This Row],[Luminárias]],0),"")</f>
        <v>10216</v>
      </c>
      <c r="Z668" s="1">
        <f>IF(AND(t_projeto[[#This Row],[Luminárias]]&lt;&gt;0,t_projeto[[#This Row],[Luminárias]]&lt;&gt;""),ROUND(t_projeto[[#This Row],[lm_médio]]/t_projeto[[#This Row],[W_médio]],2),"")</f>
        <v>170.27</v>
      </c>
    </row>
    <row r="669" spans="1:26" x14ac:dyDescent="0.25">
      <c r="A669" s="10">
        <v>35</v>
      </c>
      <c r="B669" s="8" t="str">
        <f>IFERROR(INDEX(t_sitio[Trecho], MATCH(t_projeto[[#This Row],[cód.]], t_sitio[cód], 0)), "")</f>
        <v>RUA ALEXANDRE LEAL</v>
      </c>
      <c r="C669" s="40" t="s">
        <v>471</v>
      </c>
      <c r="D669" s="117">
        <v>14</v>
      </c>
      <c r="E669" s="117">
        <f>IF(t_projeto[[#This Row],[T.1]]&lt;&gt;"", IFERROR(INDEX($H$22:$H$26, MATCH(t_projeto[[#This Row],[T.1]], $G$22:$G$26, 0)), ""), "")</f>
        <v>60</v>
      </c>
      <c r="F669" s="40"/>
      <c r="G669" s="41"/>
      <c r="H669" s="41" t="str">
        <f>IF(t_projeto[[#This Row],[T.2]]&lt;&gt;"",_xlfn.XLOOKUP(t_projeto[[#This Row],[T.2]],$G$22:$G$26,$H$22:$H$26),"")</f>
        <v/>
      </c>
      <c r="I669" s="40"/>
      <c r="J669" s="41"/>
      <c r="K669" s="42" t="str">
        <f>IF(t_projeto[[#This Row],[T.3]]&lt;&gt;"",_xlfn.XLOOKUP(t_projeto[[#This Row],[T.3]],$G$22:$G$26,$H$22:$H$26),"")</f>
        <v/>
      </c>
      <c r="L669" s="5"/>
      <c r="M669" s="100">
        <f>t_projeto[[#This Row],[Q.1]]+t_projeto[[#This Row],[Q.2]]+t_projeto[[#This Row],[Q.3]]</f>
        <v>14</v>
      </c>
      <c r="N669" s="100">
        <f>t_projeto[[#This Row],[Q.1]]+t_projeto[[#This Row],[Q.2]]+t_projeto[[#This Row],[Q.3]]</f>
        <v>14</v>
      </c>
      <c r="O669" s="1">
        <f>IF(t_projeto[[#This Row],[Q.1]]&lt;&gt;"",SUMIFS(t_reator[p],t_reator[tipo],t_projeto[[#This Row],[T.1]],t_reator[w],t_projeto[[#This Row],[P.1(W)]]),"")</f>
        <v>0</v>
      </c>
      <c r="P669" s="1" t="str">
        <f>IF(t_projeto[[#This Row],[Q.2]]&lt;&gt;"",SUMIFS(t_reator[p],t_reator[tipo],t_projeto[[#This Row],[T.2]],t_reator[w],t_projeto[[#This Row],[P.2(W)]]),"")</f>
        <v/>
      </c>
      <c r="Q669" s="1" t="str">
        <f>IF(t_projeto[[#This Row],[Q.3]]&lt;&gt;"",SUMIFS(t_reator[p],t_reator[tipo],t_projeto[[#This Row],[T.3]],t_reator[w],t_projeto[[#This Row],[P.3(W)]]),"")</f>
        <v/>
      </c>
      <c r="R669" s="1">
        <f>IF(t_projeto[[#This Row],[Q.1]]&lt;&gt;"",IFERROR(IFERROR(D669*(E669+O669)+G669*(H669+P669)+J669*(K669+Q669),D669*(E669+O669)+G669*(H669+P669)),D669*(E669+O669)),"")</f>
        <v>840</v>
      </c>
      <c r="S669" s="1">
        <f>IF(t_projeto[[#This Row],[Consumo_W]]&lt;&gt;"",ROUND(t_projeto[[#This Row],[Consumo_W]]/t_projeto[[#This Row],[Luminárias]],0),"")</f>
        <v>60</v>
      </c>
      <c r="T669" s="1">
        <f>IF(t_projeto[[#This Row],[Q.1]]&lt;&gt;"",t_projeto[[#This Row],[Q.1]]*t_projeto[[#This Row],[P.1(W)]]*$C$24,"")</f>
        <v>143025.70799999998</v>
      </c>
      <c r="U669" s="1" t="str">
        <f>IF(t_projeto[[#This Row],[Q.2]]&lt;&gt;"",t_projeto[[#This Row],[Q.2]]*t_projeto[[#This Row],[P.2(W)]]*$C$24,"")</f>
        <v/>
      </c>
      <c r="V669" s="1" t="str">
        <f>IF(t_projeto[[#This Row],[Q.3]]&lt;&gt;"",t_projeto[[#This Row],[Q.3]]*t_projeto[[#This Row],[P.3(W)]]*$C$24,"")</f>
        <v/>
      </c>
      <c r="W669" s="1">
        <f>IF(t_projeto[[#This Row],[Trecho]]&lt;&gt;"",SUM(t_projeto[[#This Row],[f.1]:[f.3]]),"")</f>
        <v>143025.70799999998</v>
      </c>
      <c r="X669" s="19">
        <f>IF(t_projeto[[#This Row],[Trecho]]&lt;&gt;"",t_projeto[[#This Row],[Q.1]]+t_projeto[[#This Row],[Q.2]]+t_projeto[[#This Row],[Q.3]],"")</f>
        <v>14</v>
      </c>
      <c r="Y669" s="1">
        <f>IF(AND(t_projeto[[#This Row],[FLUXO]]&lt;&gt;0,t_projeto[[#This Row],[FLUXO]]&lt;&gt;""),ROUND(t_projeto[[#This Row],[FLUXO]]/t_projeto[[#This Row],[Luminárias]],0),"")</f>
        <v>10216</v>
      </c>
      <c r="Z669" s="1">
        <f>IF(AND(t_projeto[[#This Row],[Luminárias]]&lt;&gt;0,t_projeto[[#This Row],[Luminárias]]&lt;&gt;""),ROUND(t_projeto[[#This Row],[lm_médio]]/t_projeto[[#This Row],[W_médio]],2),"")</f>
        <v>170.27</v>
      </c>
    </row>
    <row r="670" spans="1:26" x14ac:dyDescent="0.25">
      <c r="A670" s="10">
        <v>36</v>
      </c>
      <c r="B670" s="8" t="str">
        <f>IFERROR(INDEX(t_sitio[Trecho], MATCH(t_projeto[[#This Row],[cód.]], t_sitio[cód], 0)), "")</f>
        <v>RUA ALFREDO MARQUES</v>
      </c>
      <c r="C670" s="40" t="s">
        <v>471</v>
      </c>
      <c r="D670" s="117">
        <v>30</v>
      </c>
      <c r="E670" s="117">
        <f>IF(t_projeto[[#This Row],[T.1]]&lt;&gt;"", IFERROR(INDEX($H$22:$H$26, MATCH(t_projeto[[#This Row],[T.1]], $G$22:$G$26, 0)), ""), "")</f>
        <v>60</v>
      </c>
      <c r="F670" s="40"/>
      <c r="G670" s="41"/>
      <c r="H670" s="41" t="str">
        <f>IF(t_projeto[[#This Row],[T.2]]&lt;&gt;"",_xlfn.XLOOKUP(t_projeto[[#This Row],[T.2]],$G$22:$G$26,$H$22:$H$26),"")</f>
        <v/>
      </c>
      <c r="I670" s="40"/>
      <c r="J670" s="41"/>
      <c r="K670" s="42" t="str">
        <f>IF(t_projeto[[#This Row],[T.3]]&lt;&gt;"",_xlfn.XLOOKUP(t_projeto[[#This Row],[T.3]],$G$22:$G$26,$H$22:$H$26),"")</f>
        <v/>
      </c>
      <c r="L670" s="5"/>
      <c r="M670" s="100">
        <f>t_projeto[[#This Row],[Q.1]]+t_projeto[[#This Row],[Q.2]]+t_projeto[[#This Row],[Q.3]]</f>
        <v>30</v>
      </c>
      <c r="N670" s="100">
        <f>t_projeto[[#This Row],[Q.1]]+t_projeto[[#This Row],[Q.2]]+t_projeto[[#This Row],[Q.3]]</f>
        <v>30</v>
      </c>
      <c r="O670" s="1">
        <f>IF(t_projeto[[#This Row],[Q.1]]&lt;&gt;"",SUMIFS(t_reator[p],t_reator[tipo],t_projeto[[#This Row],[T.1]],t_reator[w],t_projeto[[#This Row],[P.1(W)]]),"")</f>
        <v>0</v>
      </c>
      <c r="P670" s="1" t="str">
        <f>IF(t_projeto[[#This Row],[Q.2]]&lt;&gt;"",SUMIFS(t_reator[p],t_reator[tipo],t_projeto[[#This Row],[T.2]],t_reator[w],t_projeto[[#This Row],[P.2(W)]]),"")</f>
        <v/>
      </c>
      <c r="Q670" s="1" t="str">
        <f>IF(t_projeto[[#This Row],[Q.3]]&lt;&gt;"",SUMIFS(t_reator[p],t_reator[tipo],t_projeto[[#This Row],[T.3]],t_reator[w],t_projeto[[#This Row],[P.3(W)]]),"")</f>
        <v/>
      </c>
      <c r="R670" s="1">
        <f>IF(t_projeto[[#This Row],[Q.1]]&lt;&gt;"",IFERROR(IFERROR(D670*(E670+O670)+G670*(H670+P670)+J670*(K670+Q670),D670*(E670+O670)+G670*(H670+P670)),D670*(E670+O670)),"")</f>
        <v>1800</v>
      </c>
      <c r="S670" s="1">
        <f>IF(t_projeto[[#This Row],[Consumo_W]]&lt;&gt;"",ROUND(t_projeto[[#This Row],[Consumo_W]]/t_projeto[[#This Row],[Luminárias]],0),"")</f>
        <v>60</v>
      </c>
      <c r="T670" s="1">
        <f>IF(t_projeto[[#This Row],[Q.1]]&lt;&gt;"",t_projeto[[#This Row],[Q.1]]*t_projeto[[#This Row],[P.1(W)]]*$C$24,"")</f>
        <v>306483.65999999997</v>
      </c>
      <c r="U670" s="1" t="str">
        <f>IF(t_projeto[[#This Row],[Q.2]]&lt;&gt;"",t_projeto[[#This Row],[Q.2]]*t_projeto[[#This Row],[P.2(W)]]*$C$24,"")</f>
        <v/>
      </c>
      <c r="V670" s="1" t="str">
        <f>IF(t_projeto[[#This Row],[Q.3]]&lt;&gt;"",t_projeto[[#This Row],[Q.3]]*t_projeto[[#This Row],[P.3(W)]]*$C$24,"")</f>
        <v/>
      </c>
      <c r="W670" s="1">
        <f>IF(t_projeto[[#This Row],[Trecho]]&lt;&gt;"",SUM(t_projeto[[#This Row],[f.1]:[f.3]]),"")</f>
        <v>306483.65999999997</v>
      </c>
      <c r="X670" s="19">
        <f>IF(t_projeto[[#This Row],[Trecho]]&lt;&gt;"",t_projeto[[#This Row],[Q.1]]+t_projeto[[#This Row],[Q.2]]+t_projeto[[#This Row],[Q.3]],"")</f>
        <v>30</v>
      </c>
      <c r="Y670" s="1">
        <f>IF(AND(t_projeto[[#This Row],[FLUXO]]&lt;&gt;0,t_projeto[[#This Row],[FLUXO]]&lt;&gt;""),ROUND(t_projeto[[#This Row],[FLUXO]]/t_projeto[[#This Row],[Luminárias]],0),"")</f>
        <v>10216</v>
      </c>
      <c r="Z670" s="1">
        <f>IF(AND(t_projeto[[#This Row],[Luminárias]]&lt;&gt;0,t_projeto[[#This Row],[Luminárias]]&lt;&gt;""),ROUND(t_projeto[[#This Row],[lm_médio]]/t_projeto[[#This Row],[W_médio]],2),"")</f>
        <v>170.27</v>
      </c>
    </row>
    <row r="671" spans="1:26" x14ac:dyDescent="0.25">
      <c r="A671" s="10">
        <v>37</v>
      </c>
      <c r="B671" s="8" t="str">
        <f>IFERROR(INDEX(t_sitio[Trecho], MATCH(t_projeto[[#This Row],[cód.]], t_sitio[cód], 0)), "")</f>
        <v>AV. ALICE PEREIRA GOULART</v>
      </c>
      <c r="C671" s="40" t="s">
        <v>471</v>
      </c>
      <c r="D671" s="117">
        <v>3</v>
      </c>
      <c r="E671" s="117">
        <f>IF(t_projeto[[#This Row],[T.1]]&lt;&gt;"", IFERROR(INDEX($H$22:$H$26, MATCH(t_projeto[[#This Row],[T.1]], $G$22:$G$26, 0)), ""), "")</f>
        <v>60</v>
      </c>
      <c r="F671" s="40"/>
      <c r="G671" s="41"/>
      <c r="H671" s="41" t="str">
        <f>IF(t_projeto[[#This Row],[T.2]]&lt;&gt;"",_xlfn.XLOOKUP(t_projeto[[#This Row],[T.2]],$G$22:$G$26,$H$22:$H$26),"")</f>
        <v/>
      </c>
      <c r="I671" s="40"/>
      <c r="J671" s="41"/>
      <c r="K671" s="42" t="str">
        <f>IF(t_projeto[[#This Row],[T.3]]&lt;&gt;"",_xlfn.XLOOKUP(t_projeto[[#This Row],[T.3]],$G$22:$G$26,$H$22:$H$26),"")</f>
        <v/>
      </c>
      <c r="L671" s="5"/>
      <c r="M671" s="100">
        <f>t_projeto[[#This Row],[Q.1]]+t_projeto[[#This Row],[Q.2]]+t_projeto[[#This Row],[Q.3]]</f>
        <v>3</v>
      </c>
      <c r="N671" s="100">
        <f>t_projeto[[#This Row],[Q.1]]+t_projeto[[#This Row],[Q.2]]+t_projeto[[#This Row],[Q.3]]</f>
        <v>3</v>
      </c>
      <c r="O671" s="1">
        <f>IF(t_projeto[[#This Row],[Q.1]]&lt;&gt;"",SUMIFS(t_reator[p],t_reator[tipo],t_projeto[[#This Row],[T.1]],t_reator[w],t_projeto[[#This Row],[P.1(W)]]),"")</f>
        <v>0</v>
      </c>
      <c r="P671" s="1" t="str">
        <f>IF(t_projeto[[#This Row],[Q.2]]&lt;&gt;"",SUMIFS(t_reator[p],t_reator[tipo],t_projeto[[#This Row],[T.2]],t_reator[w],t_projeto[[#This Row],[P.2(W)]]),"")</f>
        <v/>
      </c>
      <c r="Q671" s="1" t="str">
        <f>IF(t_projeto[[#This Row],[Q.3]]&lt;&gt;"",SUMIFS(t_reator[p],t_reator[tipo],t_projeto[[#This Row],[T.3]],t_reator[w],t_projeto[[#This Row],[P.3(W)]]),"")</f>
        <v/>
      </c>
      <c r="R671" s="1">
        <f>IF(t_projeto[[#This Row],[Q.1]]&lt;&gt;"",IFERROR(IFERROR(D671*(E671+O671)+G671*(H671+P671)+J671*(K671+Q671),D671*(E671+O671)+G671*(H671+P671)),D671*(E671+O671)),"")</f>
        <v>180</v>
      </c>
      <c r="S671" s="1">
        <f>IF(t_projeto[[#This Row],[Consumo_W]]&lt;&gt;"",ROUND(t_projeto[[#This Row],[Consumo_W]]/t_projeto[[#This Row],[Luminárias]],0),"")</f>
        <v>60</v>
      </c>
      <c r="T671" s="1">
        <f>IF(t_projeto[[#This Row],[Q.1]]&lt;&gt;"",t_projeto[[#This Row],[Q.1]]*t_projeto[[#This Row],[P.1(W)]]*$C$24,"")</f>
        <v>30648.365999999998</v>
      </c>
      <c r="U671" s="1" t="str">
        <f>IF(t_projeto[[#This Row],[Q.2]]&lt;&gt;"",t_projeto[[#This Row],[Q.2]]*t_projeto[[#This Row],[P.2(W)]]*$C$24,"")</f>
        <v/>
      </c>
      <c r="V671" s="1" t="str">
        <f>IF(t_projeto[[#This Row],[Q.3]]&lt;&gt;"",t_projeto[[#This Row],[Q.3]]*t_projeto[[#This Row],[P.3(W)]]*$C$24,"")</f>
        <v/>
      </c>
      <c r="W671" s="1">
        <f>IF(t_projeto[[#This Row],[Trecho]]&lt;&gt;"",SUM(t_projeto[[#This Row],[f.1]:[f.3]]),"")</f>
        <v>30648.365999999998</v>
      </c>
      <c r="X671" s="19">
        <f>IF(t_projeto[[#This Row],[Trecho]]&lt;&gt;"",t_projeto[[#This Row],[Q.1]]+t_projeto[[#This Row],[Q.2]]+t_projeto[[#This Row],[Q.3]],"")</f>
        <v>3</v>
      </c>
      <c r="Y671" s="1">
        <f>IF(AND(t_projeto[[#This Row],[FLUXO]]&lt;&gt;0,t_projeto[[#This Row],[FLUXO]]&lt;&gt;""),ROUND(t_projeto[[#This Row],[FLUXO]]/t_projeto[[#This Row],[Luminárias]],0),"")</f>
        <v>10216</v>
      </c>
      <c r="Z671" s="1">
        <f>IF(AND(t_projeto[[#This Row],[Luminárias]]&lt;&gt;0,t_projeto[[#This Row],[Luminárias]]&lt;&gt;""),ROUND(t_projeto[[#This Row],[lm_médio]]/t_projeto[[#This Row],[W_médio]],2),"")</f>
        <v>170.27</v>
      </c>
    </row>
    <row r="672" spans="1:26" x14ac:dyDescent="0.25">
      <c r="A672" s="10">
        <v>38</v>
      </c>
      <c r="B672" s="8" t="str">
        <f>IFERROR(INDEX(t_sitio[Trecho], MATCH(t_projeto[[#This Row],[cód.]], t_sitio[cód], 0)), "")</f>
        <v>RUA ALVARO FERNANDO BAPTISTA</v>
      </c>
      <c r="C672" s="40" t="s">
        <v>471</v>
      </c>
      <c r="D672" s="117">
        <v>4</v>
      </c>
      <c r="E672" s="117">
        <f>IF(t_projeto[[#This Row],[T.1]]&lt;&gt;"", IFERROR(INDEX($H$22:$H$26, MATCH(t_projeto[[#This Row],[T.1]], $G$22:$G$26, 0)), ""), "")</f>
        <v>60</v>
      </c>
      <c r="F672" s="40"/>
      <c r="G672" s="41"/>
      <c r="H672" s="41" t="str">
        <f>IF(t_projeto[[#This Row],[T.2]]&lt;&gt;"",_xlfn.XLOOKUP(t_projeto[[#This Row],[T.2]],$G$22:$G$26,$H$22:$H$26),"")</f>
        <v/>
      </c>
      <c r="I672" s="40"/>
      <c r="J672" s="41"/>
      <c r="K672" s="42" t="str">
        <f>IF(t_projeto[[#This Row],[T.3]]&lt;&gt;"",_xlfn.XLOOKUP(t_projeto[[#This Row],[T.3]],$G$22:$G$26,$H$22:$H$26),"")</f>
        <v/>
      </c>
      <c r="L672" s="5"/>
      <c r="M672" s="100">
        <f>t_projeto[[#This Row],[Q.1]]+t_projeto[[#This Row],[Q.2]]+t_projeto[[#This Row],[Q.3]]</f>
        <v>4</v>
      </c>
      <c r="N672" s="100">
        <f>t_projeto[[#This Row],[Q.1]]+t_projeto[[#This Row],[Q.2]]+t_projeto[[#This Row],[Q.3]]</f>
        <v>4</v>
      </c>
      <c r="O672" s="1">
        <f>IF(t_projeto[[#This Row],[Q.1]]&lt;&gt;"",SUMIFS(t_reator[p],t_reator[tipo],t_projeto[[#This Row],[T.1]],t_reator[w],t_projeto[[#This Row],[P.1(W)]]),"")</f>
        <v>0</v>
      </c>
      <c r="P672" s="1" t="str">
        <f>IF(t_projeto[[#This Row],[Q.2]]&lt;&gt;"",SUMIFS(t_reator[p],t_reator[tipo],t_projeto[[#This Row],[T.2]],t_reator[w],t_projeto[[#This Row],[P.2(W)]]),"")</f>
        <v/>
      </c>
      <c r="Q672" s="1" t="str">
        <f>IF(t_projeto[[#This Row],[Q.3]]&lt;&gt;"",SUMIFS(t_reator[p],t_reator[tipo],t_projeto[[#This Row],[T.3]],t_reator[w],t_projeto[[#This Row],[P.3(W)]]),"")</f>
        <v/>
      </c>
      <c r="R672" s="1">
        <f>IF(t_projeto[[#This Row],[Q.1]]&lt;&gt;"",IFERROR(IFERROR(D672*(E672+O672)+G672*(H672+P672)+J672*(K672+Q672),D672*(E672+O672)+G672*(H672+P672)),D672*(E672+O672)),"")</f>
        <v>240</v>
      </c>
      <c r="S672" s="1">
        <f>IF(t_projeto[[#This Row],[Consumo_W]]&lt;&gt;"",ROUND(t_projeto[[#This Row],[Consumo_W]]/t_projeto[[#This Row],[Luminárias]],0),"")</f>
        <v>60</v>
      </c>
      <c r="T672" s="1">
        <f>IF(t_projeto[[#This Row],[Q.1]]&lt;&gt;"",t_projeto[[#This Row],[Q.1]]*t_projeto[[#This Row],[P.1(W)]]*$C$24,"")</f>
        <v>40864.487999999998</v>
      </c>
      <c r="U672" s="1" t="str">
        <f>IF(t_projeto[[#This Row],[Q.2]]&lt;&gt;"",t_projeto[[#This Row],[Q.2]]*t_projeto[[#This Row],[P.2(W)]]*$C$24,"")</f>
        <v/>
      </c>
      <c r="V672" s="1" t="str">
        <f>IF(t_projeto[[#This Row],[Q.3]]&lt;&gt;"",t_projeto[[#This Row],[Q.3]]*t_projeto[[#This Row],[P.3(W)]]*$C$24,"")</f>
        <v/>
      </c>
      <c r="W672" s="1">
        <f>IF(t_projeto[[#This Row],[Trecho]]&lt;&gt;"",SUM(t_projeto[[#This Row],[f.1]:[f.3]]),"")</f>
        <v>40864.487999999998</v>
      </c>
      <c r="X672" s="19">
        <f>IF(t_projeto[[#This Row],[Trecho]]&lt;&gt;"",t_projeto[[#This Row],[Q.1]]+t_projeto[[#This Row],[Q.2]]+t_projeto[[#This Row],[Q.3]],"")</f>
        <v>4</v>
      </c>
      <c r="Y672" s="1">
        <f>IF(AND(t_projeto[[#This Row],[FLUXO]]&lt;&gt;0,t_projeto[[#This Row],[FLUXO]]&lt;&gt;""),ROUND(t_projeto[[#This Row],[FLUXO]]/t_projeto[[#This Row],[Luminárias]],0),"")</f>
        <v>10216</v>
      </c>
      <c r="Z672" s="1">
        <f>IF(AND(t_projeto[[#This Row],[Luminárias]]&lt;&gt;0,t_projeto[[#This Row],[Luminárias]]&lt;&gt;""),ROUND(t_projeto[[#This Row],[lm_médio]]/t_projeto[[#This Row],[W_médio]],2),"")</f>
        <v>170.27</v>
      </c>
    </row>
    <row r="673" spans="1:26" x14ac:dyDescent="0.25">
      <c r="A673" s="10">
        <v>39</v>
      </c>
      <c r="B673" s="8" t="str">
        <f>IFERROR(INDEX(t_sitio[Trecho], MATCH(t_projeto[[#This Row],[cód.]], t_sitio[cód], 0)), "")</f>
        <v>RUA ALVORADA</v>
      </c>
      <c r="C673" s="40" t="s">
        <v>471</v>
      </c>
      <c r="D673" s="117">
        <v>5</v>
      </c>
      <c r="E673" s="117">
        <f>IF(t_projeto[[#This Row],[T.1]]&lt;&gt;"", IFERROR(INDEX($H$22:$H$26, MATCH(t_projeto[[#This Row],[T.1]], $G$22:$G$26, 0)), ""), "")</f>
        <v>60</v>
      </c>
      <c r="F673" s="40"/>
      <c r="G673" s="41"/>
      <c r="H673" s="41" t="str">
        <f>IF(t_projeto[[#This Row],[T.2]]&lt;&gt;"",_xlfn.XLOOKUP(t_projeto[[#This Row],[T.2]],$G$22:$G$26,$H$22:$H$26),"")</f>
        <v/>
      </c>
      <c r="I673" s="40"/>
      <c r="J673" s="41"/>
      <c r="K673" s="42" t="str">
        <f>IF(t_projeto[[#This Row],[T.3]]&lt;&gt;"",_xlfn.XLOOKUP(t_projeto[[#This Row],[T.3]],$G$22:$G$26,$H$22:$H$26),"")</f>
        <v/>
      </c>
      <c r="L673" s="5"/>
      <c r="M673" s="100">
        <f>t_projeto[[#This Row],[Q.1]]+t_projeto[[#This Row],[Q.2]]+t_projeto[[#This Row],[Q.3]]</f>
        <v>5</v>
      </c>
      <c r="N673" s="100">
        <f>t_projeto[[#This Row],[Q.1]]+t_projeto[[#This Row],[Q.2]]+t_projeto[[#This Row],[Q.3]]</f>
        <v>5</v>
      </c>
      <c r="O673" s="1">
        <f>IF(t_projeto[[#This Row],[Q.1]]&lt;&gt;"",SUMIFS(t_reator[p],t_reator[tipo],t_projeto[[#This Row],[T.1]],t_reator[w],t_projeto[[#This Row],[P.1(W)]]),"")</f>
        <v>0</v>
      </c>
      <c r="P673" s="1" t="str">
        <f>IF(t_projeto[[#This Row],[Q.2]]&lt;&gt;"",SUMIFS(t_reator[p],t_reator[tipo],t_projeto[[#This Row],[T.2]],t_reator[w],t_projeto[[#This Row],[P.2(W)]]),"")</f>
        <v/>
      </c>
      <c r="Q673" s="1" t="str">
        <f>IF(t_projeto[[#This Row],[Q.3]]&lt;&gt;"",SUMIFS(t_reator[p],t_reator[tipo],t_projeto[[#This Row],[T.3]],t_reator[w],t_projeto[[#This Row],[P.3(W)]]),"")</f>
        <v/>
      </c>
      <c r="R673" s="1">
        <f>IF(t_projeto[[#This Row],[Q.1]]&lt;&gt;"",IFERROR(IFERROR(D673*(E673+O673)+G673*(H673+P673)+J673*(K673+Q673),D673*(E673+O673)+G673*(H673+P673)),D673*(E673+O673)),"")</f>
        <v>300</v>
      </c>
      <c r="S673" s="1">
        <f>IF(t_projeto[[#This Row],[Consumo_W]]&lt;&gt;"",ROUND(t_projeto[[#This Row],[Consumo_W]]/t_projeto[[#This Row],[Luminárias]],0),"")</f>
        <v>60</v>
      </c>
      <c r="T673" s="1">
        <f>IF(t_projeto[[#This Row],[Q.1]]&lt;&gt;"",t_projeto[[#This Row],[Q.1]]*t_projeto[[#This Row],[P.1(W)]]*$C$24,"")</f>
        <v>51080.61</v>
      </c>
      <c r="U673" s="1" t="str">
        <f>IF(t_projeto[[#This Row],[Q.2]]&lt;&gt;"",t_projeto[[#This Row],[Q.2]]*t_projeto[[#This Row],[P.2(W)]]*$C$24,"")</f>
        <v/>
      </c>
      <c r="V673" s="1" t="str">
        <f>IF(t_projeto[[#This Row],[Q.3]]&lt;&gt;"",t_projeto[[#This Row],[Q.3]]*t_projeto[[#This Row],[P.3(W)]]*$C$24,"")</f>
        <v/>
      </c>
      <c r="W673" s="1">
        <f>IF(t_projeto[[#This Row],[Trecho]]&lt;&gt;"",SUM(t_projeto[[#This Row],[f.1]:[f.3]]),"")</f>
        <v>51080.61</v>
      </c>
      <c r="X673" s="19">
        <f>IF(t_projeto[[#This Row],[Trecho]]&lt;&gt;"",t_projeto[[#This Row],[Q.1]]+t_projeto[[#This Row],[Q.2]]+t_projeto[[#This Row],[Q.3]],"")</f>
        <v>5</v>
      </c>
      <c r="Y673" s="1">
        <f>IF(AND(t_projeto[[#This Row],[FLUXO]]&lt;&gt;0,t_projeto[[#This Row],[FLUXO]]&lt;&gt;""),ROUND(t_projeto[[#This Row],[FLUXO]]/t_projeto[[#This Row],[Luminárias]],0),"")</f>
        <v>10216</v>
      </c>
      <c r="Z673" s="1">
        <f>IF(AND(t_projeto[[#This Row],[Luminárias]]&lt;&gt;0,t_projeto[[#This Row],[Luminárias]]&lt;&gt;""),ROUND(t_projeto[[#This Row],[lm_médio]]/t_projeto[[#This Row],[W_médio]],2),"")</f>
        <v>170.27</v>
      </c>
    </row>
    <row r="674" spans="1:26" x14ac:dyDescent="0.25">
      <c r="A674" s="10">
        <v>40</v>
      </c>
      <c r="B674" s="8" t="str">
        <f>IFERROR(INDEX(t_sitio[Trecho], MATCH(t_projeto[[#This Row],[cód.]], t_sitio[cód], 0)), "")</f>
        <v>RUA AMABILE C G BACCO</v>
      </c>
      <c r="C674" s="40" t="s">
        <v>471</v>
      </c>
      <c r="D674" s="117">
        <v>3</v>
      </c>
      <c r="E674" s="117">
        <f>IF(t_projeto[[#This Row],[T.1]]&lt;&gt;"", IFERROR(INDEX($H$22:$H$26, MATCH(t_projeto[[#This Row],[T.1]], $G$22:$G$26, 0)), ""), "")</f>
        <v>60</v>
      </c>
      <c r="F674" s="40"/>
      <c r="G674" s="41"/>
      <c r="H674" s="41" t="str">
        <f>IF(t_projeto[[#This Row],[T.2]]&lt;&gt;"",_xlfn.XLOOKUP(t_projeto[[#This Row],[T.2]],$G$22:$G$26,$H$22:$H$26),"")</f>
        <v/>
      </c>
      <c r="I674" s="40"/>
      <c r="J674" s="41"/>
      <c r="K674" s="42" t="str">
        <f>IF(t_projeto[[#This Row],[T.3]]&lt;&gt;"",_xlfn.XLOOKUP(t_projeto[[#This Row],[T.3]],$G$22:$G$26,$H$22:$H$26),"")</f>
        <v/>
      </c>
      <c r="L674" s="5"/>
      <c r="M674" s="100">
        <f>t_projeto[[#This Row],[Q.1]]+t_projeto[[#This Row],[Q.2]]+t_projeto[[#This Row],[Q.3]]</f>
        <v>3</v>
      </c>
      <c r="N674" s="100">
        <f>t_projeto[[#This Row],[Q.1]]+t_projeto[[#This Row],[Q.2]]+t_projeto[[#This Row],[Q.3]]</f>
        <v>3</v>
      </c>
      <c r="O674" s="1">
        <f>IF(t_projeto[[#This Row],[Q.1]]&lt;&gt;"",SUMIFS(t_reator[p],t_reator[tipo],t_projeto[[#This Row],[T.1]],t_reator[w],t_projeto[[#This Row],[P.1(W)]]),"")</f>
        <v>0</v>
      </c>
      <c r="P674" s="1" t="str">
        <f>IF(t_projeto[[#This Row],[Q.2]]&lt;&gt;"",SUMIFS(t_reator[p],t_reator[tipo],t_projeto[[#This Row],[T.2]],t_reator[w],t_projeto[[#This Row],[P.2(W)]]),"")</f>
        <v/>
      </c>
      <c r="Q674" s="1" t="str">
        <f>IF(t_projeto[[#This Row],[Q.3]]&lt;&gt;"",SUMIFS(t_reator[p],t_reator[tipo],t_projeto[[#This Row],[T.3]],t_reator[w],t_projeto[[#This Row],[P.3(W)]]),"")</f>
        <v/>
      </c>
      <c r="R674" s="1">
        <f>IF(t_projeto[[#This Row],[Q.1]]&lt;&gt;"",IFERROR(IFERROR(D674*(E674+O674)+G674*(H674+P674)+J674*(K674+Q674),D674*(E674+O674)+G674*(H674+P674)),D674*(E674+O674)),"")</f>
        <v>180</v>
      </c>
      <c r="S674" s="1">
        <f>IF(t_projeto[[#This Row],[Consumo_W]]&lt;&gt;"",ROUND(t_projeto[[#This Row],[Consumo_W]]/t_projeto[[#This Row],[Luminárias]],0),"")</f>
        <v>60</v>
      </c>
      <c r="T674" s="1">
        <f>IF(t_projeto[[#This Row],[Q.1]]&lt;&gt;"",t_projeto[[#This Row],[Q.1]]*t_projeto[[#This Row],[P.1(W)]]*$C$24,"")</f>
        <v>30648.365999999998</v>
      </c>
      <c r="U674" s="1" t="str">
        <f>IF(t_projeto[[#This Row],[Q.2]]&lt;&gt;"",t_projeto[[#This Row],[Q.2]]*t_projeto[[#This Row],[P.2(W)]]*$C$24,"")</f>
        <v/>
      </c>
      <c r="V674" s="1" t="str">
        <f>IF(t_projeto[[#This Row],[Q.3]]&lt;&gt;"",t_projeto[[#This Row],[Q.3]]*t_projeto[[#This Row],[P.3(W)]]*$C$24,"")</f>
        <v/>
      </c>
      <c r="W674" s="1">
        <f>IF(t_projeto[[#This Row],[Trecho]]&lt;&gt;"",SUM(t_projeto[[#This Row],[f.1]:[f.3]]),"")</f>
        <v>30648.365999999998</v>
      </c>
      <c r="X674" s="19">
        <f>IF(t_projeto[[#This Row],[Trecho]]&lt;&gt;"",t_projeto[[#This Row],[Q.1]]+t_projeto[[#This Row],[Q.2]]+t_projeto[[#This Row],[Q.3]],"")</f>
        <v>3</v>
      </c>
      <c r="Y674" s="1">
        <f>IF(AND(t_projeto[[#This Row],[FLUXO]]&lt;&gt;0,t_projeto[[#This Row],[FLUXO]]&lt;&gt;""),ROUND(t_projeto[[#This Row],[FLUXO]]/t_projeto[[#This Row],[Luminárias]],0),"")</f>
        <v>10216</v>
      </c>
      <c r="Z674" s="1">
        <f>IF(AND(t_projeto[[#This Row],[Luminárias]]&lt;&gt;0,t_projeto[[#This Row],[Luminárias]]&lt;&gt;""),ROUND(t_projeto[[#This Row],[lm_médio]]/t_projeto[[#This Row],[W_médio]],2),"")</f>
        <v>170.27</v>
      </c>
    </row>
    <row r="675" spans="1:26" x14ac:dyDescent="0.25">
      <c r="A675" s="10">
        <v>41</v>
      </c>
      <c r="B675" s="8" t="str">
        <f>IFERROR(INDEX(t_sitio[Trecho], MATCH(t_projeto[[#This Row],[cód.]], t_sitio[cód], 0)), "")</f>
        <v>RUA AMADO FORTUNATO HEIDGGER</v>
      </c>
      <c r="C675" s="40" t="s">
        <v>471</v>
      </c>
      <c r="D675" s="117">
        <v>16</v>
      </c>
      <c r="E675" s="117">
        <f>IF(t_projeto[[#This Row],[T.1]]&lt;&gt;"", IFERROR(INDEX($H$22:$H$26, MATCH(t_projeto[[#This Row],[T.1]], $G$22:$G$26, 0)), ""), "")</f>
        <v>60</v>
      </c>
      <c r="F675" s="40"/>
      <c r="G675" s="41"/>
      <c r="H675" s="41" t="str">
        <f>IF(t_projeto[[#This Row],[T.2]]&lt;&gt;"",_xlfn.XLOOKUP(t_projeto[[#This Row],[T.2]],$G$22:$G$26,$H$22:$H$26),"")</f>
        <v/>
      </c>
      <c r="I675" s="40"/>
      <c r="J675" s="41"/>
      <c r="K675" s="42" t="str">
        <f>IF(t_projeto[[#This Row],[T.3]]&lt;&gt;"",_xlfn.XLOOKUP(t_projeto[[#This Row],[T.3]],$G$22:$G$26,$H$22:$H$26),"")</f>
        <v/>
      </c>
      <c r="L675" s="5"/>
      <c r="M675" s="100">
        <f>t_projeto[[#This Row],[Q.1]]+t_projeto[[#This Row],[Q.2]]+t_projeto[[#This Row],[Q.3]]</f>
        <v>16</v>
      </c>
      <c r="N675" s="100">
        <f>t_projeto[[#This Row],[Q.1]]+t_projeto[[#This Row],[Q.2]]+t_projeto[[#This Row],[Q.3]]</f>
        <v>16</v>
      </c>
      <c r="O675" s="1">
        <f>IF(t_projeto[[#This Row],[Q.1]]&lt;&gt;"",SUMIFS(t_reator[p],t_reator[tipo],t_projeto[[#This Row],[T.1]],t_reator[w],t_projeto[[#This Row],[P.1(W)]]),"")</f>
        <v>0</v>
      </c>
      <c r="P675" s="1" t="str">
        <f>IF(t_projeto[[#This Row],[Q.2]]&lt;&gt;"",SUMIFS(t_reator[p],t_reator[tipo],t_projeto[[#This Row],[T.2]],t_reator[w],t_projeto[[#This Row],[P.2(W)]]),"")</f>
        <v/>
      </c>
      <c r="Q675" s="1" t="str">
        <f>IF(t_projeto[[#This Row],[Q.3]]&lt;&gt;"",SUMIFS(t_reator[p],t_reator[tipo],t_projeto[[#This Row],[T.3]],t_reator[w],t_projeto[[#This Row],[P.3(W)]]),"")</f>
        <v/>
      </c>
      <c r="R675" s="1">
        <f>IF(t_projeto[[#This Row],[Q.1]]&lt;&gt;"",IFERROR(IFERROR(D675*(E675+O675)+G675*(H675+P675)+J675*(K675+Q675),D675*(E675+O675)+G675*(H675+P675)),D675*(E675+O675)),"")</f>
        <v>960</v>
      </c>
      <c r="S675" s="1">
        <f>IF(t_projeto[[#This Row],[Consumo_W]]&lt;&gt;"",ROUND(t_projeto[[#This Row],[Consumo_W]]/t_projeto[[#This Row],[Luminárias]],0),"")</f>
        <v>60</v>
      </c>
      <c r="T675" s="1">
        <f>IF(t_projeto[[#This Row],[Q.1]]&lt;&gt;"",t_projeto[[#This Row],[Q.1]]*t_projeto[[#This Row],[P.1(W)]]*$C$24,"")</f>
        <v>163457.95199999999</v>
      </c>
      <c r="U675" s="1" t="str">
        <f>IF(t_projeto[[#This Row],[Q.2]]&lt;&gt;"",t_projeto[[#This Row],[Q.2]]*t_projeto[[#This Row],[P.2(W)]]*$C$24,"")</f>
        <v/>
      </c>
      <c r="V675" s="1" t="str">
        <f>IF(t_projeto[[#This Row],[Q.3]]&lt;&gt;"",t_projeto[[#This Row],[Q.3]]*t_projeto[[#This Row],[P.3(W)]]*$C$24,"")</f>
        <v/>
      </c>
      <c r="W675" s="1">
        <f>IF(t_projeto[[#This Row],[Trecho]]&lt;&gt;"",SUM(t_projeto[[#This Row],[f.1]:[f.3]]),"")</f>
        <v>163457.95199999999</v>
      </c>
      <c r="X675" s="19">
        <f>IF(t_projeto[[#This Row],[Trecho]]&lt;&gt;"",t_projeto[[#This Row],[Q.1]]+t_projeto[[#This Row],[Q.2]]+t_projeto[[#This Row],[Q.3]],"")</f>
        <v>16</v>
      </c>
      <c r="Y675" s="1">
        <f>IF(AND(t_projeto[[#This Row],[FLUXO]]&lt;&gt;0,t_projeto[[#This Row],[FLUXO]]&lt;&gt;""),ROUND(t_projeto[[#This Row],[FLUXO]]/t_projeto[[#This Row],[Luminárias]],0),"")</f>
        <v>10216</v>
      </c>
      <c r="Z675" s="1">
        <f>IF(AND(t_projeto[[#This Row],[Luminárias]]&lt;&gt;0,t_projeto[[#This Row],[Luminárias]]&lt;&gt;""),ROUND(t_projeto[[#This Row],[lm_médio]]/t_projeto[[#This Row],[W_médio]],2),"")</f>
        <v>170.27</v>
      </c>
    </row>
    <row r="676" spans="1:26" x14ac:dyDescent="0.25">
      <c r="A676" s="10">
        <v>42</v>
      </c>
      <c r="B676" s="8" t="str">
        <f>IFERROR(INDEX(t_sitio[Trecho], MATCH(t_projeto[[#This Row],[cód.]], t_sitio[cód], 0)), "")</f>
        <v>AMORINHA</v>
      </c>
      <c r="C676" s="40" t="s">
        <v>471</v>
      </c>
      <c r="D676" s="117">
        <v>98</v>
      </c>
      <c r="E676" s="117">
        <f>IF(t_projeto[[#This Row],[T.1]]&lt;&gt;"", IFERROR(INDEX($H$22:$H$26, MATCH(t_projeto[[#This Row],[T.1]], $G$22:$G$26, 0)), ""), "")</f>
        <v>60</v>
      </c>
      <c r="F676" s="40"/>
      <c r="G676" s="41"/>
      <c r="H676" s="41" t="str">
        <f>IF(t_projeto[[#This Row],[T.2]]&lt;&gt;"",_xlfn.XLOOKUP(t_projeto[[#This Row],[T.2]],$G$22:$G$26,$H$22:$H$26),"")</f>
        <v/>
      </c>
      <c r="I676" s="40"/>
      <c r="J676" s="41"/>
      <c r="K676" s="42" t="str">
        <f>IF(t_projeto[[#This Row],[T.3]]&lt;&gt;"",_xlfn.XLOOKUP(t_projeto[[#This Row],[T.3]],$G$22:$G$26,$H$22:$H$26),"")</f>
        <v/>
      </c>
      <c r="L676" s="5"/>
      <c r="M676" s="100">
        <f>t_projeto[[#This Row],[Q.1]]+t_projeto[[#This Row],[Q.2]]+t_projeto[[#This Row],[Q.3]]</f>
        <v>98</v>
      </c>
      <c r="N676" s="100">
        <f>t_projeto[[#This Row],[Q.1]]+t_projeto[[#This Row],[Q.2]]+t_projeto[[#This Row],[Q.3]]</f>
        <v>98</v>
      </c>
      <c r="O676" s="1">
        <f>IF(t_projeto[[#This Row],[Q.1]]&lt;&gt;"",SUMIFS(t_reator[p],t_reator[tipo],t_projeto[[#This Row],[T.1]],t_reator[w],t_projeto[[#This Row],[P.1(W)]]),"")</f>
        <v>0</v>
      </c>
      <c r="P676" s="1" t="str">
        <f>IF(t_projeto[[#This Row],[Q.2]]&lt;&gt;"",SUMIFS(t_reator[p],t_reator[tipo],t_projeto[[#This Row],[T.2]],t_reator[w],t_projeto[[#This Row],[P.2(W)]]),"")</f>
        <v/>
      </c>
      <c r="Q676" s="1" t="str">
        <f>IF(t_projeto[[#This Row],[Q.3]]&lt;&gt;"",SUMIFS(t_reator[p],t_reator[tipo],t_projeto[[#This Row],[T.3]],t_reator[w],t_projeto[[#This Row],[P.3(W)]]),"")</f>
        <v/>
      </c>
      <c r="R676" s="1">
        <f>IF(t_projeto[[#This Row],[Q.1]]&lt;&gt;"",IFERROR(IFERROR(D676*(E676+O676)+G676*(H676+P676)+J676*(K676+Q676),D676*(E676+O676)+G676*(H676+P676)),D676*(E676+O676)),"")</f>
        <v>5880</v>
      </c>
      <c r="S676" s="1">
        <f>IF(t_projeto[[#This Row],[Consumo_W]]&lt;&gt;"",ROUND(t_projeto[[#This Row],[Consumo_W]]/t_projeto[[#This Row],[Luminárias]],0),"")</f>
        <v>60</v>
      </c>
      <c r="T676" s="1">
        <f>IF(t_projeto[[#This Row],[Q.1]]&lt;&gt;"",t_projeto[[#This Row],[Q.1]]*t_projeto[[#This Row],[P.1(W)]]*$C$24,"")</f>
        <v>1001179.956</v>
      </c>
      <c r="U676" s="1" t="str">
        <f>IF(t_projeto[[#This Row],[Q.2]]&lt;&gt;"",t_projeto[[#This Row],[Q.2]]*t_projeto[[#This Row],[P.2(W)]]*$C$24,"")</f>
        <v/>
      </c>
      <c r="V676" s="1" t="str">
        <f>IF(t_projeto[[#This Row],[Q.3]]&lt;&gt;"",t_projeto[[#This Row],[Q.3]]*t_projeto[[#This Row],[P.3(W)]]*$C$24,"")</f>
        <v/>
      </c>
      <c r="W676" s="1">
        <f>IF(t_projeto[[#This Row],[Trecho]]&lt;&gt;"",SUM(t_projeto[[#This Row],[f.1]:[f.3]]),"")</f>
        <v>1001179.956</v>
      </c>
      <c r="X676" s="19">
        <f>IF(t_projeto[[#This Row],[Trecho]]&lt;&gt;"",t_projeto[[#This Row],[Q.1]]+t_projeto[[#This Row],[Q.2]]+t_projeto[[#This Row],[Q.3]],"")</f>
        <v>98</v>
      </c>
      <c r="Y676" s="1">
        <f>IF(AND(t_projeto[[#This Row],[FLUXO]]&lt;&gt;0,t_projeto[[#This Row],[FLUXO]]&lt;&gt;""),ROUND(t_projeto[[#This Row],[FLUXO]]/t_projeto[[#This Row],[Luminárias]],0),"")</f>
        <v>10216</v>
      </c>
      <c r="Z676" s="1">
        <f>IF(AND(t_projeto[[#This Row],[Luminárias]]&lt;&gt;0,t_projeto[[#This Row],[Luminárias]]&lt;&gt;""),ROUND(t_projeto[[#This Row],[lm_médio]]/t_projeto[[#This Row],[W_médio]],2),"")</f>
        <v>170.27</v>
      </c>
    </row>
    <row r="677" spans="1:26" x14ac:dyDescent="0.25">
      <c r="A677" s="10">
        <v>43</v>
      </c>
      <c r="B677" s="8" t="str">
        <f>IFERROR(INDEX(t_sitio[Trecho], MATCH(t_projeto[[#This Row],[cód.]], t_sitio[cód], 0)), "")</f>
        <v>RUA ANA NERY</v>
      </c>
      <c r="C677" s="40" t="s">
        <v>471</v>
      </c>
      <c r="D677" s="117">
        <v>10</v>
      </c>
      <c r="E677" s="117">
        <f>IF(t_projeto[[#This Row],[T.1]]&lt;&gt;"", IFERROR(INDEX($H$22:$H$26, MATCH(t_projeto[[#This Row],[T.1]], $G$22:$G$26, 0)), ""), "")</f>
        <v>60</v>
      </c>
      <c r="F677" s="40"/>
      <c r="G677" s="41"/>
      <c r="H677" s="41" t="str">
        <f>IF(t_projeto[[#This Row],[T.2]]&lt;&gt;"",_xlfn.XLOOKUP(t_projeto[[#This Row],[T.2]],$G$22:$G$26,$H$22:$H$26),"")</f>
        <v/>
      </c>
      <c r="I677" s="40"/>
      <c r="J677" s="41"/>
      <c r="K677" s="42" t="str">
        <f>IF(t_projeto[[#This Row],[T.3]]&lt;&gt;"",_xlfn.XLOOKUP(t_projeto[[#This Row],[T.3]],$G$22:$G$26,$H$22:$H$26),"")</f>
        <v/>
      </c>
      <c r="L677" s="5"/>
      <c r="M677" s="100">
        <f>t_projeto[[#This Row],[Q.1]]+t_projeto[[#This Row],[Q.2]]+t_projeto[[#This Row],[Q.3]]</f>
        <v>10</v>
      </c>
      <c r="N677" s="100">
        <f>t_projeto[[#This Row],[Q.1]]+t_projeto[[#This Row],[Q.2]]+t_projeto[[#This Row],[Q.3]]</f>
        <v>10</v>
      </c>
      <c r="O677" s="1">
        <f>IF(t_projeto[[#This Row],[Q.1]]&lt;&gt;"",SUMIFS(t_reator[p],t_reator[tipo],t_projeto[[#This Row],[T.1]],t_reator[w],t_projeto[[#This Row],[P.1(W)]]),"")</f>
        <v>0</v>
      </c>
      <c r="P677" s="1" t="str">
        <f>IF(t_projeto[[#This Row],[Q.2]]&lt;&gt;"",SUMIFS(t_reator[p],t_reator[tipo],t_projeto[[#This Row],[T.2]],t_reator[w],t_projeto[[#This Row],[P.2(W)]]),"")</f>
        <v/>
      </c>
      <c r="Q677" s="1" t="str">
        <f>IF(t_projeto[[#This Row],[Q.3]]&lt;&gt;"",SUMIFS(t_reator[p],t_reator[tipo],t_projeto[[#This Row],[T.3]],t_reator[w],t_projeto[[#This Row],[P.3(W)]]),"")</f>
        <v/>
      </c>
      <c r="R677" s="1">
        <f>IF(t_projeto[[#This Row],[Q.1]]&lt;&gt;"",IFERROR(IFERROR(D677*(E677+O677)+G677*(H677+P677)+J677*(K677+Q677),D677*(E677+O677)+G677*(H677+P677)),D677*(E677+O677)),"")</f>
        <v>600</v>
      </c>
      <c r="S677" s="1">
        <f>IF(t_projeto[[#This Row],[Consumo_W]]&lt;&gt;"",ROUND(t_projeto[[#This Row],[Consumo_W]]/t_projeto[[#This Row],[Luminárias]],0),"")</f>
        <v>60</v>
      </c>
      <c r="T677" s="1">
        <f>IF(t_projeto[[#This Row],[Q.1]]&lt;&gt;"",t_projeto[[#This Row],[Q.1]]*t_projeto[[#This Row],[P.1(W)]]*$C$24,"")</f>
        <v>102161.22</v>
      </c>
      <c r="U677" s="1" t="str">
        <f>IF(t_projeto[[#This Row],[Q.2]]&lt;&gt;"",t_projeto[[#This Row],[Q.2]]*t_projeto[[#This Row],[P.2(W)]]*$C$24,"")</f>
        <v/>
      </c>
      <c r="V677" s="1" t="str">
        <f>IF(t_projeto[[#This Row],[Q.3]]&lt;&gt;"",t_projeto[[#This Row],[Q.3]]*t_projeto[[#This Row],[P.3(W)]]*$C$24,"")</f>
        <v/>
      </c>
      <c r="W677" s="1">
        <f>IF(t_projeto[[#This Row],[Trecho]]&lt;&gt;"",SUM(t_projeto[[#This Row],[f.1]:[f.3]]),"")</f>
        <v>102161.22</v>
      </c>
      <c r="X677" s="19">
        <f>IF(t_projeto[[#This Row],[Trecho]]&lt;&gt;"",t_projeto[[#This Row],[Q.1]]+t_projeto[[#This Row],[Q.2]]+t_projeto[[#This Row],[Q.3]],"")</f>
        <v>10</v>
      </c>
      <c r="Y677" s="1">
        <f>IF(AND(t_projeto[[#This Row],[FLUXO]]&lt;&gt;0,t_projeto[[#This Row],[FLUXO]]&lt;&gt;""),ROUND(t_projeto[[#This Row],[FLUXO]]/t_projeto[[#This Row],[Luminárias]],0),"")</f>
        <v>10216</v>
      </c>
      <c r="Z677" s="1">
        <f>IF(AND(t_projeto[[#This Row],[Luminárias]]&lt;&gt;0,t_projeto[[#This Row],[Luminárias]]&lt;&gt;""),ROUND(t_projeto[[#This Row],[lm_médio]]/t_projeto[[#This Row],[W_médio]],2),"")</f>
        <v>170.27</v>
      </c>
    </row>
    <row r="678" spans="1:26" x14ac:dyDescent="0.25">
      <c r="A678" s="10">
        <v>44</v>
      </c>
      <c r="B678" s="8" t="str">
        <f>IFERROR(INDEX(t_sitio[Trecho], MATCH(t_projeto[[#This Row],[cód.]], t_sitio[cód], 0)), "")</f>
        <v>RUA ANAIR MARIA DE MELO</v>
      </c>
      <c r="C678" s="40" t="s">
        <v>471</v>
      </c>
      <c r="D678" s="117">
        <v>11</v>
      </c>
      <c r="E678" s="117">
        <f>IF(t_projeto[[#This Row],[T.1]]&lt;&gt;"", IFERROR(INDEX($H$22:$H$26, MATCH(t_projeto[[#This Row],[T.1]], $G$22:$G$26, 0)), ""), "")</f>
        <v>60</v>
      </c>
      <c r="F678" s="40"/>
      <c r="G678" s="41"/>
      <c r="H678" s="41" t="str">
        <f>IF(t_projeto[[#This Row],[T.2]]&lt;&gt;"",_xlfn.XLOOKUP(t_projeto[[#This Row],[T.2]],$G$22:$G$26,$H$22:$H$26),"")</f>
        <v/>
      </c>
      <c r="I678" s="40"/>
      <c r="J678" s="41"/>
      <c r="K678" s="42" t="str">
        <f>IF(t_projeto[[#This Row],[T.3]]&lt;&gt;"",_xlfn.XLOOKUP(t_projeto[[#This Row],[T.3]],$G$22:$G$26,$H$22:$H$26),"")</f>
        <v/>
      </c>
      <c r="L678" s="5"/>
      <c r="M678" s="100">
        <f>t_projeto[[#This Row],[Q.1]]+t_projeto[[#This Row],[Q.2]]+t_projeto[[#This Row],[Q.3]]</f>
        <v>11</v>
      </c>
      <c r="N678" s="100">
        <f>t_projeto[[#This Row],[Q.1]]+t_projeto[[#This Row],[Q.2]]+t_projeto[[#This Row],[Q.3]]</f>
        <v>11</v>
      </c>
      <c r="O678" s="1">
        <f>IF(t_projeto[[#This Row],[Q.1]]&lt;&gt;"",SUMIFS(t_reator[p],t_reator[tipo],t_projeto[[#This Row],[T.1]],t_reator[w],t_projeto[[#This Row],[P.1(W)]]),"")</f>
        <v>0</v>
      </c>
      <c r="P678" s="1" t="str">
        <f>IF(t_projeto[[#This Row],[Q.2]]&lt;&gt;"",SUMIFS(t_reator[p],t_reator[tipo],t_projeto[[#This Row],[T.2]],t_reator[w],t_projeto[[#This Row],[P.2(W)]]),"")</f>
        <v/>
      </c>
      <c r="Q678" s="1" t="str">
        <f>IF(t_projeto[[#This Row],[Q.3]]&lt;&gt;"",SUMIFS(t_reator[p],t_reator[tipo],t_projeto[[#This Row],[T.3]],t_reator[w],t_projeto[[#This Row],[P.3(W)]]),"")</f>
        <v/>
      </c>
      <c r="R678" s="1">
        <f>IF(t_projeto[[#This Row],[Q.1]]&lt;&gt;"",IFERROR(IFERROR(D678*(E678+O678)+G678*(H678+P678)+J678*(K678+Q678),D678*(E678+O678)+G678*(H678+P678)),D678*(E678+O678)),"")</f>
        <v>660</v>
      </c>
      <c r="S678" s="1">
        <f>IF(t_projeto[[#This Row],[Consumo_W]]&lt;&gt;"",ROUND(t_projeto[[#This Row],[Consumo_W]]/t_projeto[[#This Row],[Luminárias]],0),"")</f>
        <v>60</v>
      </c>
      <c r="T678" s="1">
        <f>IF(t_projeto[[#This Row],[Q.1]]&lt;&gt;"",t_projeto[[#This Row],[Q.1]]*t_projeto[[#This Row],[P.1(W)]]*$C$24,"")</f>
        <v>112377.342</v>
      </c>
      <c r="U678" s="1" t="str">
        <f>IF(t_projeto[[#This Row],[Q.2]]&lt;&gt;"",t_projeto[[#This Row],[Q.2]]*t_projeto[[#This Row],[P.2(W)]]*$C$24,"")</f>
        <v/>
      </c>
      <c r="V678" s="1" t="str">
        <f>IF(t_projeto[[#This Row],[Q.3]]&lt;&gt;"",t_projeto[[#This Row],[Q.3]]*t_projeto[[#This Row],[P.3(W)]]*$C$24,"")</f>
        <v/>
      </c>
      <c r="W678" s="1">
        <f>IF(t_projeto[[#This Row],[Trecho]]&lt;&gt;"",SUM(t_projeto[[#This Row],[f.1]:[f.3]]),"")</f>
        <v>112377.342</v>
      </c>
      <c r="X678" s="19">
        <f>IF(t_projeto[[#This Row],[Trecho]]&lt;&gt;"",t_projeto[[#This Row],[Q.1]]+t_projeto[[#This Row],[Q.2]]+t_projeto[[#This Row],[Q.3]],"")</f>
        <v>11</v>
      </c>
      <c r="Y678" s="1">
        <f>IF(AND(t_projeto[[#This Row],[FLUXO]]&lt;&gt;0,t_projeto[[#This Row],[FLUXO]]&lt;&gt;""),ROUND(t_projeto[[#This Row],[FLUXO]]/t_projeto[[#This Row],[Luminárias]],0),"")</f>
        <v>10216</v>
      </c>
      <c r="Z678" s="1">
        <f>IF(AND(t_projeto[[#This Row],[Luminárias]]&lt;&gt;0,t_projeto[[#This Row],[Luminárias]]&lt;&gt;""),ROUND(t_projeto[[#This Row],[lm_médio]]/t_projeto[[#This Row],[W_médio]],2),"")</f>
        <v>170.27</v>
      </c>
    </row>
    <row r="679" spans="1:26" x14ac:dyDescent="0.25">
      <c r="A679" s="10">
        <v>45</v>
      </c>
      <c r="B679" s="8" t="str">
        <f>IFERROR(INDEX(t_sitio[Trecho], MATCH(t_projeto[[#This Row],[cód.]], t_sitio[cód], 0)), "")</f>
        <v>RUA ANANIAS COSTA</v>
      </c>
      <c r="C679" s="40" t="s">
        <v>471</v>
      </c>
      <c r="D679" s="117">
        <v>3</v>
      </c>
      <c r="E679" s="117">
        <f>IF(t_projeto[[#This Row],[T.1]]&lt;&gt;"", IFERROR(INDEX($H$22:$H$26, MATCH(t_projeto[[#This Row],[T.1]], $G$22:$G$26, 0)), ""), "")</f>
        <v>60</v>
      </c>
      <c r="F679" s="40"/>
      <c r="G679" s="41"/>
      <c r="H679" s="41" t="str">
        <f>IF(t_projeto[[#This Row],[T.2]]&lt;&gt;"",_xlfn.XLOOKUP(t_projeto[[#This Row],[T.2]],$G$22:$G$26,$H$22:$H$26),"")</f>
        <v/>
      </c>
      <c r="I679" s="40"/>
      <c r="J679" s="41"/>
      <c r="K679" s="42" t="str">
        <f>IF(t_projeto[[#This Row],[T.3]]&lt;&gt;"",_xlfn.XLOOKUP(t_projeto[[#This Row],[T.3]],$G$22:$G$26,$H$22:$H$26),"")</f>
        <v/>
      </c>
      <c r="L679" s="5"/>
      <c r="M679" s="100">
        <f>t_projeto[[#This Row],[Q.1]]+t_projeto[[#This Row],[Q.2]]+t_projeto[[#This Row],[Q.3]]</f>
        <v>3</v>
      </c>
      <c r="N679" s="100">
        <f>t_projeto[[#This Row],[Q.1]]+t_projeto[[#This Row],[Q.2]]+t_projeto[[#This Row],[Q.3]]</f>
        <v>3</v>
      </c>
      <c r="O679" s="1">
        <f>IF(t_projeto[[#This Row],[Q.1]]&lt;&gt;"",SUMIFS(t_reator[p],t_reator[tipo],t_projeto[[#This Row],[T.1]],t_reator[w],t_projeto[[#This Row],[P.1(W)]]),"")</f>
        <v>0</v>
      </c>
      <c r="P679" s="1" t="str">
        <f>IF(t_projeto[[#This Row],[Q.2]]&lt;&gt;"",SUMIFS(t_reator[p],t_reator[tipo],t_projeto[[#This Row],[T.2]],t_reator[w],t_projeto[[#This Row],[P.2(W)]]),"")</f>
        <v/>
      </c>
      <c r="Q679" s="1" t="str">
        <f>IF(t_projeto[[#This Row],[Q.3]]&lt;&gt;"",SUMIFS(t_reator[p],t_reator[tipo],t_projeto[[#This Row],[T.3]],t_reator[w],t_projeto[[#This Row],[P.3(W)]]),"")</f>
        <v/>
      </c>
      <c r="R679" s="1">
        <f>IF(t_projeto[[#This Row],[Q.1]]&lt;&gt;"",IFERROR(IFERROR(D679*(E679+O679)+G679*(H679+P679)+J679*(K679+Q679),D679*(E679+O679)+G679*(H679+P679)),D679*(E679+O679)),"")</f>
        <v>180</v>
      </c>
      <c r="S679" s="1">
        <f>IF(t_projeto[[#This Row],[Consumo_W]]&lt;&gt;"",ROUND(t_projeto[[#This Row],[Consumo_W]]/t_projeto[[#This Row],[Luminárias]],0),"")</f>
        <v>60</v>
      </c>
      <c r="T679" s="1">
        <f>IF(t_projeto[[#This Row],[Q.1]]&lt;&gt;"",t_projeto[[#This Row],[Q.1]]*t_projeto[[#This Row],[P.1(W)]]*$C$24,"")</f>
        <v>30648.365999999998</v>
      </c>
      <c r="U679" s="1" t="str">
        <f>IF(t_projeto[[#This Row],[Q.2]]&lt;&gt;"",t_projeto[[#This Row],[Q.2]]*t_projeto[[#This Row],[P.2(W)]]*$C$24,"")</f>
        <v/>
      </c>
      <c r="V679" s="1" t="str">
        <f>IF(t_projeto[[#This Row],[Q.3]]&lt;&gt;"",t_projeto[[#This Row],[Q.3]]*t_projeto[[#This Row],[P.3(W)]]*$C$24,"")</f>
        <v/>
      </c>
      <c r="W679" s="1">
        <f>IF(t_projeto[[#This Row],[Trecho]]&lt;&gt;"",SUM(t_projeto[[#This Row],[f.1]:[f.3]]),"")</f>
        <v>30648.365999999998</v>
      </c>
      <c r="X679" s="19">
        <f>IF(t_projeto[[#This Row],[Trecho]]&lt;&gt;"",t_projeto[[#This Row],[Q.1]]+t_projeto[[#This Row],[Q.2]]+t_projeto[[#This Row],[Q.3]],"")</f>
        <v>3</v>
      </c>
      <c r="Y679" s="1">
        <f>IF(AND(t_projeto[[#This Row],[FLUXO]]&lt;&gt;0,t_projeto[[#This Row],[FLUXO]]&lt;&gt;""),ROUND(t_projeto[[#This Row],[FLUXO]]/t_projeto[[#This Row],[Luminárias]],0),"")</f>
        <v>10216</v>
      </c>
      <c r="Z679" s="1">
        <f>IF(AND(t_projeto[[#This Row],[Luminárias]]&lt;&gt;0,t_projeto[[#This Row],[Luminárias]]&lt;&gt;""),ROUND(t_projeto[[#This Row],[lm_médio]]/t_projeto[[#This Row],[W_médio]],2),"")</f>
        <v>170.27</v>
      </c>
    </row>
    <row r="680" spans="1:26" x14ac:dyDescent="0.25">
      <c r="A680" s="10">
        <v>46</v>
      </c>
      <c r="B680" s="8" t="str">
        <f>IFERROR(INDEX(t_sitio[Trecho], MATCH(t_projeto[[#This Row],[cód.]], t_sitio[cód], 0)), "")</f>
        <v>RUA ANGELO ZANINETTI</v>
      </c>
      <c r="C680" s="40" t="s">
        <v>471</v>
      </c>
      <c r="D680" s="117">
        <v>20</v>
      </c>
      <c r="E680" s="117">
        <f>IF(t_projeto[[#This Row],[T.1]]&lt;&gt;"", IFERROR(INDEX($H$22:$H$26, MATCH(t_projeto[[#This Row],[T.1]], $G$22:$G$26, 0)), ""), "")</f>
        <v>60</v>
      </c>
      <c r="F680" s="40"/>
      <c r="G680" s="41"/>
      <c r="H680" s="41" t="str">
        <f>IF(t_projeto[[#This Row],[T.2]]&lt;&gt;"",_xlfn.XLOOKUP(t_projeto[[#This Row],[T.2]],$G$22:$G$26,$H$22:$H$26),"")</f>
        <v/>
      </c>
      <c r="I680" s="40"/>
      <c r="J680" s="41"/>
      <c r="K680" s="42" t="str">
        <f>IF(t_projeto[[#This Row],[T.3]]&lt;&gt;"",_xlfn.XLOOKUP(t_projeto[[#This Row],[T.3]],$G$22:$G$26,$H$22:$H$26),"")</f>
        <v/>
      </c>
      <c r="L680" s="5"/>
      <c r="M680" s="100">
        <f>t_projeto[[#This Row],[Q.1]]+t_projeto[[#This Row],[Q.2]]+t_projeto[[#This Row],[Q.3]]</f>
        <v>20</v>
      </c>
      <c r="N680" s="100">
        <f>t_projeto[[#This Row],[Q.1]]+t_projeto[[#This Row],[Q.2]]+t_projeto[[#This Row],[Q.3]]</f>
        <v>20</v>
      </c>
      <c r="O680" s="1">
        <f>IF(t_projeto[[#This Row],[Q.1]]&lt;&gt;"",SUMIFS(t_reator[p],t_reator[tipo],t_projeto[[#This Row],[T.1]],t_reator[w],t_projeto[[#This Row],[P.1(W)]]),"")</f>
        <v>0</v>
      </c>
      <c r="P680" s="1" t="str">
        <f>IF(t_projeto[[#This Row],[Q.2]]&lt;&gt;"",SUMIFS(t_reator[p],t_reator[tipo],t_projeto[[#This Row],[T.2]],t_reator[w],t_projeto[[#This Row],[P.2(W)]]),"")</f>
        <v/>
      </c>
      <c r="Q680" s="1" t="str">
        <f>IF(t_projeto[[#This Row],[Q.3]]&lt;&gt;"",SUMIFS(t_reator[p],t_reator[tipo],t_projeto[[#This Row],[T.3]],t_reator[w],t_projeto[[#This Row],[P.3(W)]]),"")</f>
        <v/>
      </c>
      <c r="R680" s="1">
        <f>IF(t_projeto[[#This Row],[Q.1]]&lt;&gt;"",IFERROR(IFERROR(D680*(E680+O680)+G680*(H680+P680)+J680*(K680+Q680),D680*(E680+O680)+G680*(H680+P680)),D680*(E680+O680)),"")</f>
        <v>1200</v>
      </c>
      <c r="S680" s="1">
        <f>IF(t_projeto[[#This Row],[Consumo_W]]&lt;&gt;"",ROUND(t_projeto[[#This Row],[Consumo_W]]/t_projeto[[#This Row],[Luminárias]],0),"")</f>
        <v>60</v>
      </c>
      <c r="T680" s="1">
        <f>IF(t_projeto[[#This Row],[Q.1]]&lt;&gt;"",t_projeto[[#This Row],[Q.1]]*t_projeto[[#This Row],[P.1(W)]]*$C$24,"")</f>
        <v>204322.44</v>
      </c>
      <c r="U680" s="1" t="str">
        <f>IF(t_projeto[[#This Row],[Q.2]]&lt;&gt;"",t_projeto[[#This Row],[Q.2]]*t_projeto[[#This Row],[P.2(W)]]*$C$24,"")</f>
        <v/>
      </c>
      <c r="V680" s="1" t="str">
        <f>IF(t_projeto[[#This Row],[Q.3]]&lt;&gt;"",t_projeto[[#This Row],[Q.3]]*t_projeto[[#This Row],[P.3(W)]]*$C$24,"")</f>
        <v/>
      </c>
      <c r="W680" s="1">
        <f>IF(t_projeto[[#This Row],[Trecho]]&lt;&gt;"",SUM(t_projeto[[#This Row],[f.1]:[f.3]]),"")</f>
        <v>204322.44</v>
      </c>
      <c r="X680" s="19">
        <f>IF(t_projeto[[#This Row],[Trecho]]&lt;&gt;"",t_projeto[[#This Row],[Q.1]]+t_projeto[[#This Row],[Q.2]]+t_projeto[[#This Row],[Q.3]],"")</f>
        <v>20</v>
      </c>
      <c r="Y680" s="1">
        <f>IF(AND(t_projeto[[#This Row],[FLUXO]]&lt;&gt;0,t_projeto[[#This Row],[FLUXO]]&lt;&gt;""),ROUND(t_projeto[[#This Row],[FLUXO]]/t_projeto[[#This Row],[Luminárias]],0),"")</f>
        <v>10216</v>
      </c>
      <c r="Z680" s="1">
        <f>IF(AND(t_projeto[[#This Row],[Luminárias]]&lt;&gt;0,t_projeto[[#This Row],[Luminárias]]&lt;&gt;""),ROUND(t_projeto[[#This Row],[lm_médio]]/t_projeto[[#This Row],[W_médio]],2),"")</f>
        <v>170.27</v>
      </c>
    </row>
    <row r="681" spans="1:26" x14ac:dyDescent="0.25">
      <c r="A681" s="10">
        <v>47</v>
      </c>
      <c r="B681" s="8" t="str">
        <f>IFERROR(INDEX(t_sitio[Trecho], MATCH(t_projeto[[#This Row],[cód.]], t_sitio[cód], 0)), "")</f>
        <v>RUA ANTENOR DE ARAUJO BUENO</v>
      </c>
      <c r="C681" s="40" t="s">
        <v>471</v>
      </c>
      <c r="D681" s="117">
        <v>3</v>
      </c>
      <c r="E681" s="117">
        <f>IF(t_projeto[[#This Row],[T.1]]&lt;&gt;"", IFERROR(INDEX($H$22:$H$26, MATCH(t_projeto[[#This Row],[T.1]], $G$22:$G$26, 0)), ""), "")</f>
        <v>60</v>
      </c>
      <c r="F681" s="40"/>
      <c r="G681" s="41"/>
      <c r="H681" s="41" t="str">
        <f>IF(t_projeto[[#This Row],[T.2]]&lt;&gt;"",_xlfn.XLOOKUP(t_projeto[[#This Row],[T.2]],$G$22:$G$26,$H$22:$H$26),"")</f>
        <v/>
      </c>
      <c r="I681" s="40"/>
      <c r="J681" s="41"/>
      <c r="K681" s="42" t="str">
        <f>IF(t_projeto[[#This Row],[T.3]]&lt;&gt;"",_xlfn.XLOOKUP(t_projeto[[#This Row],[T.3]],$G$22:$G$26,$H$22:$H$26),"")</f>
        <v/>
      </c>
      <c r="L681" s="5"/>
      <c r="M681" s="100">
        <f>t_projeto[[#This Row],[Q.1]]+t_projeto[[#This Row],[Q.2]]+t_projeto[[#This Row],[Q.3]]</f>
        <v>3</v>
      </c>
      <c r="N681" s="100">
        <f>t_projeto[[#This Row],[Q.1]]+t_projeto[[#This Row],[Q.2]]+t_projeto[[#This Row],[Q.3]]</f>
        <v>3</v>
      </c>
      <c r="O681" s="1">
        <f>IF(t_projeto[[#This Row],[Q.1]]&lt;&gt;"",SUMIFS(t_reator[p],t_reator[tipo],t_projeto[[#This Row],[T.1]],t_reator[w],t_projeto[[#This Row],[P.1(W)]]),"")</f>
        <v>0</v>
      </c>
      <c r="P681" s="1" t="str">
        <f>IF(t_projeto[[#This Row],[Q.2]]&lt;&gt;"",SUMIFS(t_reator[p],t_reator[tipo],t_projeto[[#This Row],[T.2]],t_reator[w],t_projeto[[#This Row],[P.2(W)]]),"")</f>
        <v/>
      </c>
      <c r="Q681" s="1" t="str">
        <f>IF(t_projeto[[#This Row],[Q.3]]&lt;&gt;"",SUMIFS(t_reator[p],t_reator[tipo],t_projeto[[#This Row],[T.3]],t_reator[w],t_projeto[[#This Row],[P.3(W)]]),"")</f>
        <v/>
      </c>
      <c r="R681" s="1">
        <f>IF(t_projeto[[#This Row],[Q.1]]&lt;&gt;"",IFERROR(IFERROR(D681*(E681+O681)+G681*(H681+P681)+J681*(K681+Q681),D681*(E681+O681)+G681*(H681+P681)),D681*(E681+O681)),"")</f>
        <v>180</v>
      </c>
      <c r="S681" s="1">
        <f>IF(t_projeto[[#This Row],[Consumo_W]]&lt;&gt;"",ROUND(t_projeto[[#This Row],[Consumo_W]]/t_projeto[[#This Row],[Luminárias]],0),"")</f>
        <v>60</v>
      </c>
      <c r="T681" s="1">
        <f>IF(t_projeto[[#This Row],[Q.1]]&lt;&gt;"",t_projeto[[#This Row],[Q.1]]*t_projeto[[#This Row],[P.1(W)]]*$C$24,"")</f>
        <v>30648.365999999998</v>
      </c>
      <c r="U681" s="1" t="str">
        <f>IF(t_projeto[[#This Row],[Q.2]]&lt;&gt;"",t_projeto[[#This Row],[Q.2]]*t_projeto[[#This Row],[P.2(W)]]*$C$24,"")</f>
        <v/>
      </c>
      <c r="V681" s="1" t="str">
        <f>IF(t_projeto[[#This Row],[Q.3]]&lt;&gt;"",t_projeto[[#This Row],[Q.3]]*t_projeto[[#This Row],[P.3(W)]]*$C$24,"")</f>
        <v/>
      </c>
      <c r="W681" s="1">
        <f>IF(t_projeto[[#This Row],[Trecho]]&lt;&gt;"",SUM(t_projeto[[#This Row],[f.1]:[f.3]]),"")</f>
        <v>30648.365999999998</v>
      </c>
      <c r="X681" s="19">
        <f>IF(t_projeto[[#This Row],[Trecho]]&lt;&gt;"",t_projeto[[#This Row],[Q.1]]+t_projeto[[#This Row],[Q.2]]+t_projeto[[#This Row],[Q.3]],"")</f>
        <v>3</v>
      </c>
      <c r="Y681" s="1">
        <f>IF(AND(t_projeto[[#This Row],[FLUXO]]&lt;&gt;0,t_projeto[[#This Row],[FLUXO]]&lt;&gt;""),ROUND(t_projeto[[#This Row],[FLUXO]]/t_projeto[[#This Row],[Luminárias]],0),"")</f>
        <v>10216</v>
      </c>
      <c r="Z681" s="1">
        <f>IF(AND(t_projeto[[#This Row],[Luminárias]]&lt;&gt;0,t_projeto[[#This Row],[Luminárias]]&lt;&gt;""),ROUND(t_projeto[[#This Row],[lm_médio]]/t_projeto[[#This Row],[W_médio]],2),"")</f>
        <v>170.27</v>
      </c>
    </row>
    <row r="682" spans="1:26" x14ac:dyDescent="0.25">
      <c r="A682" s="10">
        <v>48</v>
      </c>
      <c r="B682" s="8" t="str">
        <f>IFERROR(INDEX(t_sitio[Trecho], MATCH(t_projeto[[#This Row],[cód.]], t_sitio[cód], 0)), "")</f>
        <v>RUA ANTONIO BARIZZO</v>
      </c>
      <c r="C682" s="40" t="s">
        <v>471</v>
      </c>
      <c r="D682" s="117">
        <v>6</v>
      </c>
      <c r="E682" s="117">
        <f>IF(t_projeto[[#This Row],[T.1]]&lt;&gt;"", IFERROR(INDEX($H$22:$H$26, MATCH(t_projeto[[#This Row],[T.1]], $G$22:$G$26, 0)), ""), "")</f>
        <v>60</v>
      </c>
      <c r="F682" s="40"/>
      <c r="G682" s="41"/>
      <c r="H682" s="41" t="str">
        <f>IF(t_projeto[[#This Row],[T.2]]&lt;&gt;"",_xlfn.XLOOKUP(t_projeto[[#This Row],[T.2]],$G$22:$G$26,$H$22:$H$26),"")</f>
        <v/>
      </c>
      <c r="I682" s="40"/>
      <c r="J682" s="41"/>
      <c r="K682" s="42" t="str">
        <f>IF(t_projeto[[#This Row],[T.3]]&lt;&gt;"",_xlfn.XLOOKUP(t_projeto[[#This Row],[T.3]],$G$22:$G$26,$H$22:$H$26),"")</f>
        <v/>
      </c>
      <c r="L682" s="5"/>
      <c r="M682" s="100">
        <f>t_projeto[[#This Row],[Q.1]]+t_projeto[[#This Row],[Q.2]]+t_projeto[[#This Row],[Q.3]]</f>
        <v>6</v>
      </c>
      <c r="N682" s="100">
        <f>t_projeto[[#This Row],[Q.1]]+t_projeto[[#This Row],[Q.2]]+t_projeto[[#This Row],[Q.3]]</f>
        <v>6</v>
      </c>
      <c r="O682" s="1">
        <f>IF(t_projeto[[#This Row],[Q.1]]&lt;&gt;"",SUMIFS(t_reator[p],t_reator[tipo],t_projeto[[#This Row],[T.1]],t_reator[w],t_projeto[[#This Row],[P.1(W)]]),"")</f>
        <v>0</v>
      </c>
      <c r="P682" s="1" t="str">
        <f>IF(t_projeto[[#This Row],[Q.2]]&lt;&gt;"",SUMIFS(t_reator[p],t_reator[tipo],t_projeto[[#This Row],[T.2]],t_reator[w],t_projeto[[#This Row],[P.2(W)]]),"")</f>
        <v/>
      </c>
      <c r="Q682" s="1" t="str">
        <f>IF(t_projeto[[#This Row],[Q.3]]&lt;&gt;"",SUMIFS(t_reator[p],t_reator[tipo],t_projeto[[#This Row],[T.3]],t_reator[w],t_projeto[[#This Row],[P.3(W)]]),"")</f>
        <v/>
      </c>
      <c r="R682" s="1">
        <f>IF(t_projeto[[#This Row],[Q.1]]&lt;&gt;"",IFERROR(IFERROR(D682*(E682+O682)+G682*(H682+P682)+J682*(K682+Q682),D682*(E682+O682)+G682*(H682+P682)),D682*(E682+O682)),"")</f>
        <v>360</v>
      </c>
      <c r="S682" s="1">
        <f>IF(t_projeto[[#This Row],[Consumo_W]]&lt;&gt;"",ROUND(t_projeto[[#This Row],[Consumo_W]]/t_projeto[[#This Row],[Luminárias]],0),"")</f>
        <v>60</v>
      </c>
      <c r="T682" s="1">
        <f>IF(t_projeto[[#This Row],[Q.1]]&lt;&gt;"",t_projeto[[#This Row],[Q.1]]*t_projeto[[#This Row],[P.1(W)]]*$C$24,"")</f>
        <v>61296.731999999996</v>
      </c>
      <c r="U682" s="1" t="str">
        <f>IF(t_projeto[[#This Row],[Q.2]]&lt;&gt;"",t_projeto[[#This Row],[Q.2]]*t_projeto[[#This Row],[P.2(W)]]*$C$24,"")</f>
        <v/>
      </c>
      <c r="V682" s="1" t="str">
        <f>IF(t_projeto[[#This Row],[Q.3]]&lt;&gt;"",t_projeto[[#This Row],[Q.3]]*t_projeto[[#This Row],[P.3(W)]]*$C$24,"")</f>
        <v/>
      </c>
      <c r="W682" s="1">
        <f>IF(t_projeto[[#This Row],[Trecho]]&lt;&gt;"",SUM(t_projeto[[#This Row],[f.1]:[f.3]]),"")</f>
        <v>61296.731999999996</v>
      </c>
      <c r="X682" s="19">
        <f>IF(t_projeto[[#This Row],[Trecho]]&lt;&gt;"",t_projeto[[#This Row],[Q.1]]+t_projeto[[#This Row],[Q.2]]+t_projeto[[#This Row],[Q.3]],"")</f>
        <v>6</v>
      </c>
      <c r="Y682" s="1">
        <f>IF(AND(t_projeto[[#This Row],[FLUXO]]&lt;&gt;0,t_projeto[[#This Row],[FLUXO]]&lt;&gt;""),ROUND(t_projeto[[#This Row],[FLUXO]]/t_projeto[[#This Row],[Luminárias]],0),"")</f>
        <v>10216</v>
      </c>
      <c r="Z682" s="1">
        <f>IF(AND(t_projeto[[#This Row],[Luminárias]]&lt;&gt;0,t_projeto[[#This Row],[Luminárias]]&lt;&gt;""),ROUND(t_projeto[[#This Row],[lm_médio]]/t_projeto[[#This Row],[W_médio]],2),"")</f>
        <v>170.27</v>
      </c>
    </row>
    <row r="683" spans="1:26" x14ac:dyDescent="0.25">
      <c r="A683" s="10">
        <v>49</v>
      </c>
      <c r="B683" s="8" t="str">
        <f>IFERROR(INDEX(t_sitio[Trecho], MATCH(t_projeto[[#This Row],[cód.]], t_sitio[cód], 0)), "")</f>
        <v>RUA ANTONIO DE MOURA BUENO</v>
      </c>
      <c r="C683" s="40" t="s">
        <v>471</v>
      </c>
      <c r="D683" s="117">
        <v>12</v>
      </c>
      <c r="E683" s="117">
        <f>IF(t_projeto[[#This Row],[T.1]]&lt;&gt;"", IFERROR(INDEX($H$22:$H$26, MATCH(t_projeto[[#This Row],[T.1]], $G$22:$G$26, 0)), ""), "")</f>
        <v>60</v>
      </c>
      <c r="F683" s="40"/>
      <c r="G683" s="41"/>
      <c r="H683" s="41" t="str">
        <f>IF(t_projeto[[#This Row],[T.2]]&lt;&gt;"",_xlfn.XLOOKUP(t_projeto[[#This Row],[T.2]],$G$22:$G$26,$H$22:$H$26),"")</f>
        <v/>
      </c>
      <c r="I683" s="40"/>
      <c r="J683" s="41"/>
      <c r="K683" s="42" t="str">
        <f>IF(t_projeto[[#This Row],[T.3]]&lt;&gt;"",_xlfn.XLOOKUP(t_projeto[[#This Row],[T.3]],$G$22:$G$26,$H$22:$H$26),"")</f>
        <v/>
      </c>
      <c r="L683" s="5"/>
      <c r="M683" s="100">
        <f>t_projeto[[#This Row],[Q.1]]+t_projeto[[#This Row],[Q.2]]+t_projeto[[#This Row],[Q.3]]</f>
        <v>12</v>
      </c>
      <c r="N683" s="100">
        <f>t_projeto[[#This Row],[Q.1]]+t_projeto[[#This Row],[Q.2]]+t_projeto[[#This Row],[Q.3]]</f>
        <v>12</v>
      </c>
      <c r="O683" s="1">
        <f>IF(t_projeto[[#This Row],[Q.1]]&lt;&gt;"",SUMIFS(t_reator[p],t_reator[tipo],t_projeto[[#This Row],[T.1]],t_reator[w],t_projeto[[#This Row],[P.1(W)]]),"")</f>
        <v>0</v>
      </c>
      <c r="P683" s="1" t="str">
        <f>IF(t_projeto[[#This Row],[Q.2]]&lt;&gt;"",SUMIFS(t_reator[p],t_reator[tipo],t_projeto[[#This Row],[T.2]],t_reator[w],t_projeto[[#This Row],[P.2(W)]]),"")</f>
        <v/>
      </c>
      <c r="Q683" s="1" t="str">
        <f>IF(t_projeto[[#This Row],[Q.3]]&lt;&gt;"",SUMIFS(t_reator[p],t_reator[tipo],t_projeto[[#This Row],[T.3]],t_reator[w],t_projeto[[#This Row],[P.3(W)]]),"")</f>
        <v/>
      </c>
      <c r="R683" s="1">
        <f>IF(t_projeto[[#This Row],[Q.1]]&lt;&gt;"",IFERROR(IFERROR(D683*(E683+O683)+G683*(H683+P683)+J683*(K683+Q683),D683*(E683+O683)+G683*(H683+P683)),D683*(E683+O683)),"")</f>
        <v>720</v>
      </c>
      <c r="S683" s="1">
        <f>IF(t_projeto[[#This Row],[Consumo_W]]&lt;&gt;"",ROUND(t_projeto[[#This Row],[Consumo_W]]/t_projeto[[#This Row],[Luminárias]],0),"")</f>
        <v>60</v>
      </c>
      <c r="T683" s="1">
        <f>IF(t_projeto[[#This Row],[Q.1]]&lt;&gt;"",t_projeto[[#This Row],[Q.1]]*t_projeto[[#This Row],[P.1(W)]]*$C$24,"")</f>
        <v>122593.46399999999</v>
      </c>
      <c r="U683" s="1" t="str">
        <f>IF(t_projeto[[#This Row],[Q.2]]&lt;&gt;"",t_projeto[[#This Row],[Q.2]]*t_projeto[[#This Row],[P.2(W)]]*$C$24,"")</f>
        <v/>
      </c>
      <c r="V683" s="1" t="str">
        <f>IF(t_projeto[[#This Row],[Q.3]]&lt;&gt;"",t_projeto[[#This Row],[Q.3]]*t_projeto[[#This Row],[P.3(W)]]*$C$24,"")</f>
        <v/>
      </c>
      <c r="W683" s="1">
        <f>IF(t_projeto[[#This Row],[Trecho]]&lt;&gt;"",SUM(t_projeto[[#This Row],[f.1]:[f.3]]),"")</f>
        <v>122593.46399999999</v>
      </c>
      <c r="X683" s="19">
        <f>IF(t_projeto[[#This Row],[Trecho]]&lt;&gt;"",t_projeto[[#This Row],[Q.1]]+t_projeto[[#This Row],[Q.2]]+t_projeto[[#This Row],[Q.3]],"")</f>
        <v>12</v>
      </c>
      <c r="Y683" s="1">
        <f>IF(AND(t_projeto[[#This Row],[FLUXO]]&lt;&gt;0,t_projeto[[#This Row],[FLUXO]]&lt;&gt;""),ROUND(t_projeto[[#This Row],[FLUXO]]/t_projeto[[#This Row],[Luminárias]],0),"")</f>
        <v>10216</v>
      </c>
      <c r="Z683" s="1">
        <f>IF(AND(t_projeto[[#This Row],[Luminárias]]&lt;&gt;0,t_projeto[[#This Row],[Luminárias]]&lt;&gt;""),ROUND(t_projeto[[#This Row],[lm_médio]]/t_projeto[[#This Row],[W_médio]],2),"")</f>
        <v>170.27</v>
      </c>
    </row>
    <row r="684" spans="1:26" x14ac:dyDescent="0.25">
      <c r="A684" s="10">
        <v>50</v>
      </c>
      <c r="B684" s="8" t="str">
        <f>IFERROR(INDEX(t_sitio[Trecho], MATCH(t_projeto[[#This Row],[cód.]], t_sitio[cód], 0)), "")</f>
        <v>RUA ANTONIO DE OLIVEIRA LIMA</v>
      </c>
      <c r="C684" s="40" t="s">
        <v>471</v>
      </c>
      <c r="D684" s="117">
        <v>6</v>
      </c>
      <c r="E684" s="117">
        <f>IF(t_projeto[[#This Row],[T.1]]&lt;&gt;"", IFERROR(INDEX($H$22:$H$26, MATCH(t_projeto[[#This Row],[T.1]], $G$22:$G$26, 0)), ""), "")</f>
        <v>60</v>
      </c>
      <c r="F684" s="40"/>
      <c r="G684" s="41"/>
      <c r="H684" s="41" t="str">
        <f>IF(t_projeto[[#This Row],[T.2]]&lt;&gt;"",_xlfn.XLOOKUP(t_projeto[[#This Row],[T.2]],$G$22:$G$26,$H$22:$H$26),"")</f>
        <v/>
      </c>
      <c r="I684" s="40"/>
      <c r="J684" s="41"/>
      <c r="K684" s="42" t="str">
        <f>IF(t_projeto[[#This Row],[T.3]]&lt;&gt;"",_xlfn.XLOOKUP(t_projeto[[#This Row],[T.3]],$G$22:$G$26,$H$22:$H$26),"")</f>
        <v/>
      </c>
      <c r="L684" s="5"/>
      <c r="M684" s="100">
        <f>t_projeto[[#This Row],[Q.1]]+t_projeto[[#This Row],[Q.2]]+t_projeto[[#This Row],[Q.3]]</f>
        <v>6</v>
      </c>
      <c r="N684" s="100">
        <f>t_projeto[[#This Row],[Q.1]]+t_projeto[[#This Row],[Q.2]]+t_projeto[[#This Row],[Q.3]]</f>
        <v>6</v>
      </c>
      <c r="O684" s="1">
        <f>IF(t_projeto[[#This Row],[Q.1]]&lt;&gt;"",SUMIFS(t_reator[p],t_reator[tipo],t_projeto[[#This Row],[T.1]],t_reator[w],t_projeto[[#This Row],[P.1(W)]]),"")</f>
        <v>0</v>
      </c>
      <c r="P684" s="1" t="str">
        <f>IF(t_projeto[[#This Row],[Q.2]]&lt;&gt;"",SUMIFS(t_reator[p],t_reator[tipo],t_projeto[[#This Row],[T.2]],t_reator[w],t_projeto[[#This Row],[P.2(W)]]),"")</f>
        <v/>
      </c>
      <c r="Q684" s="1" t="str">
        <f>IF(t_projeto[[#This Row],[Q.3]]&lt;&gt;"",SUMIFS(t_reator[p],t_reator[tipo],t_projeto[[#This Row],[T.3]],t_reator[w],t_projeto[[#This Row],[P.3(W)]]),"")</f>
        <v/>
      </c>
      <c r="R684" s="1">
        <f>IF(t_projeto[[#This Row],[Q.1]]&lt;&gt;"",IFERROR(IFERROR(D684*(E684+O684)+G684*(H684+P684)+J684*(K684+Q684),D684*(E684+O684)+G684*(H684+P684)),D684*(E684+O684)),"")</f>
        <v>360</v>
      </c>
      <c r="S684" s="1">
        <f>IF(t_projeto[[#This Row],[Consumo_W]]&lt;&gt;"",ROUND(t_projeto[[#This Row],[Consumo_W]]/t_projeto[[#This Row],[Luminárias]],0),"")</f>
        <v>60</v>
      </c>
      <c r="T684" s="1">
        <f>IF(t_projeto[[#This Row],[Q.1]]&lt;&gt;"",t_projeto[[#This Row],[Q.1]]*t_projeto[[#This Row],[P.1(W)]]*$C$24,"")</f>
        <v>61296.731999999996</v>
      </c>
      <c r="U684" s="1" t="str">
        <f>IF(t_projeto[[#This Row],[Q.2]]&lt;&gt;"",t_projeto[[#This Row],[Q.2]]*t_projeto[[#This Row],[P.2(W)]]*$C$24,"")</f>
        <v/>
      </c>
      <c r="V684" s="1" t="str">
        <f>IF(t_projeto[[#This Row],[Q.3]]&lt;&gt;"",t_projeto[[#This Row],[Q.3]]*t_projeto[[#This Row],[P.3(W)]]*$C$24,"")</f>
        <v/>
      </c>
      <c r="W684" s="1">
        <f>IF(t_projeto[[#This Row],[Trecho]]&lt;&gt;"",SUM(t_projeto[[#This Row],[f.1]:[f.3]]),"")</f>
        <v>61296.731999999996</v>
      </c>
      <c r="X684" s="19">
        <f>IF(t_projeto[[#This Row],[Trecho]]&lt;&gt;"",t_projeto[[#This Row],[Q.1]]+t_projeto[[#This Row],[Q.2]]+t_projeto[[#This Row],[Q.3]],"")</f>
        <v>6</v>
      </c>
      <c r="Y684" s="1">
        <f>IF(AND(t_projeto[[#This Row],[FLUXO]]&lt;&gt;0,t_projeto[[#This Row],[FLUXO]]&lt;&gt;""),ROUND(t_projeto[[#This Row],[FLUXO]]/t_projeto[[#This Row],[Luminárias]],0),"")</f>
        <v>10216</v>
      </c>
      <c r="Z684" s="1">
        <f>IF(AND(t_projeto[[#This Row],[Luminárias]]&lt;&gt;0,t_projeto[[#This Row],[Luminárias]]&lt;&gt;""),ROUND(t_projeto[[#This Row],[lm_médio]]/t_projeto[[#This Row],[W_médio]],2),"")</f>
        <v>170.27</v>
      </c>
    </row>
    <row r="685" spans="1:26" x14ac:dyDescent="0.25">
      <c r="A685" s="10">
        <v>51</v>
      </c>
      <c r="B685" s="8" t="str">
        <f>IFERROR(INDEX(t_sitio[Trecho], MATCH(t_projeto[[#This Row],[cód.]], t_sitio[cód], 0)), "")</f>
        <v>RUA ANTONIO JUVENTINO DE MOURA</v>
      </c>
      <c r="C685" s="40" t="s">
        <v>471</v>
      </c>
      <c r="D685" s="117">
        <v>23</v>
      </c>
      <c r="E685" s="117">
        <f>IF(t_projeto[[#This Row],[T.1]]&lt;&gt;"", IFERROR(INDEX($H$22:$H$26, MATCH(t_projeto[[#This Row],[T.1]], $G$22:$G$26, 0)), ""), "")</f>
        <v>60</v>
      </c>
      <c r="F685" s="40"/>
      <c r="G685" s="41"/>
      <c r="H685" s="41" t="str">
        <f>IF(t_projeto[[#This Row],[T.2]]&lt;&gt;"",_xlfn.XLOOKUP(t_projeto[[#This Row],[T.2]],$G$22:$G$26,$H$22:$H$26),"")</f>
        <v/>
      </c>
      <c r="I685" s="40"/>
      <c r="J685" s="41"/>
      <c r="K685" s="42" t="str">
        <f>IF(t_projeto[[#This Row],[T.3]]&lt;&gt;"",_xlfn.XLOOKUP(t_projeto[[#This Row],[T.3]],$G$22:$G$26,$H$22:$H$26),"")</f>
        <v/>
      </c>
      <c r="L685" s="5"/>
      <c r="M685" s="100">
        <f>t_projeto[[#This Row],[Q.1]]+t_projeto[[#This Row],[Q.2]]+t_projeto[[#This Row],[Q.3]]</f>
        <v>23</v>
      </c>
      <c r="N685" s="100">
        <f>t_projeto[[#This Row],[Q.1]]+t_projeto[[#This Row],[Q.2]]+t_projeto[[#This Row],[Q.3]]</f>
        <v>23</v>
      </c>
      <c r="O685" s="1">
        <f>IF(t_projeto[[#This Row],[Q.1]]&lt;&gt;"",SUMIFS(t_reator[p],t_reator[tipo],t_projeto[[#This Row],[T.1]],t_reator[w],t_projeto[[#This Row],[P.1(W)]]),"")</f>
        <v>0</v>
      </c>
      <c r="P685" s="1" t="str">
        <f>IF(t_projeto[[#This Row],[Q.2]]&lt;&gt;"",SUMIFS(t_reator[p],t_reator[tipo],t_projeto[[#This Row],[T.2]],t_reator[w],t_projeto[[#This Row],[P.2(W)]]),"")</f>
        <v/>
      </c>
      <c r="Q685" s="1" t="str">
        <f>IF(t_projeto[[#This Row],[Q.3]]&lt;&gt;"",SUMIFS(t_reator[p],t_reator[tipo],t_projeto[[#This Row],[T.3]],t_reator[w],t_projeto[[#This Row],[P.3(W)]]),"")</f>
        <v/>
      </c>
      <c r="R685" s="1">
        <f>IF(t_projeto[[#This Row],[Q.1]]&lt;&gt;"",IFERROR(IFERROR(D685*(E685+O685)+G685*(H685+P685)+J685*(K685+Q685),D685*(E685+O685)+G685*(H685+P685)),D685*(E685+O685)),"")</f>
        <v>1380</v>
      </c>
      <c r="S685" s="1">
        <f>IF(t_projeto[[#This Row],[Consumo_W]]&lt;&gt;"",ROUND(t_projeto[[#This Row],[Consumo_W]]/t_projeto[[#This Row],[Luminárias]],0),"")</f>
        <v>60</v>
      </c>
      <c r="T685" s="1">
        <f>IF(t_projeto[[#This Row],[Q.1]]&lt;&gt;"",t_projeto[[#This Row],[Q.1]]*t_projeto[[#This Row],[P.1(W)]]*$C$24,"")</f>
        <v>234970.80599999998</v>
      </c>
      <c r="U685" s="1" t="str">
        <f>IF(t_projeto[[#This Row],[Q.2]]&lt;&gt;"",t_projeto[[#This Row],[Q.2]]*t_projeto[[#This Row],[P.2(W)]]*$C$24,"")</f>
        <v/>
      </c>
      <c r="V685" s="1" t="str">
        <f>IF(t_projeto[[#This Row],[Q.3]]&lt;&gt;"",t_projeto[[#This Row],[Q.3]]*t_projeto[[#This Row],[P.3(W)]]*$C$24,"")</f>
        <v/>
      </c>
      <c r="W685" s="1">
        <f>IF(t_projeto[[#This Row],[Trecho]]&lt;&gt;"",SUM(t_projeto[[#This Row],[f.1]:[f.3]]),"")</f>
        <v>234970.80599999998</v>
      </c>
      <c r="X685" s="19">
        <f>IF(t_projeto[[#This Row],[Trecho]]&lt;&gt;"",t_projeto[[#This Row],[Q.1]]+t_projeto[[#This Row],[Q.2]]+t_projeto[[#This Row],[Q.3]],"")</f>
        <v>23</v>
      </c>
      <c r="Y685" s="1">
        <f>IF(AND(t_projeto[[#This Row],[FLUXO]]&lt;&gt;0,t_projeto[[#This Row],[FLUXO]]&lt;&gt;""),ROUND(t_projeto[[#This Row],[FLUXO]]/t_projeto[[#This Row],[Luminárias]],0),"")</f>
        <v>10216</v>
      </c>
      <c r="Z685" s="1">
        <f>IF(AND(t_projeto[[#This Row],[Luminárias]]&lt;&gt;0,t_projeto[[#This Row],[Luminárias]]&lt;&gt;""),ROUND(t_projeto[[#This Row],[lm_médio]]/t_projeto[[#This Row],[W_médio]],2),"")</f>
        <v>170.27</v>
      </c>
    </row>
    <row r="686" spans="1:26" x14ac:dyDescent="0.25">
      <c r="A686" s="10">
        <v>52</v>
      </c>
      <c r="B686" s="8" t="str">
        <f>IFERROR(INDEX(t_sitio[Trecho], MATCH(t_projeto[[#This Row],[cód.]], t_sitio[cód], 0)), "")</f>
        <v>RUA ANTONIO JUVENTINO DE MOURA NETO</v>
      </c>
      <c r="C686" s="40" t="s">
        <v>471</v>
      </c>
      <c r="D686" s="117">
        <v>17</v>
      </c>
      <c r="E686" s="117">
        <f>IF(t_projeto[[#This Row],[T.1]]&lt;&gt;"", IFERROR(INDEX($H$22:$H$26, MATCH(t_projeto[[#This Row],[T.1]], $G$22:$G$26, 0)), ""), "")</f>
        <v>60</v>
      </c>
      <c r="F686" s="40"/>
      <c r="G686" s="41"/>
      <c r="H686" s="41" t="str">
        <f>IF(t_projeto[[#This Row],[T.2]]&lt;&gt;"",_xlfn.XLOOKUP(t_projeto[[#This Row],[T.2]],$G$22:$G$26,$H$22:$H$26),"")</f>
        <v/>
      </c>
      <c r="I686" s="40"/>
      <c r="J686" s="41"/>
      <c r="K686" s="42" t="str">
        <f>IF(t_projeto[[#This Row],[T.3]]&lt;&gt;"",_xlfn.XLOOKUP(t_projeto[[#This Row],[T.3]],$G$22:$G$26,$H$22:$H$26),"")</f>
        <v/>
      </c>
      <c r="L686" s="5"/>
      <c r="M686" s="100">
        <f>t_projeto[[#This Row],[Q.1]]+t_projeto[[#This Row],[Q.2]]+t_projeto[[#This Row],[Q.3]]</f>
        <v>17</v>
      </c>
      <c r="N686" s="100">
        <f>t_projeto[[#This Row],[Q.1]]+t_projeto[[#This Row],[Q.2]]+t_projeto[[#This Row],[Q.3]]</f>
        <v>17</v>
      </c>
      <c r="O686" s="1">
        <f>IF(t_projeto[[#This Row],[Q.1]]&lt;&gt;"",SUMIFS(t_reator[p],t_reator[tipo],t_projeto[[#This Row],[T.1]],t_reator[w],t_projeto[[#This Row],[P.1(W)]]),"")</f>
        <v>0</v>
      </c>
      <c r="P686" s="1" t="str">
        <f>IF(t_projeto[[#This Row],[Q.2]]&lt;&gt;"",SUMIFS(t_reator[p],t_reator[tipo],t_projeto[[#This Row],[T.2]],t_reator[w],t_projeto[[#This Row],[P.2(W)]]),"")</f>
        <v/>
      </c>
      <c r="Q686" s="1" t="str">
        <f>IF(t_projeto[[#This Row],[Q.3]]&lt;&gt;"",SUMIFS(t_reator[p],t_reator[tipo],t_projeto[[#This Row],[T.3]],t_reator[w],t_projeto[[#This Row],[P.3(W)]]),"")</f>
        <v/>
      </c>
      <c r="R686" s="1">
        <f>IF(t_projeto[[#This Row],[Q.1]]&lt;&gt;"",IFERROR(IFERROR(D686*(E686+O686)+G686*(H686+P686)+J686*(K686+Q686),D686*(E686+O686)+G686*(H686+P686)),D686*(E686+O686)),"")</f>
        <v>1020</v>
      </c>
      <c r="S686" s="1">
        <f>IF(t_projeto[[#This Row],[Consumo_W]]&lt;&gt;"",ROUND(t_projeto[[#This Row],[Consumo_W]]/t_projeto[[#This Row],[Luminárias]],0),"")</f>
        <v>60</v>
      </c>
      <c r="T686" s="1">
        <f>IF(t_projeto[[#This Row],[Q.1]]&lt;&gt;"",t_projeto[[#This Row],[Q.1]]*t_projeto[[#This Row],[P.1(W)]]*$C$24,"")</f>
        <v>173674.07399999999</v>
      </c>
      <c r="U686" s="1" t="str">
        <f>IF(t_projeto[[#This Row],[Q.2]]&lt;&gt;"",t_projeto[[#This Row],[Q.2]]*t_projeto[[#This Row],[P.2(W)]]*$C$24,"")</f>
        <v/>
      </c>
      <c r="V686" s="1" t="str">
        <f>IF(t_projeto[[#This Row],[Q.3]]&lt;&gt;"",t_projeto[[#This Row],[Q.3]]*t_projeto[[#This Row],[P.3(W)]]*$C$24,"")</f>
        <v/>
      </c>
      <c r="W686" s="1">
        <f>IF(t_projeto[[#This Row],[Trecho]]&lt;&gt;"",SUM(t_projeto[[#This Row],[f.1]:[f.3]]),"")</f>
        <v>173674.07399999999</v>
      </c>
      <c r="X686" s="19">
        <f>IF(t_projeto[[#This Row],[Trecho]]&lt;&gt;"",t_projeto[[#This Row],[Q.1]]+t_projeto[[#This Row],[Q.2]]+t_projeto[[#This Row],[Q.3]],"")</f>
        <v>17</v>
      </c>
      <c r="Y686" s="1">
        <f>IF(AND(t_projeto[[#This Row],[FLUXO]]&lt;&gt;0,t_projeto[[#This Row],[FLUXO]]&lt;&gt;""),ROUND(t_projeto[[#This Row],[FLUXO]]/t_projeto[[#This Row],[Luminárias]],0),"")</f>
        <v>10216</v>
      </c>
      <c r="Z686" s="1">
        <f>IF(AND(t_projeto[[#This Row],[Luminárias]]&lt;&gt;0,t_projeto[[#This Row],[Luminárias]]&lt;&gt;""),ROUND(t_projeto[[#This Row],[lm_médio]]/t_projeto[[#This Row],[W_médio]],2),"")</f>
        <v>170.27</v>
      </c>
    </row>
    <row r="687" spans="1:26" x14ac:dyDescent="0.25">
      <c r="A687" s="10">
        <v>53</v>
      </c>
      <c r="B687" s="8" t="str">
        <f>IFERROR(INDEX(t_sitio[Trecho], MATCH(t_projeto[[#This Row],[cód.]], t_sitio[cód], 0)), "")</f>
        <v>RUA ANTONIO MARTINS DE MELO</v>
      </c>
      <c r="C687" s="40" t="s">
        <v>471</v>
      </c>
      <c r="D687" s="117">
        <v>1</v>
      </c>
      <c r="E687" s="117">
        <f>IF(t_projeto[[#This Row],[T.1]]&lt;&gt;"", IFERROR(INDEX($H$22:$H$26, MATCH(t_projeto[[#This Row],[T.1]], $G$22:$G$26, 0)), ""), "")</f>
        <v>60</v>
      </c>
      <c r="F687" s="40"/>
      <c r="G687" s="41"/>
      <c r="H687" s="41" t="str">
        <f>IF(t_projeto[[#This Row],[T.2]]&lt;&gt;"",_xlfn.XLOOKUP(t_projeto[[#This Row],[T.2]],$G$22:$G$26,$H$22:$H$26),"")</f>
        <v/>
      </c>
      <c r="I687" s="40"/>
      <c r="J687" s="41"/>
      <c r="K687" s="42" t="str">
        <f>IF(t_projeto[[#This Row],[T.3]]&lt;&gt;"",_xlfn.XLOOKUP(t_projeto[[#This Row],[T.3]],$G$22:$G$26,$H$22:$H$26),"")</f>
        <v/>
      </c>
      <c r="L687" s="5"/>
      <c r="M687" s="100">
        <f>t_projeto[[#This Row],[Q.1]]+t_projeto[[#This Row],[Q.2]]+t_projeto[[#This Row],[Q.3]]</f>
        <v>1</v>
      </c>
      <c r="N687" s="100">
        <f>t_projeto[[#This Row],[Q.1]]+t_projeto[[#This Row],[Q.2]]+t_projeto[[#This Row],[Q.3]]</f>
        <v>1</v>
      </c>
      <c r="O687" s="1">
        <f>IF(t_projeto[[#This Row],[Q.1]]&lt;&gt;"",SUMIFS(t_reator[p],t_reator[tipo],t_projeto[[#This Row],[T.1]],t_reator[w],t_projeto[[#This Row],[P.1(W)]]),"")</f>
        <v>0</v>
      </c>
      <c r="P687" s="1" t="str">
        <f>IF(t_projeto[[#This Row],[Q.2]]&lt;&gt;"",SUMIFS(t_reator[p],t_reator[tipo],t_projeto[[#This Row],[T.2]],t_reator[w],t_projeto[[#This Row],[P.2(W)]]),"")</f>
        <v/>
      </c>
      <c r="Q687" s="1" t="str">
        <f>IF(t_projeto[[#This Row],[Q.3]]&lt;&gt;"",SUMIFS(t_reator[p],t_reator[tipo],t_projeto[[#This Row],[T.3]],t_reator[w],t_projeto[[#This Row],[P.3(W)]]),"")</f>
        <v/>
      </c>
      <c r="R687" s="1">
        <f>IF(t_projeto[[#This Row],[Q.1]]&lt;&gt;"",IFERROR(IFERROR(D687*(E687+O687)+G687*(H687+P687)+J687*(K687+Q687),D687*(E687+O687)+G687*(H687+P687)),D687*(E687+O687)),"")</f>
        <v>60</v>
      </c>
      <c r="S687" s="1">
        <f>IF(t_projeto[[#This Row],[Consumo_W]]&lt;&gt;"",ROUND(t_projeto[[#This Row],[Consumo_W]]/t_projeto[[#This Row],[Luminárias]],0),"")</f>
        <v>60</v>
      </c>
      <c r="T687" s="1">
        <f>IF(t_projeto[[#This Row],[Q.1]]&lt;&gt;"",t_projeto[[#This Row],[Q.1]]*t_projeto[[#This Row],[P.1(W)]]*$C$24,"")</f>
        <v>10216.121999999999</v>
      </c>
      <c r="U687" s="1" t="str">
        <f>IF(t_projeto[[#This Row],[Q.2]]&lt;&gt;"",t_projeto[[#This Row],[Q.2]]*t_projeto[[#This Row],[P.2(W)]]*$C$24,"")</f>
        <v/>
      </c>
      <c r="V687" s="1" t="str">
        <f>IF(t_projeto[[#This Row],[Q.3]]&lt;&gt;"",t_projeto[[#This Row],[Q.3]]*t_projeto[[#This Row],[P.3(W)]]*$C$24,"")</f>
        <v/>
      </c>
      <c r="W687" s="1">
        <f>IF(t_projeto[[#This Row],[Trecho]]&lt;&gt;"",SUM(t_projeto[[#This Row],[f.1]:[f.3]]),"")</f>
        <v>10216.121999999999</v>
      </c>
      <c r="X687" s="19">
        <f>IF(t_projeto[[#This Row],[Trecho]]&lt;&gt;"",t_projeto[[#This Row],[Q.1]]+t_projeto[[#This Row],[Q.2]]+t_projeto[[#This Row],[Q.3]],"")</f>
        <v>1</v>
      </c>
      <c r="Y687" s="1">
        <f>IF(AND(t_projeto[[#This Row],[FLUXO]]&lt;&gt;0,t_projeto[[#This Row],[FLUXO]]&lt;&gt;""),ROUND(t_projeto[[#This Row],[FLUXO]]/t_projeto[[#This Row],[Luminárias]],0),"")</f>
        <v>10216</v>
      </c>
      <c r="Z687" s="1">
        <f>IF(AND(t_projeto[[#This Row],[Luminárias]]&lt;&gt;0,t_projeto[[#This Row],[Luminárias]]&lt;&gt;""),ROUND(t_projeto[[#This Row],[lm_médio]]/t_projeto[[#This Row],[W_médio]],2),"")</f>
        <v>170.27</v>
      </c>
    </row>
    <row r="688" spans="1:26" x14ac:dyDescent="0.25">
      <c r="A688" s="10">
        <v>54</v>
      </c>
      <c r="B688" s="8" t="str">
        <f>IFERROR(INDEX(t_sitio[Trecho], MATCH(t_projeto[[#This Row],[cód.]], t_sitio[cód], 0)), "")</f>
        <v>RUA ANTONIO OLEGARIO DA CUNHA</v>
      </c>
      <c r="C688" s="40" t="s">
        <v>471</v>
      </c>
      <c r="D688" s="117">
        <v>8</v>
      </c>
      <c r="E688" s="117">
        <f>IF(t_projeto[[#This Row],[T.1]]&lt;&gt;"", IFERROR(INDEX($H$22:$H$26, MATCH(t_projeto[[#This Row],[T.1]], $G$22:$G$26, 0)), ""), "")</f>
        <v>60</v>
      </c>
      <c r="F688" s="40"/>
      <c r="G688" s="41"/>
      <c r="H688" s="41" t="str">
        <f>IF(t_projeto[[#This Row],[T.2]]&lt;&gt;"",_xlfn.XLOOKUP(t_projeto[[#This Row],[T.2]],$G$22:$G$26,$H$22:$H$26),"")</f>
        <v/>
      </c>
      <c r="I688" s="40"/>
      <c r="J688" s="41"/>
      <c r="K688" s="42" t="str">
        <f>IF(t_projeto[[#This Row],[T.3]]&lt;&gt;"",_xlfn.XLOOKUP(t_projeto[[#This Row],[T.3]],$G$22:$G$26,$H$22:$H$26),"")</f>
        <v/>
      </c>
      <c r="L688" s="5"/>
      <c r="M688" s="100">
        <f>t_projeto[[#This Row],[Q.1]]+t_projeto[[#This Row],[Q.2]]+t_projeto[[#This Row],[Q.3]]</f>
        <v>8</v>
      </c>
      <c r="N688" s="100">
        <f>t_projeto[[#This Row],[Q.1]]+t_projeto[[#This Row],[Q.2]]+t_projeto[[#This Row],[Q.3]]</f>
        <v>8</v>
      </c>
      <c r="O688" s="1">
        <f>IF(t_projeto[[#This Row],[Q.1]]&lt;&gt;"",SUMIFS(t_reator[p],t_reator[tipo],t_projeto[[#This Row],[T.1]],t_reator[w],t_projeto[[#This Row],[P.1(W)]]),"")</f>
        <v>0</v>
      </c>
      <c r="P688" s="1" t="str">
        <f>IF(t_projeto[[#This Row],[Q.2]]&lt;&gt;"",SUMIFS(t_reator[p],t_reator[tipo],t_projeto[[#This Row],[T.2]],t_reator[w],t_projeto[[#This Row],[P.2(W)]]),"")</f>
        <v/>
      </c>
      <c r="Q688" s="1" t="str">
        <f>IF(t_projeto[[#This Row],[Q.3]]&lt;&gt;"",SUMIFS(t_reator[p],t_reator[tipo],t_projeto[[#This Row],[T.3]],t_reator[w],t_projeto[[#This Row],[P.3(W)]]),"")</f>
        <v/>
      </c>
      <c r="R688" s="1">
        <f>IF(t_projeto[[#This Row],[Q.1]]&lt;&gt;"",IFERROR(IFERROR(D688*(E688+O688)+G688*(H688+P688)+J688*(K688+Q688),D688*(E688+O688)+G688*(H688+P688)),D688*(E688+O688)),"")</f>
        <v>480</v>
      </c>
      <c r="S688" s="1">
        <f>IF(t_projeto[[#This Row],[Consumo_W]]&lt;&gt;"",ROUND(t_projeto[[#This Row],[Consumo_W]]/t_projeto[[#This Row],[Luminárias]],0),"")</f>
        <v>60</v>
      </c>
      <c r="T688" s="1">
        <f>IF(t_projeto[[#This Row],[Q.1]]&lt;&gt;"",t_projeto[[#This Row],[Q.1]]*t_projeto[[#This Row],[P.1(W)]]*$C$24,"")</f>
        <v>81728.975999999995</v>
      </c>
      <c r="U688" s="1" t="str">
        <f>IF(t_projeto[[#This Row],[Q.2]]&lt;&gt;"",t_projeto[[#This Row],[Q.2]]*t_projeto[[#This Row],[P.2(W)]]*$C$24,"")</f>
        <v/>
      </c>
      <c r="V688" s="1" t="str">
        <f>IF(t_projeto[[#This Row],[Q.3]]&lt;&gt;"",t_projeto[[#This Row],[Q.3]]*t_projeto[[#This Row],[P.3(W)]]*$C$24,"")</f>
        <v/>
      </c>
      <c r="W688" s="1">
        <f>IF(t_projeto[[#This Row],[Trecho]]&lt;&gt;"",SUM(t_projeto[[#This Row],[f.1]:[f.3]]),"")</f>
        <v>81728.975999999995</v>
      </c>
      <c r="X688" s="19">
        <f>IF(t_projeto[[#This Row],[Trecho]]&lt;&gt;"",t_projeto[[#This Row],[Q.1]]+t_projeto[[#This Row],[Q.2]]+t_projeto[[#This Row],[Q.3]],"")</f>
        <v>8</v>
      </c>
      <c r="Y688" s="1">
        <f>IF(AND(t_projeto[[#This Row],[FLUXO]]&lt;&gt;0,t_projeto[[#This Row],[FLUXO]]&lt;&gt;""),ROUND(t_projeto[[#This Row],[FLUXO]]/t_projeto[[#This Row],[Luminárias]],0),"")</f>
        <v>10216</v>
      </c>
      <c r="Z688" s="1">
        <f>IF(AND(t_projeto[[#This Row],[Luminárias]]&lt;&gt;0,t_projeto[[#This Row],[Luminárias]]&lt;&gt;""),ROUND(t_projeto[[#This Row],[lm_médio]]/t_projeto[[#This Row],[W_médio]],2),"")</f>
        <v>170.27</v>
      </c>
    </row>
    <row r="689" spans="1:26" x14ac:dyDescent="0.25">
      <c r="A689" s="10">
        <v>55</v>
      </c>
      <c r="B689" s="8" t="str">
        <f>IFERROR(INDEX(t_sitio[Trecho], MATCH(t_projeto[[#This Row],[cód.]], t_sitio[cód], 0)), "")</f>
        <v>RUA ANTONIO SEVERINO DE OLIVEIRA</v>
      </c>
      <c r="C689" s="40" t="s">
        <v>471</v>
      </c>
      <c r="D689" s="117">
        <v>19</v>
      </c>
      <c r="E689" s="117">
        <f>IF(t_projeto[[#This Row],[T.1]]&lt;&gt;"", IFERROR(INDEX($H$22:$H$26, MATCH(t_projeto[[#This Row],[T.1]], $G$22:$G$26, 0)), ""), "")</f>
        <v>60</v>
      </c>
      <c r="F689" s="40"/>
      <c r="G689" s="41"/>
      <c r="H689" s="41" t="str">
        <f>IF(t_projeto[[#This Row],[T.2]]&lt;&gt;"",_xlfn.XLOOKUP(t_projeto[[#This Row],[T.2]],$G$22:$G$26,$H$22:$H$26),"")</f>
        <v/>
      </c>
      <c r="I689" s="40"/>
      <c r="J689" s="41"/>
      <c r="K689" s="42" t="str">
        <f>IF(t_projeto[[#This Row],[T.3]]&lt;&gt;"",_xlfn.XLOOKUP(t_projeto[[#This Row],[T.3]],$G$22:$G$26,$H$22:$H$26),"")</f>
        <v/>
      </c>
      <c r="L689" s="5"/>
      <c r="M689" s="100">
        <f>t_projeto[[#This Row],[Q.1]]+t_projeto[[#This Row],[Q.2]]+t_projeto[[#This Row],[Q.3]]</f>
        <v>19</v>
      </c>
      <c r="N689" s="100">
        <f>t_projeto[[#This Row],[Q.1]]+t_projeto[[#This Row],[Q.2]]+t_projeto[[#This Row],[Q.3]]</f>
        <v>19</v>
      </c>
      <c r="O689" s="1">
        <f>IF(t_projeto[[#This Row],[Q.1]]&lt;&gt;"",SUMIFS(t_reator[p],t_reator[tipo],t_projeto[[#This Row],[T.1]],t_reator[w],t_projeto[[#This Row],[P.1(W)]]),"")</f>
        <v>0</v>
      </c>
      <c r="P689" s="1" t="str">
        <f>IF(t_projeto[[#This Row],[Q.2]]&lt;&gt;"",SUMIFS(t_reator[p],t_reator[tipo],t_projeto[[#This Row],[T.2]],t_reator[w],t_projeto[[#This Row],[P.2(W)]]),"")</f>
        <v/>
      </c>
      <c r="Q689" s="1" t="str">
        <f>IF(t_projeto[[#This Row],[Q.3]]&lt;&gt;"",SUMIFS(t_reator[p],t_reator[tipo],t_projeto[[#This Row],[T.3]],t_reator[w],t_projeto[[#This Row],[P.3(W)]]),"")</f>
        <v/>
      </c>
      <c r="R689" s="1">
        <f>IF(t_projeto[[#This Row],[Q.1]]&lt;&gt;"",IFERROR(IFERROR(D689*(E689+O689)+G689*(H689+P689)+J689*(K689+Q689),D689*(E689+O689)+G689*(H689+P689)),D689*(E689+O689)),"")</f>
        <v>1140</v>
      </c>
      <c r="S689" s="1">
        <f>IF(t_projeto[[#This Row],[Consumo_W]]&lt;&gt;"",ROUND(t_projeto[[#This Row],[Consumo_W]]/t_projeto[[#This Row],[Luminárias]],0),"")</f>
        <v>60</v>
      </c>
      <c r="T689" s="1">
        <f>IF(t_projeto[[#This Row],[Q.1]]&lt;&gt;"",t_projeto[[#This Row],[Q.1]]*t_projeto[[#This Row],[P.1(W)]]*$C$24,"")</f>
        <v>194106.318</v>
      </c>
      <c r="U689" s="1" t="str">
        <f>IF(t_projeto[[#This Row],[Q.2]]&lt;&gt;"",t_projeto[[#This Row],[Q.2]]*t_projeto[[#This Row],[P.2(W)]]*$C$24,"")</f>
        <v/>
      </c>
      <c r="V689" s="1" t="str">
        <f>IF(t_projeto[[#This Row],[Q.3]]&lt;&gt;"",t_projeto[[#This Row],[Q.3]]*t_projeto[[#This Row],[P.3(W)]]*$C$24,"")</f>
        <v/>
      </c>
      <c r="W689" s="1">
        <f>IF(t_projeto[[#This Row],[Trecho]]&lt;&gt;"",SUM(t_projeto[[#This Row],[f.1]:[f.3]]),"")</f>
        <v>194106.318</v>
      </c>
      <c r="X689" s="19">
        <f>IF(t_projeto[[#This Row],[Trecho]]&lt;&gt;"",t_projeto[[#This Row],[Q.1]]+t_projeto[[#This Row],[Q.2]]+t_projeto[[#This Row],[Q.3]],"")</f>
        <v>19</v>
      </c>
      <c r="Y689" s="1">
        <f>IF(AND(t_projeto[[#This Row],[FLUXO]]&lt;&gt;0,t_projeto[[#This Row],[FLUXO]]&lt;&gt;""),ROUND(t_projeto[[#This Row],[FLUXO]]/t_projeto[[#This Row],[Luminárias]],0),"")</f>
        <v>10216</v>
      </c>
      <c r="Z689" s="1">
        <f>IF(AND(t_projeto[[#This Row],[Luminárias]]&lt;&gt;0,t_projeto[[#This Row],[Luminárias]]&lt;&gt;""),ROUND(t_projeto[[#This Row],[lm_médio]]/t_projeto[[#This Row],[W_médio]],2),"")</f>
        <v>170.27</v>
      </c>
    </row>
    <row r="690" spans="1:26" x14ac:dyDescent="0.25">
      <c r="A690" s="10">
        <v>56</v>
      </c>
      <c r="B690" s="8" t="str">
        <f>IFERROR(INDEX(t_sitio[Trecho], MATCH(t_projeto[[#This Row],[cód.]], t_sitio[cód], 0)), "")</f>
        <v>RUA APARECIDA ALBERGONI DE CARVALHO</v>
      </c>
      <c r="C690" s="40" t="s">
        <v>471</v>
      </c>
      <c r="D690" s="117">
        <v>3</v>
      </c>
      <c r="E690" s="117">
        <f>IF(t_projeto[[#This Row],[T.1]]&lt;&gt;"", IFERROR(INDEX($H$22:$H$26, MATCH(t_projeto[[#This Row],[T.1]], $G$22:$G$26, 0)), ""), "")</f>
        <v>60</v>
      </c>
      <c r="F690" s="40"/>
      <c r="G690" s="41"/>
      <c r="H690" s="41" t="str">
        <f>IF(t_projeto[[#This Row],[T.2]]&lt;&gt;"",_xlfn.XLOOKUP(t_projeto[[#This Row],[T.2]],$G$22:$G$26,$H$22:$H$26),"")</f>
        <v/>
      </c>
      <c r="I690" s="40"/>
      <c r="J690" s="41"/>
      <c r="K690" s="42" t="str">
        <f>IF(t_projeto[[#This Row],[T.3]]&lt;&gt;"",_xlfn.XLOOKUP(t_projeto[[#This Row],[T.3]],$G$22:$G$26,$H$22:$H$26),"")</f>
        <v/>
      </c>
      <c r="L690" s="5"/>
      <c r="M690" s="100">
        <f>t_projeto[[#This Row],[Q.1]]+t_projeto[[#This Row],[Q.2]]+t_projeto[[#This Row],[Q.3]]</f>
        <v>3</v>
      </c>
      <c r="N690" s="100">
        <f>t_projeto[[#This Row],[Q.1]]+t_projeto[[#This Row],[Q.2]]+t_projeto[[#This Row],[Q.3]]</f>
        <v>3</v>
      </c>
      <c r="O690" s="1">
        <f>IF(t_projeto[[#This Row],[Q.1]]&lt;&gt;"",SUMIFS(t_reator[p],t_reator[tipo],t_projeto[[#This Row],[T.1]],t_reator[w],t_projeto[[#This Row],[P.1(W)]]),"")</f>
        <v>0</v>
      </c>
      <c r="P690" s="1" t="str">
        <f>IF(t_projeto[[#This Row],[Q.2]]&lt;&gt;"",SUMIFS(t_reator[p],t_reator[tipo],t_projeto[[#This Row],[T.2]],t_reator[w],t_projeto[[#This Row],[P.2(W)]]),"")</f>
        <v/>
      </c>
      <c r="Q690" s="1" t="str">
        <f>IF(t_projeto[[#This Row],[Q.3]]&lt;&gt;"",SUMIFS(t_reator[p],t_reator[tipo],t_projeto[[#This Row],[T.3]],t_reator[w],t_projeto[[#This Row],[P.3(W)]]),"")</f>
        <v/>
      </c>
      <c r="R690" s="1">
        <f>IF(t_projeto[[#This Row],[Q.1]]&lt;&gt;"",IFERROR(IFERROR(D690*(E690+O690)+G690*(H690+P690)+J690*(K690+Q690),D690*(E690+O690)+G690*(H690+P690)),D690*(E690+O690)),"")</f>
        <v>180</v>
      </c>
      <c r="S690" s="1">
        <f>IF(t_projeto[[#This Row],[Consumo_W]]&lt;&gt;"",ROUND(t_projeto[[#This Row],[Consumo_W]]/t_projeto[[#This Row],[Luminárias]],0),"")</f>
        <v>60</v>
      </c>
      <c r="T690" s="1">
        <f>IF(t_projeto[[#This Row],[Q.1]]&lt;&gt;"",t_projeto[[#This Row],[Q.1]]*t_projeto[[#This Row],[P.1(W)]]*$C$24,"")</f>
        <v>30648.365999999998</v>
      </c>
      <c r="U690" s="1" t="str">
        <f>IF(t_projeto[[#This Row],[Q.2]]&lt;&gt;"",t_projeto[[#This Row],[Q.2]]*t_projeto[[#This Row],[P.2(W)]]*$C$24,"")</f>
        <v/>
      </c>
      <c r="V690" s="1" t="str">
        <f>IF(t_projeto[[#This Row],[Q.3]]&lt;&gt;"",t_projeto[[#This Row],[Q.3]]*t_projeto[[#This Row],[P.3(W)]]*$C$24,"")</f>
        <v/>
      </c>
      <c r="W690" s="1">
        <f>IF(t_projeto[[#This Row],[Trecho]]&lt;&gt;"",SUM(t_projeto[[#This Row],[f.1]:[f.3]]),"")</f>
        <v>30648.365999999998</v>
      </c>
      <c r="X690" s="19">
        <f>IF(t_projeto[[#This Row],[Trecho]]&lt;&gt;"",t_projeto[[#This Row],[Q.1]]+t_projeto[[#This Row],[Q.2]]+t_projeto[[#This Row],[Q.3]],"")</f>
        <v>3</v>
      </c>
      <c r="Y690" s="1">
        <f>IF(AND(t_projeto[[#This Row],[FLUXO]]&lt;&gt;0,t_projeto[[#This Row],[FLUXO]]&lt;&gt;""),ROUND(t_projeto[[#This Row],[FLUXO]]/t_projeto[[#This Row],[Luminárias]],0),"")</f>
        <v>10216</v>
      </c>
      <c r="Z690" s="1">
        <f>IF(AND(t_projeto[[#This Row],[Luminárias]]&lt;&gt;0,t_projeto[[#This Row],[Luminárias]]&lt;&gt;""),ROUND(t_projeto[[#This Row],[lm_médio]]/t_projeto[[#This Row],[W_médio]],2),"")</f>
        <v>170.27</v>
      </c>
    </row>
    <row r="691" spans="1:26" x14ac:dyDescent="0.25">
      <c r="A691" s="10">
        <v>57</v>
      </c>
      <c r="B691" s="8" t="str">
        <f>IFERROR(INDEX(t_sitio[Trecho], MATCH(t_projeto[[#This Row],[cód.]], t_sitio[cód], 0)), "")</f>
        <v>RUA APARECIDO LEITE DA COSTA</v>
      </c>
      <c r="C691" s="40" t="s">
        <v>471</v>
      </c>
      <c r="D691" s="117">
        <v>2</v>
      </c>
      <c r="E691" s="117">
        <f>IF(t_projeto[[#This Row],[T.1]]&lt;&gt;"", IFERROR(INDEX($H$22:$H$26, MATCH(t_projeto[[#This Row],[T.1]], $G$22:$G$26, 0)), ""), "")</f>
        <v>60</v>
      </c>
      <c r="F691" s="40"/>
      <c r="G691" s="41"/>
      <c r="H691" s="41" t="str">
        <f>IF(t_projeto[[#This Row],[T.2]]&lt;&gt;"",_xlfn.XLOOKUP(t_projeto[[#This Row],[T.2]],$G$22:$G$26,$H$22:$H$26),"")</f>
        <v/>
      </c>
      <c r="I691" s="40"/>
      <c r="J691" s="41"/>
      <c r="K691" s="42" t="str">
        <f>IF(t_projeto[[#This Row],[T.3]]&lt;&gt;"",_xlfn.XLOOKUP(t_projeto[[#This Row],[T.3]],$G$22:$G$26,$H$22:$H$26),"")</f>
        <v/>
      </c>
      <c r="L691" s="5"/>
      <c r="M691" s="100">
        <f>t_projeto[[#This Row],[Q.1]]+t_projeto[[#This Row],[Q.2]]+t_projeto[[#This Row],[Q.3]]</f>
        <v>2</v>
      </c>
      <c r="N691" s="100">
        <f>t_projeto[[#This Row],[Q.1]]+t_projeto[[#This Row],[Q.2]]+t_projeto[[#This Row],[Q.3]]</f>
        <v>2</v>
      </c>
      <c r="O691" s="1">
        <f>IF(t_projeto[[#This Row],[Q.1]]&lt;&gt;"",SUMIFS(t_reator[p],t_reator[tipo],t_projeto[[#This Row],[T.1]],t_reator[w],t_projeto[[#This Row],[P.1(W)]]),"")</f>
        <v>0</v>
      </c>
      <c r="P691" s="1" t="str">
        <f>IF(t_projeto[[#This Row],[Q.2]]&lt;&gt;"",SUMIFS(t_reator[p],t_reator[tipo],t_projeto[[#This Row],[T.2]],t_reator[w],t_projeto[[#This Row],[P.2(W)]]),"")</f>
        <v/>
      </c>
      <c r="Q691" s="1" t="str">
        <f>IF(t_projeto[[#This Row],[Q.3]]&lt;&gt;"",SUMIFS(t_reator[p],t_reator[tipo],t_projeto[[#This Row],[T.3]],t_reator[w],t_projeto[[#This Row],[P.3(W)]]),"")</f>
        <v/>
      </c>
      <c r="R691" s="1">
        <f>IF(t_projeto[[#This Row],[Q.1]]&lt;&gt;"",IFERROR(IFERROR(D691*(E691+O691)+G691*(H691+P691)+J691*(K691+Q691),D691*(E691+O691)+G691*(H691+P691)),D691*(E691+O691)),"")</f>
        <v>120</v>
      </c>
      <c r="S691" s="1">
        <f>IF(t_projeto[[#This Row],[Consumo_W]]&lt;&gt;"",ROUND(t_projeto[[#This Row],[Consumo_W]]/t_projeto[[#This Row],[Luminárias]],0),"")</f>
        <v>60</v>
      </c>
      <c r="T691" s="1">
        <f>IF(t_projeto[[#This Row],[Q.1]]&lt;&gt;"",t_projeto[[#This Row],[Q.1]]*t_projeto[[#This Row],[P.1(W)]]*$C$24,"")</f>
        <v>20432.243999999999</v>
      </c>
      <c r="U691" s="1" t="str">
        <f>IF(t_projeto[[#This Row],[Q.2]]&lt;&gt;"",t_projeto[[#This Row],[Q.2]]*t_projeto[[#This Row],[P.2(W)]]*$C$24,"")</f>
        <v/>
      </c>
      <c r="V691" s="1" t="str">
        <f>IF(t_projeto[[#This Row],[Q.3]]&lt;&gt;"",t_projeto[[#This Row],[Q.3]]*t_projeto[[#This Row],[P.3(W)]]*$C$24,"")</f>
        <v/>
      </c>
      <c r="W691" s="1">
        <f>IF(t_projeto[[#This Row],[Trecho]]&lt;&gt;"",SUM(t_projeto[[#This Row],[f.1]:[f.3]]),"")</f>
        <v>20432.243999999999</v>
      </c>
      <c r="X691" s="19">
        <f>IF(t_projeto[[#This Row],[Trecho]]&lt;&gt;"",t_projeto[[#This Row],[Q.1]]+t_projeto[[#This Row],[Q.2]]+t_projeto[[#This Row],[Q.3]],"")</f>
        <v>2</v>
      </c>
      <c r="Y691" s="1">
        <f>IF(AND(t_projeto[[#This Row],[FLUXO]]&lt;&gt;0,t_projeto[[#This Row],[FLUXO]]&lt;&gt;""),ROUND(t_projeto[[#This Row],[FLUXO]]/t_projeto[[#This Row],[Luminárias]],0),"")</f>
        <v>10216</v>
      </c>
      <c r="Z691" s="1">
        <f>IF(AND(t_projeto[[#This Row],[Luminárias]]&lt;&gt;0,t_projeto[[#This Row],[Luminárias]]&lt;&gt;""),ROUND(t_projeto[[#This Row],[lm_médio]]/t_projeto[[#This Row],[W_médio]],2),"")</f>
        <v>170.27</v>
      </c>
    </row>
    <row r="692" spans="1:26" x14ac:dyDescent="0.25">
      <c r="A692" s="10">
        <v>58</v>
      </c>
      <c r="B692" s="8" t="str">
        <f>IFERROR(INDEX(t_sitio[Trecho], MATCH(t_projeto[[#This Row],[cód.]], t_sitio[cód], 0)), "")</f>
        <v>ARISTEU SOARES MARQUES</v>
      </c>
      <c r="C692" s="40" t="s">
        <v>471</v>
      </c>
      <c r="D692" s="117">
        <v>7</v>
      </c>
      <c r="E692" s="117">
        <f>IF(t_projeto[[#This Row],[T.1]]&lt;&gt;"", IFERROR(INDEX($H$22:$H$26, MATCH(t_projeto[[#This Row],[T.1]], $G$22:$G$26, 0)), ""), "")</f>
        <v>60</v>
      </c>
      <c r="F692" s="40"/>
      <c r="G692" s="41"/>
      <c r="H692" s="41" t="str">
        <f>IF(t_projeto[[#This Row],[T.2]]&lt;&gt;"",_xlfn.XLOOKUP(t_projeto[[#This Row],[T.2]],$G$22:$G$26,$H$22:$H$26),"")</f>
        <v/>
      </c>
      <c r="I692" s="40"/>
      <c r="J692" s="41"/>
      <c r="K692" s="42" t="str">
        <f>IF(t_projeto[[#This Row],[T.3]]&lt;&gt;"",_xlfn.XLOOKUP(t_projeto[[#This Row],[T.3]],$G$22:$G$26,$H$22:$H$26),"")</f>
        <v/>
      </c>
      <c r="L692" s="5"/>
      <c r="M692" s="100">
        <f>t_projeto[[#This Row],[Q.1]]+t_projeto[[#This Row],[Q.2]]+t_projeto[[#This Row],[Q.3]]</f>
        <v>7</v>
      </c>
      <c r="N692" s="100">
        <f>t_projeto[[#This Row],[Q.1]]+t_projeto[[#This Row],[Q.2]]+t_projeto[[#This Row],[Q.3]]</f>
        <v>7</v>
      </c>
      <c r="O692" s="1">
        <f>IF(t_projeto[[#This Row],[Q.1]]&lt;&gt;"",SUMIFS(t_reator[p],t_reator[tipo],t_projeto[[#This Row],[T.1]],t_reator[w],t_projeto[[#This Row],[P.1(W)]]),"")</f>
        <v>0</v>
      </c>
      <c r="P692" s="1" t="str">
        <f>IF(t_projeto[[#This Row],[Q.2]]&lt;&gt;"",SUMIFS(t_reator[p],t_reator[tipo],t_projeto[[#This Row],[T.2]],t_reator[w],t_projeto[[#This Row],[P.2(W)]]),"")</f>
        <v/>
      </c>
      <c r="Q692" s="1" t="str">
        <f>IF(t_projeto[[#This Row],[Q.3]]&lt;&gt;"",SUMIFS(t_reator[p],t_reator[tipo],t_projeto[[#This Row],[T.3]],t_reator[w],t_projeto[[#This Row],[P.3(W)]]),"")</f>
        <v/>
      </c>
      <c r="R692" s="1">
        <f>IF(t_projeto[[#This Row],[Q.1]]&lt;&gt;"",IFERROR(IFERROR(D692*(E692+O692)+G692*(H692+P692)+J692*(K692+Q692),D692*(E692+O692)+G692*(H692+P692)),D692*(E692+O692)),"")</f>
        <v>420</v>
      </c>
      <c r="S692" s="1">
        <f>IF(t_projeto[[#This Row],[Consumo_W]]&lt;&gt;"",ROUND(t_projeto[[#This Row],[Consumo_W]]/t_projeto[[#This Row],[Luminárias]],0),"")</f>
        <v>60</v>
      </c>
      <c r="T692" s="1">
        <f>IF(t_projeto[[#This Row],[Q.1]]&lt;&gt;"",t_projeto[[#This Row],[Q.1]]*t_projeto[[#This Row],[P.1(W)]]*$C$24,"")</f>
        <v>71512.853999999992</v>
      </c>
      <c r="U692" s="1" t="str">
        <f>IF(t_projeto[[#This Row],[Q.2]]&lt;&gt;"",t_projeto[[#This Row],[Q.2]]*t_projeto[[#This Row],[P.2(W)]]*$C$24,"")</f>
        <v/>
      </c>
      <c r="V692" s="1" t="str">
        <f>IF(t_projeto[[#This Row],[Q.3]]&lt;&gt;"",t_projeto[[#This Row],[Q.3]]*t_projeto[[#This Row],[P.3(W)]]*$C$24,"")</f>
        <v/>
      </c>
      <c r="W692" s="1">
        <f>IF(t_projeto[[#This Row],[Trecho]]&lt;&gt;"",SUM(t_projeto[[#This Row],[f.1]:[f.3]]),"")</f>
        <v>71512.853999999992</v>
      </c>
      <c r="X692" s="19">
        <f>IF(t_projeto[[#This Row],[Trecho]]&lt;&gt;"",t_projeto[[#This Row],[Q.1]]+t_projeto[[#This Row],[Q.2]]+t_projeto[[#This Row],[Q.3]],"")</f>
        <v>7</v>
      </c>
      <c r="Y692" s="1">
        <f>IF(AND(t_projeto[[#This Row],[FLUXO]]&lt;&gt;0,t_projeto[[#This Row],[FLUXO]]&lt;&gt;""),ROUND(t_projeto[[#This Row],[FLUXO]]/t_projeto[[#This Row],[Luminárias]],0),"")</f>
        <v>10216</v>
      </c>
      <c r="Z692" s="1">
        <f>IF(AND(t_projeto[[#This Row],[Luminárias]]&lt;&gt;0,t_projeto[[#This Row],[Luminárias]]&lt;&gt;""),ROUND(t_projeto[[#This Row],[lm_médio]]/t_projeto[[#This Row],[W_médio]],2),"")</f>
        <v>170.27</v>
      </c>
    </row>
    <row r="693" spans="1:26" x14ac:dyDescent="0.25">
      <c r="A693" s="10">
        <v>59</v>
      </c>
      <c r="B693" s="8" t="str">
        <f>IFERROR(INDEX(t_sitio[Trecho], MATCH(t_projeto[[#This Row],[cód.]], t_sitio[cód], 0)), "")</f>
        <v>ARLINDO BONIN</v>
      </c>
      <c r="C693" s="40" t="s">
        <v>471</v>
      </c>
      <c r="D693" s="117">
        <v>3</v>
      </c>
      <c r="E693" s="117">
        <f>IF(t_projeto[[#This Row],[T.1]]&lt;&gt;"", IFERROR(INDEX($H$22:$H$26, MATCH(t_projeto[[#This Row],[T.1]], $G$22:$G$26, 0)), ""), "")</f>
        <v>60</v>
      </c>
      <c r="F693" s="40"/>
      <c r="G693" s="41"/>
      <c r="H693" s="41" t="str">
        <f>IF(t_projeto[[#This Row],[T.2]]&lt;&gt;"",_xlfn.XLOOKUP(t_projeto[[#This Row],[T.2]],$G$22:$G$26,$H$22:$H$26),"")</f>
        <v/>
      </c>
      <c r="I693" s="40"/>
      <c r="J693" s="41"/>
      <c r="K693" s="42" t="str">
        <f>IF(t_projeto[[#This Row],[T.3]]&lt;&gt;"",_xlfn.XLOOKUP(t_projeto[[#This Row],[T.3]],$G$22:$G$26,$H$22:$H$26),"")</f>
        <v/>
      </c>
      <c r="L693" s="5"/>
      <c r="M693" s="100">
        <f>t_projeto[[#This Row],[Q.1]]+t_projeto[[#This Row],[Q.2]]+t_projeto[[#This Row],[Q.3]]</f>
        <v>3</v>
      </c>
      <c r="N693" s="100">
        <f>t_projeto[[#This Row],[Q.1]]+t_projeto[[#This Row],[Q.2]]+t_projeto[[#This Row],[Q.3]]</f>
        <v>3</v>
      </c>
      <c r="O693" s="1">
        <f>IF(t_projeto[[#This Row],[Q.1]]&lt;&gt;"",SUMIFS(t_reator[p],t_reator[tipo],t_projeto[[#This Row],[T.1]],t_reator[w],t_projeto[[#This Row],[P.1(W)]]),"")</f>
        <v>0</v>
      </c>
      <c r="P693" s="1" t="str">
        <f>IF(t_projeto[[#This Row],[Q.2]]&lt;&gt;"",SUMIFS(t_reator[p],t_reator[tipo],t_projeto[[#This Row],[T.2]],t_reator[w],t_projeto[[#This Row],[P.2(W)]]),"")</f>
        <v/>
      </c>
      <c r="Q693" s="1" t="str">
        <f>IF(t_projeto[[#This Row],[Q.3]]&lt;&gt;"",SUMIFS(t_reator[p],t_reator[tipo],t_projeto[[#This Row],[T.3]],t_reator[w],t_projeto[[#This Row],[P.3(W)]]),"")</f>
        <v/>
      </c>
      <c r="R693" s="1">
        <f>IF(t_projeto[[#This Row],[Q.1]]&lt;&gt;"",IFERROR(IFERROR(D693*(E693+O693)+G693*(H693+P693)+J693*(K693+Q693),D693*(E693+O693)+G693*(H693+P693)),D693*(E693+O693)),"")</f>
        <v>180</v>
      </c>
      <c r="S693" s="1">
        <f>IF(t_projeto[[#This Row],[Consumo_W]]&lt;&gt;"",ROUND(t_projeto[[#This Row],[Consumo_W]]/t_projeto[[#This Row],[Luminárias]],0),"")</f>
        <v>60</v>
      </c>
      <c r="T693" s="1">
        <f>IF(t_projeto[[#This Row],[Q.1]]&lt;&gt;"",t_projeto[[#This Row],[Q.1]]*t_projeto[[#This Row],[P.1(W)]]*$C$24,"")</f>
        <v>30648.365999999998</v>
      </c>
      <c r="U693" s="1" t="str">
        <f>IF(t_projeto[[#This Row],[Q.2]]&lt;&gt;"",t_projeto[[#This Row],[Q.2]]*t_projeto[[#This Row],[P.2(W)]]*$C$24,"")</f>
        <v/>
      </c>
      <c r="V693" s="1" t="str">
        <f>IF(t_projeto[[#This Row],[Q.3]]&lt;&gt;"",t_projeto[[#This Row],[Q.3]]*t_projeto[[#This Row],[P.3(W)]]*$C$24,"")</f>
        <v/>
      </c>
      <c r="W693" s="1">
        <f>IF(t_projeto[[#This Row],[Trecho]]&lt;&gt;"",SUM(t_projeto[[#This Row],[f.1]:[f.3]]),"")</f>
        <v>30648.365999999998</v>
      </c>
      <c r="X693" s="19">
        <f>IF(t_projeto[[#This Row],[Trecho]]&lt;&gt;"",t_projeto[[#This Row],[Q.1]]+t_projeto[[#This Row],[Q.2]]+t_projeto[[#This Row],[Q.3]],"")</f>
        <v>3</v>
      </c>
      <c r="Y693" s="1">
        <f>IF(AND(t_projeto[[#This Row],[FLUXO]]&lt;&gt;0,t_projeto[[#This Row],[FLUXO]]&lt;&gt;""),ROUND(t_projeto[[#This Row],[FLUXO]]/t_projeto[[#This Row],[Luminárias]],0),"")</f>
        <v>10216</v>
      </c>
      <c r="Z693" s="1">
        <f>IF(AND(t_projeto[[#This Row],[Luminárias]]&lt;&gt;0,t_projeto[[#This Row],[Luminárias]]&lt;&gt;""),ROUND(t_projeto[[#This Row],[lm_médio]]/t_projeto[[#This Row],[W_médio]],2),"")</f>
        <v>170.27</v>
      </c>
    </row>
    <row r="694" spans="1:26" x14ac:dyDescent="0.25">
      <c r="A694" s="10">
        <v>60</v>
      </c>
      <c r="B694" s="8" t="str">
        <f>IFERROR(INDEX(t_sitio[Trecho], MATCH(t_projeto[[#This Row],[cód.]], t_sitio[cód], 0)), "")</f>
        <v>AV. ARNALDO FAIVRO BUSATO</v>
      </c>
      <c r="C694" s="40" t="s">
        <v>471</v>
      </c>
      <c r="D694" s="117">
        <v>11</v>
      </c>
      <c r="E694" s="117">
        <f>IF(t_projeto[[#This Row],[T.1]]&lt;&gt;"", IFERROR(INDEX($H$22:$H$26, MATCH(t_projeto[[#This Row],[T.1]], $G$22:$G$26, 0)), ""), "")</f>
        <v>60</v>
      </c>
      <c r="F694" s="40"/>
      <c r="G694" s="41"/>
      <c r="H694" s="41" t="str">
        <f>IF(t_projeto[[#This Row],[T.2]]&lt;&gt;"",_xlfn.XLOOKUP(t_projeto[[#This Row],[T.2]],$G$22:$G$26,$H$22:$H$26),"")</f>
        <v/>
      </c>
      <c r="I694" s="40"/>
      <c r="J694" s="41"/>
      <c r="K694" s="42" t="str">
        <f>IF(t_projeto[[#This Row],[T.3]]&lt;&gt;"",_xlfn.XLOOKUP(t_projeto[[#This Row],[T.3]],$G$22:$G$26,$H$22:$H$26),"")</f>
        <v/>
      </c>
      <c r="L694" s="5"/>
      <c r="M694" s="100">
        <f>t_projeto[[#This Row],[Q.1]]+t_projeto[[#This Row],[Q.2]]+t_projeto[[#This Row],[Q.3]]</f>
        <v>11</v>
      </c>
      <c r="N694" s="100">
        <f>t_projeto[[#This Row],[Q.1]]+t_projeto[[#This Row],[Q.2]]+t_projeto[[#This Row],[Q.3]]</f>
        <v>11</v>
      </c>
      <c r="O694" s="1">
        <f>IF(t_projeto[[#This Row],[Q.1]]&lt;&gt;"",SUMIFS(t_reator[p],t_reator[tipo],t_projeto[[#This Row],[T.1]],t_reator[w],t_projeto[[#This Row],[P.1(W)]]),"")</f>
        <v>0</v>
      </c>
      <c r="P694" s="1" t="str">
        <f>IF(t_projeto[[#This Row],[Q.2]]&lt;&gt;"",SUMIFS(t_reator[p],t_reator[tipo],t_projeto[[#This Row],[T.2]],t_reator[w],t_projeto[[#This Row],[P.2(W)]]),"")</f>
        <v/>
      </c>
      <c r="Q694" s="1" t="str">
        <f>IF(t_projeto[[#This Row],[Q.3]]&lt;&gt;"",SUMIFS(t_reator[p],t_reator[tipo],t_projeto[[#This Row],[T.3]],t_reator[w],t_projeto[[#This Row],[P.3(W)]]),"")</f>
        <v/>
      </c>
      <c r="R694" s="1">
        <f>IF(t_projeto[[#This Row],[Q.1]]&lt;&gt;"",IFERROR(IFERROR(D694*(E694+O694)+G694*(H694+P694)+J694*(K694+Q694),D694*(E694+O694)+G694*(H694+P694)),D694*(E694+O694)),"")</f>
        <v>660</v>
      </c>
      <c r="S694" s="1">
        <f>IF(t_projeto[[#This Row],[Consumo_W]]&lt;&gt;"",ROUND(t_projeto[[#This Row],[Consumo_W]]/t_projeto[[#This Row],[Luminárias]],0),"")</f>
        <v>60</v>
      </c>
      <c r="T694" s="1">
        <f>IF(t_projeto[[#This Row],[Q.1]]&lt;&gt;"",t_projeto[[#This Row],[Q.1]]*t_projeto[[#This Row],[P.1(W)]]*$C$24,"")</f>
        <v>112377.342</v>
      </c>
      <c r="U694" s="1" t="str">
        <f>IF(t_projeto[[#This Row],[Q.2]]&lt;&gt;"",t_projeto[[#This Row],[Q.2]]*t_projeto[[#This Row],[P.2(W)]]*$C$24,"")</f>
        <v/>
      </c>
      <c r="V694" s="1" t="str">
        <f>IF(t_projeto[[#This Row],[Q.3]]&lt;&gt;"",t_projeto[[#This Row],[Q.3]]*t_projeto[[#This Row],[P.3(W)]]*$C$24,"")</f>
        <v/>
      </c>
      <c r="W694" s="1">
        <f>IF(t_projeto[[#This Row],[Trecho]]&lt;&gt;"",SUM(t_projeto[[#This Row],[f.1]:[f.3]]),"")</f>
        <v>112377.342</v>
      </c>
      <c r="X694" s="19">
        <f>IF(t_projeto[[#This Row],[Trecho]]&lt;&gt;"",t_projeto[[#This Row],[Q.1]]+t_projeto[[#This Row],[Q.2]]+t_projeto[[#This Row],[Q.3]],"")</f>
        <v>11</v>
      </c>
      <c r="Y694" s="1">
        <f>IF(AND(t_projeto[[#This Row],[FLUXO]]&lt;&gt;0,t_projeto[[#This Row],[FLUXO]]&lt;&gt;""),ROUND(t_projeto[[#This Row],[FLUXO]]/t_projeto[[#This Row],[Luminárias]],0),"")</f>
        <v>10216</v>
      </c>
      <c r="Z694" s="1">
        <f>IF(AND(t_projeto[[#This Row],[Luminárias]]&lt;&gt;0,t_projeto[[#This Row],[Luminárias]]&lt;&gt;""),ROUND(t_projeto[[#This Row],[lm_médio]]/t_projeto[[#This Row],[W_médio]],2),"")</f>
        <v>170.27</v>
      </c>
    </row>
    <row r="695" spans="1:26" x14ac:dyDescent="0.25">
      <c r="A695" s="10">
        <v>61</v>
      </c>
      <c r="B695" s="8" t="str">
        <f>IFERROR(INDEX(t_sitio[Trecho], MATCH(t_projeto[[#This Row],[cód.]], t_sitio[cód], 0)), "")</f>
        <v>ARTUR SAMPAIO</v>
      </c>
      <c r="C695" s="40" t="s">
        <v>471</v>
      </c>
      <c r="D695" s="117">
        <v>41</v>
      </c>
      <c r="E695" s="117">
        <f>IF(t_projeto[[#This Row],[T.1]]&lt;&gt;"", IFERROR(INDEX($H$22:$H$26, MATCH(t_projeto[[#This Row],[T.1]], $G$22:$G$26, 0)), ""), "")</f>
        <v>60</v>
      </c>
      <c r="F695" s="40"/>
      <c r="G695" s="41"/>
      <c r="H695" s="41" t="str">
        <f>IF(t_projeto[[#This Row],[T.2]]&lt;&gt;"",_xlfn.XLOOKUP(t_projeto[[#This Row],[T.2]],$G$22:$G$26,$H$22:$H$26),"")</f>
        <v/>
      </c>
      <c r="I695" s="40"/>
      <c r="J695" s="41"/>
      <c r="K695" s="42" t="str">
        <f>IF(t_projeto[[#This Row],[T.3]]&lt;&gt;"",_xlfn.XLOOKUP(t_projeto[[#This Row],[T.3]],$G$22:$G$26,$H$22:$H$26),"")</f>
        <v/>
      </c>
      <c r="L695" s="5"/>
      <c r="M695" s="100">
        <f>t_projeto[[#This Row],[Q.1]]+t_projeto[[#This Row],[Q.2]]+t_projeto[[#This Row],[Q.3]]</f>
        <v>41</v>
      </c>
      <c r="N695" s="100">
        <f>t_projeto[[#This Row],[Q.1]]+t_projeto[[#This Row],[Q.2]]+t_projeto[[#This Row],[Q.3]]</f>
        <v>41</v>
      </c>
      <c r="O695" s="1">
        <f>IF(t_projeto[[#This Row],[Q.1]]&lt;&gt;"",SUMIFS(t_reator[p],t_reator[tipo],t_projeto[[#This Row],[T.1]],t_reator[w],t_projeto[[#This Row],[P.1(W)]]),"")</f>
        <v>0</v>
      </c>
      <c r="P695" s="1" t="str">
        <f>IF(t_projeto[[#This Row],[Q.2]]&lt;&gt;"",SUMIFS(t_reator[p],t_reator[tipo],t_projeto[[#This Row],[T.2]],t_reator[w],t_projeto[[#This Row],[P.2(W)]]),"")</f>
        <v/>
      </c>
      <c r="Q695" s="1" t="str">
        <f>IF(t_projeto[[#This Row],[Q.3]]&lt;&gt;"",SUMIFS(t_reator[p],t_reator[tipo],t_projeto[[#This Row],[T.3]],t_reator[w],t_projeto[[#This Row],[P.3(W)]]),"")</f>
        <v/>
      </c>
      <c r="R695" s="1">
        <f>IF(t_projeto[[#This Row],[Q.1]]&lt;&gt;"",IFERROR(IFERROR(D695*(E695+O695)+G695*(H695+P695)+J695*(K695+Q695),D695*(E695+O695)+G695*(H695+P695)),D695*(E695+O695)),"")</f>
        <v>2460</v>
      </c>
      <c r="S695" s="1">
        <f>IF(t_projeto[[#This Row],[Consumo_W]]&lt;&gt;"",ROUND(t_projeto[[#This Row],[Consumo_W]]/t_projeto[[#This Row],[Luminárias]],0),"")</f>
        <v>60</v>
      </c>
      <c r="T695" s="1">
        <f>IF(t_projeto[[#This Row],[Q.1]]&lt;&gt;"",t_projeto[[#This Row],[Q.1]]*t_projeto[[#This Row],[P.1(W)]]*$C$24,"")</f>
        <v>418861.00199999998</v>
      </c>
      <c r="U695" s="1" t="str">
        <f>IF(t_projeto[[#This Row],[Q.2]]&lt;&gt;"",t_projeto[[#This Row],[Q.2]]*t_projeto[[#This Row],[P.2(W)]]*$C$24,"")</f>
        <v/>
      </c>
      <c r="V695" s="1" t="str">
        <f>IF(t_projeto[[#This Row],[Q.3]]&lt;&gt;"",t_projeto[[#This Row],[Q.3]]*t_projeto[[#This Row],[P.3(W)]]*$C$24,"")</f>
        <v/>
      </c>
      <c r="W695" s="1">
        <f>IF(t_projeto[[#This Row],[Trecho]]&lt;&gt;"",SUM(t_projeto[[#This Row],[f.1]:[f.3]]),"")</f>
        <v>418861.00199999998</v>
      </c>
      <c r="X695" s="19">
        <f>IF(t_projeto[[#This Row],[Trecho]]&lt;&gt;"",t_projeto[[#This Row],[Q.1]]+t_projeto[[#This Row],[Q.2]]+t_projeto[[#This Row],[Q.3]],"")</f>
        <v>41</v>
      </c>
      <c r="Y695" s="1">
        <f>IF(AND(t_projeto[[#This Row],[FLUXO]]&lt;&gt;0,t_projeto[[#This Row],[FLUXO]]&lt;&gt;""),ROUND(t_projeto[[#This Row],[FLUXO]]/t_projeto[[#This Row],[Luminárias]],0),"")</f>
        <v>10216</v>
      </c>
      <c r="Z695" s="1">
        <f>IF(AND(t_projeto[[#This Row],[Luminárias]]&lt;&gt;0,t_projeto[[#This Row],[Luminárias]]&lt;&gt;""),ROUND(t_projeto[[#This Row],[lm_médio]]/t_projeto[[#This Row],[W_médio]],2),"")</f>
        <v>170.27</v>
      </c>
    </row>
    <row r="696" spans="1:26" x14ac:dyDescent="0.25">
      <c r="A696" s="10">
        <v>62</v>
      </c>
      <c r="B696" s="8" t="str">
        <f>IFERROR(INDEX(t_sitio[Trecho], MATCH(t_projeto[[#This Row],[cód.]], t_sitio[cód], 0)), "")</f>
        <v>AUREO PINHEIRO DE MOURA</v>
      </c>
      <c r="C696" s="40" t="s">
        <v>471</v>
      </c>
      <c r="D696" s="117">
        <v>17</v>
      </c>
      <c r="E696" s="117">
        <f>IF(t_projeto[[#This Row],[T.1]]&lt;&gt;"", IFERROR(INDEX($H$22:$H$26, MATCH(t_projeto[[#This Row],[T.1]], $G$22:$G$26, 0)), ""), "")</f>
        <v>60</v>
      </c>
      <c r="F696" s="40"/>
      <c r="G696" s="41"/>
      <c r="H696" s="41" t="str">
        <f>IF(t_projeto[[#This Row],[T.2]]&lt;&gt;"",_xlfn.XLOOKUP(t_projeto[[#This Row],[T.2]],$G$22:$G$26,$H$22:$H$26),"")</f>
        <v/>
      </c>
      <c r="I696" s="40"/>
      <c r="J696" s="41"/>
      <c r="K696" s="42" t="str">
        <f>IF(t_projeto[[#This Row],[T.3]]&lt;&gt;"",_xlfn.XLOOKUP(t_projeto[[#This Row],[T.3]],$G$22:$G$26,$H$22:$H$26),"")</f>
        <v/>
      </c>
      <c r="L696" s="5"/>
      <c r="M696" s="100">
        <f>t_projeto[[#This Row],[Q.1]]+t_projeto[[#This Row],[Q.2]]+t_projeto[[#This Row],[Q.3]]</f>
        <v>17</v>
      </c>
      <c r="N696" s="100">
        <f>t_projeto[[#This Row],[Q.1]]+t_projeto[[#This Row],[Q.2]]+t_projeto[[#This Row],[Q.3]]</f>
        <v>17</v>
      </c>
      <c r="O696" s="1">
        <f>IF(t_projeto[[#This Row],[Q.1]]&lt;&gt;"",SUMIFS(t_reator[p],t_reator[tipo],t_projeto[[#This Row],[T.1]],t_reator[w],t_projeto[[#This Row],[P.1(W)]]),"")</f>
        <v>0</v>
      </c>
      <c r="P696" s="1" t="str">
        <f>IF(t_projeto[[#This Row],[Q.2]]&lt;&gt;"",SUMIFS(t_reator[p],t_reator[tipo],t_projeto[[#This Row],[T.2]],t_reator[w],t_projeto[[#This Row],[P.2(W)]]),"")</f>
        <v/>
      </c>
      <c r="Q696" s="1" t="str">
        <f>IF(t_projeto[[#This Row],[Q.3]]&lt;&gt;"",SUMIFS(t_reator[p],t_reator[tipo],t_projeto[[#This Row],[T.3]],t_reator[w],t_projeto[[#This Row],[P.3(W)]]),"")</f>
        <v/>
      </c>
      <c r="R696" s="1">
        <f>IF(t_projeto[[#This Row],[Q.1]]&lt;&gt;"",IFERROR(IFERROR(D696*(E696+O696)+G696*(H696+P696)+J696*(K696+Q696),D696*(E696+O696)+G696*(H696+P696)),D696*(E696+O696)),"")</f>
        <v>1020</v>
      </c>
      <c r="S696" s="1">
        <f>IF(t_projeto[[#This Row],[Consumo_W]]&lt;&gt;"",ROUND(t_projeto[[#This Row],[Consumo_W]]/t_projeto[[#This Row],[Luminárias]],0),"")</f>
        <v>60</v>
      </c>
      <c r="T696" s="1">
        <f>IF(t_projeto[[#This Row],[Q.1]]&lt;&gt;"",t_projeto[[#This Row],[Q.1]]*t_projeto[[#This Row],[P.1(W)]]*$C$24,"")</f>
        <v>173674.07399999999</v>
      </c>
      <c r="U696" s="1" t="str">
        <f>IF(t_projeto[[#This Row],[Q.2]]&lt;&gt;"",t_projeto[[#This Row],[Q.2]]*t_projeto[[#This Row],[P.2(W)]]*$C$24,"")</f>
        <v/>
      </c>
      <c r="V696" s="1" t="str">
        <f>IF(t_projeto[[#This Row],[Q.3]]&lt;&gt;"",t_projeto[[#This Row],[Q.3]]*t_projeto[[#This Row],[P.3(W)]]*$C$24,"")</f>
        <v/>
      </c>
      <c r="W696" s="1">
        <f>IF(t_projeto[[#This Row],[Trecho]]&lt;&gt;"",SUM(t_projeto[[#This Row],[f.1]:[f.3]]),"")</f>
        <v>173674.07399999999</v>
      </c>
      <c r="X696" s="19">
        <f>IF(t_projeto[[#This Row],[Trecho]]&lt;&gt;"",t_projeto[[#This Row],[Q.1]]+t_projeto[[#This Row],[Q.2]]+t_projeto[[#This Row],[Q.3]],"")</f>
        <v>17</v>
      </c>
      <c r="Y696" s="1">
        <f>IF(AND(t_projeto[[#This Row],[FLUXO]]&lt;&gt;0,t_projeto[[#This Row],[FLUXO]]&lt;&gt;""),ROUND(t_projeto[[#This Row],[FLUXO]]/t_projeto[[#This Row],[Luminárias]],0),"")</f>
        <v>10216</v>
      </c>
      <c r="Z696" s="1">
        <f>IF(AND(t_projeto[[#This Row],[Luminárias]]&lt;&gt;0,t_projeto[[#This Row],[Luminárias]]&lt;&gt;""),ROUND(t_projeto[[#This Row],[lm_médio]]/t_projeto[[#This Row],[W_médio]],2),"")</f>
        <v>170.27</v>
      </c>
    </row>
    <row r="697" spans="1:26" x14ac:dyDescent="0.25">
      <c r="A697" s="10">
        <v>63</v>
      </c>
      <c r="B697" s="8" t="str">
        <f>IFERROR(INDEX(t_sitio[Trecho], MATCH(t_projeto[[#This Row],[cód.]], t_sitio[cód], 0)), "")</f>
        <v>AV SAO CRISTOVÃO</v>
      </c>
      <c r="C697" s="40" t="s">
        <v>471</v>
      </c>
      <c r="D697" s="117">
        <v>24</v>
      </c>
      <c r="E697" s="117">
        <f>IF(t_projeto[[#This Row],[T.1]]&lt;&gt;"", IFERROR(INDEX($H$22:$H$26, MATCH(t_projeto[[#This Row],[T.1]], $G$22:$G$26, 0)), ""), "")</f>
        <v>60</v>
      </c>
      <c r="F697" s="40"/>
      <c r="G697" s="41"/>
      <c r="H697" s="41" t="str">
        <f>IF(t_projeto[[#This Row],[T.2]]&lt;&gt;"",_xlfn.XLOOKUP(t_projeto[[#This Row],[T.2]],$G$22:$G$26,$H$22:$H$26),"")</f>
        <v/>
      </c>
      <c r="I697" s="40"/>
      <c r="J697" s="41"/>
      <c r="K697" s="42" t="str">
        <f>IF(t_projeto[[#This Row],[T.3]]&lt;&gt;"",_xlfn.XLOOKUP(t_projeto[[#This Row],[T.3]],$G$22:$G$26,$H$22:$H$26),"")</f>
        <v/>
      </c>
      <c r="L697" s="5"/>
      <c r="M697" s="100">
        <f>t_projeto[[#This Row],[Q.1]]+t_projeto[[#This Row],[Q.2]]+t_projeto[[#This Row],[Q.3]]</f>
        <v>24</v>
      </c>
      <c r="N697" s="100">
        <f>t_projeto[[#This Row],[Q.1]]+t_projeto[[#This Row],[Q.2]]+t_projeto[[#This Row],[Q.3]]</f>
        <v>24</v>
      </c>
      <c r="O697" s="1">
        <f>IF(t_projeto[[#This Row],[Q.1]]&lt;&gt;"",SUMIFS(t_reator[p],t_reator[tipo],t_projeto[[#This Row],[T.1]],t_reator[w],t_projeto[[#This Row],[P.1(W)]]),"")</f>
        <v>0</v>
      </c>
      <c r="P697" s="1" t="str">
        <f>IF(t_projeto[[#This Row],[Q.2]]&lt;&gt;"",SUMIFS(t_reator[p],t_reator[tipo],t_projeto[[#This Row],[T.2]],t_reator[w],t_projeto[[#This Row],[P.2(W)]]),"")</f>
        <v/>
      </c>
      <c r="Q697" s="1" t="str">
        <f>IF(t_projeto[[#This Row],[Q.3]]&lt;&gt;"",SUMIFS(t_reator[p],t_reator[tipo],t_projeto[[#This Row],[T.3]],t_reator[w],t_projeto[[#This Row],[P.3(W)]]),"")</f>
        <v/>
      </c>
      <c r="R697" s="1">
        <f>IF(t_projeto[[#This Row],[Q.1]]&lt;&gt;"",IFERROR(IFERROR(D697*(E697+O697)+G697*(H697+P697)+J697*(K697+Q697),D697*(E697+O697)+G697*(H697+P697)),D697*(E697+O697)),"")</f>
        <v>1440</v>
      </c>
      <c r="S697" s="1">
        <f>IF(t_projeto[[#This Row],[Consumo_W]]&lt;&gt;"",ROUND(t_projeto[[#This Row],[Consumo_W]]/t_projeto[[#This Row],[Luminárias]],0),"")</f>
        <v>60</v>
      </c>
      <c r="T697" s="1">
        <f>IF(t_projeto[[#This Row],[Q.1]]&lt;&gt;"",t_projeto[[#This Row],[Q.1]]*t_projeto[[#This Row],[P.1(W)]]*$C$24,"")</f>
        <v>245186.92799999999</v>
      </c>
      <c r="U697" s="1" t="str">
        <f>IF(t_projeto[[#This Row],[Q.2]]&lt;&gt;"",t_projeto[[#This Row],[Q.2]]*t_projeto[[#This Row],[P.2(W)]]*$C$24,"")</f>
        <v/>
      </c>
      <c r="V697" s="1" t="str">
        <f>IF(t_projeto[[#This Row],[Q.3]]&lt;&gt;"",t_projeto[[#This Row],[Q.3]]*t_projeto[[#This Row],[P.3(W)]]*$C$24,"")</f>
        <v/>
      </c>
      <c r="W697" s="1">
        <f>IF(t_projeto[[#This Row],[Trecho]]&lt;&gt;"",SUM(t_projeto[[#This Row],[f.1]:[f.3]]),"")</f>
        <v>245186.92799999999</v>
      </c>
      <c r="X697" s="19">
        <f>IF(t_projeto[[#This Row],[Trecho]]&lt;&gt;"",t_projeto[[#This Row],[Q.1]]+t_projeto[[#This Row],[Q.2]]+t_projeto[[#This Row],[Q.3]],"")</f>
        <v>24</v>
      </c>
      <c r="Y697" s="1">
        <f>IF(AND(t_projeto[[#This Row],[FLUXO]]&lt;&gt;0,t_projeto[[#This Row],[FLUXO]]&lt;&gt;""),ROUND(t_projeto[[#This Row],[FLUXO]]/t_projeto[[#This Row],[Luminárias]],0),"")</f>
        <v>10216</v>
      </c>
      <c r="Z697" s="1">
        <f>IF(AND(t_projeto[[#This Row],[Luminárias]]&lt;&gt;0,t_projeto[[#This Row],[Luminárias]]&lt;&gt;""),ROUND(t_projeto[[#This Row],[lm_médio]]/t_projeto[[#This Row],[W_médio]],2),"")</f>
        <v>170.27</v>
      </c>
    </row>
    <row r="698" spans="1:26" x14ac:dyDescent="0.25">
      <c r="A698" s="10">
        <v>64</v>
      </c>
      <c r="B698" s="8" t="str">
        <f>IFERROR(INDEX(t_sitio[Trecho], MATCH(t_projeto[[#This Row],[cód.]], t_sitio[cód], 0)), "")</f>
        <v>RUA BACO NATALE</v>
      </c>
      <c r="C698" s="40" t="s">
        <v>471</v>
      </c>
      <c r="D698" s="117">
        <v>13</v>
      </c>
      <c r="E698" s="117">
        <f>IF(t_projeto[[#This Row],[T.1]]&lt;&gt;"", IFERROR(INDEX($H$22:$H$26, MATCH(t_projeto[[#This Row],[T.1]], $G$22:$G$26, 0)), ""), "")</f>
        <v>60</v>
      </c>
      <c r="F698" s="40"/>
      <c r="G698" s="41"/>
      <c r="H698" s="41" t="str">
        <f>IF(t_projeto[[#This Row],[T.2]]&lt;&gt;"",_xlfn.XLOOKUP(t_projeto[[#This Row],[T.2]],$G$22:$G$26,$H$22:$H$26),"")</f>
        <v/>
      </c>
      <c r="I698" s="40"/>
      <c r="J698" s="41"/>
      <c r="K698" s="42" t="str">
        <f>IF(t_projeto[[#This Row],[T.3]]&lt;&gt;"",_xlfn.XLOOKUP(t_projeto[[#This Row],[T.3]],$G$22:$G$26,$H$22:$H$26),"")</f>
        <v/>
      </c>
      <c r="L698" s="5"/>
      <c r="M698" s="100">
        <f>t_projeto[[#This Row],[Q.1]]+t_projeto[[#This Row],[Q.2]]+t_projeto[[#This Row],[Q.3]]</f>
        <v>13</v>
      </c>
      <c r="N698" s="100">
        <f>t_projeto[[#This Row],[Q.1]]+t_projeto[[#This Row],[Q.2]]+t_projeto[[#This Row],[Q.3]]</f>
        <v>13</v>
      </c>
      <c r="O698" s="1">
        <f>IF(t_projeto[[#This Row],[Q.1]]&lt;&gt;"",SUMIFS(t_reator[p],t_reator[tipo],t_projeto[[#This Row],[T.1]],t_reator[w],t_projeto[[#This Row],[P.1(W)]]),"")</f>
        <v>0</v>
      </c>
      <c r="P698" s="1" t="str">
        <f>IF(t_projeto[[#This Row],[Q.2]]&lt;&gt;"",SUMIFS(t_reator[p],t_reator[tipo],t_projeto[[#This Row],[T.2]],t_reator[w],t_projeto[[#This Row],[P.2(W)]]),"")</f>
        <v/>
      </c>
      <c r="Q698" s="1" t="str">
        <f>IF(t_projeto[[#This Row],[Q.3]]&lt;&gt;"",SUMIFS(t_reator[p],t_reator[tipo],t_projeto[[#This Row],[T.3]],t_reator[w],t_projeto[[#This Row],[P.3(W)]]),"")</f>
        <v/>
      </c>
      <c r="R698" s="1">
        <f>IF(t_projeto[[#This Row],[Q.1]]&lt;&gt;"",IFERROR(IFERROR(D698*(E698+O698)+G698*(H698+P698)+J698*(K698+Q698),D698*(E698+O698)+G698*(H698+P698)),D698*(E698+O698)),"")</f>
        <v>780</v>
      </c>
      <c r="S698" s="1">
        <f>IF(t_projeto[[#This Row],[Consumo_W]]&lt;&gt;"",ROUND(t_projeto[[#This Row],[Consumo_W]]/t_projeto[[#This Row],[Luminárias]],0),"")</f>
        <v>60</v>
      </c>
      <c r="T698" s="1">
        <f>IF(t_projeto[[#This Row],[Q.1]]&lt;&gt;"",t_projeto[[#This Row],[Q.1]]*t_projeto[[#This Row],[P.1(W)]]*$C$24,"")</f>
        <v>132809.58600000001</v>
      </c>
      <c r="U698" s="1" t="str">
        <f>IF(t_projeto[[#This Row],[Q.2]]&lt;&gt;"",t_projeto[[#This Row],[Q.2]]*t_projeto[[#This Row],[P.2(W)]]*$C$24,"")</f>
        <v/>
      </c>
      <c r="V698" s="1" t="str">
        <f>IF(t_projeto[[#This Row],[Q.3]]&lt;&gt;"",t_projeto[[#This Row],[Q.3]]*t_projeto[[#This Row],[P.3(W)]]*$C$24,"")</f>
        <v/>
      </c>
      <c r="W698" s="1">
        <f>IF(t_projeto[[#This Row],[Trecho]]&lt;&gt;"",SUM(t_projeto[[#This Row],[f.1]:[f.3]]),"")</f>
        <v>132809.58600000001</v>
      </c>
      <c r="X698" s="19">
        <f>IF(t_projeto[[#This Row],[Trecho]]&lt;&gt;"",t_projeto[[#This Row],[Q.1]]+t_projeto[[#This Row],[Q.2]]+t_projeto[[#This Row],[Q.3]],"")</f>
        <v>13</v>
      </c>
      <c r="Y698" s="1">
        <f>IF(AND(t_projeto[[#This Row],[FLUXO]]&lt;&gt;0,t_projeto[[#This Row],[FLUXO]]&lt;&gt;""),ROUND(t_projeto[[#This Row],[FLUXO]]/t_projeto[[#This Row],[Luminárias]],0),"")</f>
        <v>10216</v>
      </c>
      <c r="Z698" s="1">
        <f>IF(AND(t_projeto[[#This Row],[Luminárias]]&lt;&gt;0,t_projeto[[#This Row],[Luminárias]]&lt;&gt;""),ROUND(t_projeto[[#This Row],[lm_médio]]/t_projeto[[#This Row],[W_médio]],2),"")</f>
        <v>170.27</v>
      </c>
    </row>
    <row r="699" spans="1:26" x14ac:dyDescent="0.25">
      <c r="A699" s="10">
        <v>65</v>
      </c>
      <c r="B699" s="8" t="str">
        <f>IFERROR(INDEX(t_sitio[Trecho], MATCH(t_projeto[[#This Row],[cód.]], t_sitio[cód], 0)), "")</f>
        <v>RUA BELA VISTA</v>
      </c>
      <c r="C699" s="40" t="s">
        <v>471</v>
      </c>
      <c r="D699" s="117">
        <v>5</v>
      </c>
      <c r="E699" s="117">
        <f>IF(t_projeto[[#This Row],[T.1]]&lt;&gt;"", IFERROR(INDEX($H$22:$H$26, MATCH(t_projeto[[#This Row],[T.1]], $G$22:$G$26, 0)), ""), "")</f>
        <v>60</v>
      </c>
      <c r="F699" s="40"/>
      <c r="G699" s="41"/>
      <c r="H699" s="41" t="str">
        <f>IF(t_projeto[[#This Row],[T.2]]&lt;&gt;"",_xlfn.XLOOKUP(t_projeto[[#This Row],[T.2]],$G$22:$G$26,$H$22:$H$26),"")</f>
        <v/>
      </c>
      <c r="I699" s="40"/>
      <c r="J699" s="41"/>
      <c r="K699" s="42" t="str">
        <f>IF(t_projeto[[#This Row],[T.3]]&lt;&gt;"",_xlfn.XLOOKUP(t_projeto[[#This Row],[T.3]],$G$22:$G$26,$H$22:$H$26),"")</f>
        <v/>
      </c>
      <c r="L699" s="5"/>
      <c r="M699" s="100">
        <f>t_projeto[[#This Row],[Q.1]]+t_projeto[[#This Row],[Q.2]]+t_projeto[[#This Row],[Q.3]]</f>
        <v>5</v>
      </c>
      <c r="N699" s="100">
        <f>t_projeto[[#This Row],[Q.1]]+t_projeto[[#This Row],[Q.2]]+t_projeto[[#This Row],[Q.3]]</f>
        <v>5</v>
      </c>
      <c r="O699" s="1">
        <f>IF(t_projeto[[#This Row],[Q.1]]&lt;&gt;"",SUMIFS(t_reator[p],t_reator[tipo],t_projeto[[#This Row],[T.1]],t_reator[w],t_projeto[[#This Row],[P.1(W)]]),"")</f>
        <v>0</v>
      </c>
      <c r="P699" s="1" t="str">
        <f>IF(t_projeto[[#This Row],[Q.2]]&lt;&gt;"",SUMIFS(t_reator[p],t_reator[tipo],t_projeto[[#This Row],[T.2]],t_reator[w],t_projeto[[#This Row],[P.2(W)]]),"")</f>
        <v/>
      </c>
      <c r="Q699" s="1" t="str">
        <f>IF(t_projeto[[#This Row],[Q.3]]&lt;&gt;"",SUMIFS(t_reator[p],t_reator[tipo],t_projeto[[#This Row],[T.3]],t_reator[w],t_projeto[[#This Row],[P.3(W)]]),"")</f>
        <v/>
      </c>
      <c r="R699" s="1">
        <f>IF(t_projeto[[#This Row],[Q.1]]&lt;&gt;"",IFERROR(IFERROR(D699*(E699+O699)+G699*(H699+P699)+J699*(K699+Q699),D699*(E699+O699)+G699*(H699+P699)),D699*(E699+O699)),"")</f>
        <v>300</v>
      </c>
      <c r="S699" s="1">
        <f>IF(t_projeto[[#This Row],[Consumo_W]]&lt;&gt;"",ROUND(t_projeto[[#This Row],[Consumo_W]]/t_projeto[[#This Row],[Luminárias]],0),"")</f>
        <v>60</v>
      </c>
      <c r="T699" s="1">
        <f>IF(t_projeto[[#This Row],[Q.1]]&lt;&gt;"",t_projeto[[#This Row],[Q.1]]*t_projeto[[#This Row],[P.1(W)]]*$C$24,"")</f>
        <v>51080.61</v>
      </c>
      <c r="U699" s="1" t="str">
        <f>IF(t_projeto[[#This Row],[Q.2]]&lt;&gt;"",t_projeto[[#This Row],[Q.2]]*t_projeto[[#This Row],[P.2(W)]]*$C$24,"")</f>
        <v/>
      </c>
      <c r="V699" s="1" t="str">
        <f>IF(t_projeto[[#This Row],[Q.3]]&lt;&gt;"",t_projeto[[#This Row],[Q.3]]*t_projeto[[#This Row],[P.3(W)]]*$C$24,"")</f>
        <v/>
      </c>
      <c r="W699" s="1">
        <f>IF(t_projeto[[#This Row],[Trecho]]&lt;&gt;"",SUM(t_projeto[[#This Row],[f.1]:[f.3]]),"")</f>
        <v>51080.61</v>
      </c>
      <c r="X699" s="19">
        <f>IF(t_projeto[[#This Row],[Trecho]]&lt;&gt;"",t_projeto[[#This Row],[Q.1]]+t_projeto[[#This Row],[Q.2]]+t_projeto[[#This Row],[Q.3]],"")</f>
        <v>5</v>
      </c>
      <c r="Y699" s="1">
        <f>IF(AND(t_projeto[[#This Row],[FLUXO]]&lt;&gt;0,t_projeto[[#This Row],[FLUXO]]&lt;&gt;""),ROUND(t_projeto[[#This Row],[FLUXO]]/t_projeto[[#This Row],[Luminárias]],0),"")</f>
        <v>10216</v>
      </c>
      <c r="Z699" s="1">
        <f>IF(AND(t_projeto[[#This Row],[Luminárias]]&lt;&gt;0,t_projeto[[#This Row],[Luminárias]]&lt;&gt;""),ROUND(t_projeto[[#This Row],[lm_médio]]/t_projeto[[#This Row],[W_médio]],2),"")</f>
        <v>170.27</v>
      </c>
    </row>
    <row r="700" spans="1:26" x14ac:dyDescent="0.25">
      <c r="A700" s="10">
        <v>66</v>
      </c>
      <c r="B700" s="8" t="str">
        <f>IFERROR(INDEX(t_sitio[Trecho], MATCH(t_projeto[[#This Row],[cód.]], t_sitio[cód], 0)), "")</f>
        <v>RUA BENEDITA MENDES FERMINO</v>
      </c>
      <c r="C700" s="40" t="s">
        <v>471</v>
      </c>
      <c r="D700" s="117">
        <v>4</v>
      </c>
      <c r="E700" s="117">
        <f>IF(t_projeto[[#This Row],[T.1]]&lt;&gt;"", IFERROR(INDEX($H$22:$H$26, MATCH(t_projeto[[#This Row],[T.1]], $G$22:$G$26, 0)), ""), "")</f>
        <v>60</v>
      </c>
      <c r="F700" s="40"/>
      <c r="G700" s="41"/>
      <c r="H700" s="41" t="str">
        <f>IF(t_projeto[[#This Row],[T.2]]&lt;&gt;"",_xlfn.XLOOKUP(t_projeto[[#This Row],[T.2]],$G$22:$G$26,$H$22:$H$26),"")</f>
        <v/>
      </c>
      <c r="I700" s="40"/>
      <c r="J700" s="41"/>
      <c r="K700" s="42" t="str">
        <f>IF(t_projeto[[#This Row],[T.3]]&lt;&gt;"",_xlfn.XLOOKUP(t_projeto[[#This Row],[T.3]],$G$22:$G$26,$H$22:$H$26),"")</f>
        <v/>
      </c>
      <c r="L700" s="5"/>
      <c r="M700" s="100">
        <f>t_projeto[[#This Row],[Q.1]]+t_projeto[[#This Row],[Q.2]]+t_projeto[[#This Row],[Q.3]]</f>
        <v>4</v>
      </c>
      <c r="N700" s="100">
        <f>t_projeto[[#This Row],[Q.1]]+t_projeto[[#This Row],[Q.2]]+t_projeto[[#This Row],[Q.3]]</f>
        <v>4</v>
      </c>
      <c r="O700" s="1">
        <f>IF(t_projeto[[#This Row],[Q.1]]&lt;&gt;"",SUMIFS(t_reator[p],t_reator[tipo],t_projeto[[#This Row],[T.1]],t_reator[w],t_projeto[[#This Row],[P.1(W)]]),"")</f>
        <v>0</v>
      </c>
      <c r="P700" s="1" t="str">
        <f>IF(t_projeto[[#This Row],[Q.2]]&lt;&gt;"",SUMIFS(t_reator[p],t_reator[tipo],t_projeto[[#This Row],[T.2]],t_reator[w],t_projeto[[#This Row],[P.2(W)]]),"")</f>
        <v/>
      </c>
      <c r="Q700" s="1" t="str">
        <f>IF(t_projeto[[#This Row],[Q.3]]&lt;&gt;"",SUMIFS(t_reator[p],t_reator[tipo],t_projeto[[#This Row],[T.3]],t_reator[w],t_projeto[[#This Row],[P.3(W)]]),"")</f>
        <v/>
      </c>
      <c r="R700" s="1">
        <f>IF(t_projeto[[#This Row],[Q.1]]&lt;&gt;"",IFERROR(IFERROR(D700*(E700+O700)+G700*(H700+P700)+J700*(K700+Q700),D700*(E700+O700)+G700*(H700+P700)),D700*(E700+O700)),"")</f>
        <v>240</v>
      </c>
      <c r="S700" s="1">
        <f>IF(t_projeto[[#This Row],[Consumo_W]]&lt;&gt;"",ROUND(t_projeto[[#This Row],[Consumo_W]]/t_projeto[[#This Row],[Luminárias]],0),"")</f>
        <v>60</v>
      </c>
      <c r="T700" s="1">
        <f>IF(t_projeto[[#This Row],[Q.1]]&lt;&gt;"",t_projeto[[#This Row],[Q.1]]*t_projeto[[#This Row],[P.1(W)]]*$C$24,"")</f>
        <v>40864.487999999998</v>
      </c>
      <c r="U700" s="1" t="str">
        <f>IF(t_projeto[[#This Row],[Q.2]]&lt;&gt;"",t_projeto[[#This Row],[Q.2]]*t_projeto[[#This Row],[P.2(W)]]*$C$24,"")</f>
        <v/>
      </c>
      <c r="V700" s="1" t="str">
        <f>IF(t_projeto[[#This Row],[Q.3]]&lt;&gt;"",t_projeto[[#This Row],[Q.3]]*t_projeto[[#This Row],[P.3(W)]]*$C$24,"")</f>
        <v/>
      </c>
      <c r="W700" s="1">
        <f>IF(t_projeto[[#This Row],[Trecho]]&lt;&gt;"",SUM(t_projeto[[#This Row],[f.1]:[f.3]]),"")</f>
        <v>40864.487999999998</v>
      </c>
      <c r="X700" s="19">
        <f>IF(t_projeto[[#This Row],[Trecho]]&lt;&gt;"",t_projeto[[#This Row],[Q.1]]+t_projeto[[#This Row],[Q.2]]+t_projeto[[#This Row],[Q.3]],"")</f>
        <v>4</v>
      </c>
      <c r="Y700" s="1">
        <f>IF(AND(t_projeto[[#This Row],[FLUXO]]&lt;&gt;0,t_projeto[[#This Row],[FLUXO]]&lt;&gt;""),ROUND(t_projeto[[#This Row],[FLUXO]]/t_projeto[[#This Row],[Luminárias]],0),"")</f>
        <v>10216</v>
      </c>
      <c r="Z700" s="1">
        <f>IF(AND(t_projeto[[#This Row],[Luminárias]]&lt;&gt;0,t_projeto[[#This Row],[Luminárias]]&lt;&gt;""),ROUND(t_projeto[[#This Row],[lm_médio]]/t_projeto[[#This Row],[W_médio]],2),"")</f>
        <v>170.27</v>
      </c>
    </row>
    <row r="701" spans="1:26" x14ac:dyDescent="0.25">
      <c r="A701" s="10">
        <v>67</v>
      </c>
      <c r="B701" s="8" t="str">
        <f>IFERROR(INDEX(t_sitio[Trecho], MATCH(t_projeto[[#This Row],[cód.]], t_sitio[cód], 0)), "")</f>
        <v>RUA BENEDITO BUENO DE SIQUEIRA</v>
      </c>
      <c r="C701" s="40" t="s">
        <v>471</v>
      </c>
      <c r="D701" s="117">
        <v>3</v>
      </c>
      <c r="E701" s="117">
        <f>IF(t_projeto[[#This Row],[T.1]]&lt;&gt;"", IFERROR(INDEX($H$22:$H$26, MATCH(t_projeto[[#This Row],[T.1]], $G$22:$G$26, 0)), ""), "")</f>
        <v>60</v>
      </c>
      <c r="F701" s="40"/>
      <c r="G701" s="41"/>
      <c r="H701" s="41" t="str">
        <f>IF(t_projeto[[#This Row],[T.2]]&lt;&gt;"",_xlfn.XLOOKUP(t_projeto[[#This Row],[T.2]],$G$22:$G$26,$H$22:$H$26),"")</f>
        <v/>
      </c>
      <c r="I701" s="40"/>
      <c r="J701" s="41"/>
      <c r="K701" s="42" t="str">
        <f>IF(t_projeto[[#This Row],[T.3]]&lt;&gt;"",_xlfn.XLOOKUP(t_projeto[[#This Row],[T.3]],$G$22:$G$26,$H$22:$H$26),"")</f>
        <v/>
      </c>
      <c r="L701" s="5"/>
      <c r="M701" s="100">
        <f>t_projeto[[#This Row],[Q.1]]+t_projeto[[#This Row],[Q.2]]+t_projeto[[#This Row],[Q.3]]</f>
        <v>3</v>
      </c>
      <c r="N701" s="100">
        <f>t_projeto[[#This Row],[Q.1]]+t_projeto[[#This Row],[Q.2]]+t_projeto[[#This Row],[Q.3]]</f>
        <v>3</v>
      </c>
      <c r="O701" s="1">
        <f>IF(t_projeto[[#This Row],[Q.1]]&lt;&gt;"",SUMIFS(t_reator[p],t_reator[tipo],t_projeto[[#This Row],[T.1]],t_reator[w],t_projeto[[#This Row],[P.1(W)]]),"")</f>
        <v>0</v>
      </c>
      <c r="P701" s="1" t="str">
        <f>IF(t_projeto[[#This Row],[Q.2]]&lt;&gt;"",SUMIFS(t_reator[p],t_reator[tipo],t_projeto[[#This Row],[T.2]],t_reator[w],t_projeto[[#This Row],[P.2(W)]]),"")</f>
        <v/>
      </c>
      <c r="Q701" s="1" t="str">
        <f>IF(t_projeto[[#This Row],[Q.3]]&lt;&gt;"",SUMIFS(t_reator[p],t_reator[tipo],t_projeto[[#This Row],[T.3]],t_reator[w],t_projeto[[#This Row],[P.3(W)]]),"")</f>
        <v/>
      </c>
      <c r="R701" s="1">
        <f>IF(t_projeto[[#This Row],[Q.1]]&lt;&gt;"",IFERROR(IFERROR(D701*(E701+O701)+G701*(H701+P701)+J701*(K701+Q701),D701*(E701+O701)+G701*(H701+P701)),D701*(E701+O701)),"")</f>
        <v>180</v>
      </c>
      <c r="S701" s="1">
        <f>IF(t_projeto[[#This Row],[Consumo_W]]&lt;&gt;"",ROUND(t_projeto[[#This Row],[Consumo_W]]/t_projeto[[#This Row],[Luminárias]],0),"")</f>
        <v>60</v>
      </c>
      <c r="T701" s="1">
        <f>IF(t_projeto[[#This Row],[Q.1]]&lt;&gt;"",t_projeto[[#This Row],[Q.1]]*t_projeto[[#This Row],[P.1(W)]]*$C$24,"")</f>
        <v>30648.365999999998</v>
      </c>
      <c r="U701" s="1" t="str">
        <f>IF(t_projeto[[#This Row],[Q.2]]&lt;&gt;"",t_projeto[[#This Row],[Q.2]]*t_projeto[[#This Row],[P.2(W)]]*$C$24,"")</f>
        <v/>
      </c>
      <c r="V701" s="1" t="str">
        <f>IF(t_projeto[[#This Row],[Q.3]]&lt;&gt;"",t_projeto[[#This Row],[Q.3]]*t_projeto[[#This Row],[P.3(W)]]*$C$24,"")</f>
        <v/>
      </c>
      <c r="W701" s="1">
        <f>IF(t_projeto[[#This Row],[Trecho]]&lt;&gt;"",SUM(t_projeto[[#This Row],[f.1]:[f.3]]),"")</f>
        <v>30648.365999999998</v>
      </c>
      <c r="X701" s="19">
        <f>IF(t_projeto[[#This Row],[Trecho]]&lt;&gt;"",t_projeto[[#This Row],[Q.1]]+t_projeto[[#This Row],[Q.2]]+t_projeto[[#This Row],[Q.3]],"")</f>
        <v>3</v>
      </c>
      <c r="Y701" s="1">
        <f>IF(AND(t_projeto[[#This Row],[FLUXO]]&lt;&gt;0,t_projeto[[#This Row],[FLUXO]]&lt;&gt;""),ROUND(t_projeto[[#This Row],[FLUXO]]/t_projeto[[#This Row],[Luminárias]],0),"")</f>
        <v>10216</v>
      </c>
      <c r="Z701" s="1">
        <f>IF(AND(t_projeto[[#This Row],[Luminárias]]&lt;&gt;0,t_projeto[[#This Row],[Luminárias]]&lt;&gt;""),ROUND(t_projeto[[#This Row],[lm_médio]]/t_projeto[[#This Row],[W_médio]],2),"")</f>
        <v>170.27</v>
      </c>
    </row>
    <row r="702" spans="1:26" x14ac:dyDescent="0.25">
      <c r="A702" s="10">
        <v>68</v>
      </c>
      <c r="B702" s="8" t="str">
        <f>IFERROR(INDEX(t_sitio[Trecho], MATCH(t_projeto[[#This Row],[cód.]], t_sitio[cód], 0)), "")</f>
        <v>RUA BENEDITO RODRIGUES MARQUES</v>
      </c>
      <c r="C702" s="40" t="s">
        <v>471</v>
      </c>
      <c r="D702" s="117">
        <v>10</v>
      </c>
      <c r="E702" s="117">
        <f>IF(t_projeto[[#This Row],[T.1]]&lt;&gt;"", IFERROR(INDEX($H$22:$H$26, MATCH(t_projeto[[#This Row],[T.1]], $G$22:$G$26, 0)), ""), "")</f>
        <v>60</v>
      </c>
      <c r="F702" s="40"/>
      <c r="G702" s="41"/>
      <c r="H702" s="41" t="str">
        <f>IF(t_projeto[[#This Row],[T.2]]&lt;&gt;"",_xlfn.XLOOKUP(t_projeto[[#This Row],[T.2]],$G$22:$G$26,$H$22:$H$26),"")</f>
        <v/>
      </c>
      <c r="I702" s="40"/>
      <c r="J702" s="41"/>
      <c r="K702" s="42" t="str">
        <f>IF(t_projeto[[#This Row],[T.3]]&lt;&gt;"",_xlfn.XLOOKUP(t_projeto[[#This Row],[T.3]],$G$22:$G$26,$H$22:$H$26),"")</f>
        <v/>
      </c>
      <c r="L702" s="5"/>
      <c r="M702" s="100">
        <f>t_projeto[[#This Row],[Q.1]]+t_projeto[[#This Row],[Q.2]]+t_projeto[[#This Row],[Q.3]]</f>
        <v>10</v>
      </c>
      <c r="N702" s="100">
        <f>t_projeto[[#This Row],[Q.1]]+t_projeto[[#This Row],[Q.2]]+t_projeto[[#This Row],[Q.3]]</f>
        <v>10</v>
      </c>
      <c r="O702" s="1">
        <f>IF(t_projeto[[#This Row],[Q.1]]&lt;&gt;"",SUMIFS(t_reator[p],t_reator[tipo],t_projeto[[#This Row],[T.1]],t_reator[w],t_projeto[[#This Row],[P.1(W)]]),"")</f>
        <v>0</v>
      </c>
      <c r="P702" s="1" t="str">
        <f>IF(t_projeto[[#This Row],[Q.2]]&lt;&gt;"",SUMIFS(t_reator[p],t_reator[tipo],t_projeto[[#This Row],[T.2]],t_reator[w],t_projeto[[#This Row],[P.2(W)]]),"")</f>
        <v/>
      </c>
      <c r="Q702" s="1" t="str">
        <f>IF(t_projeto[[#This Row],[Q.3]]&lt;&gt;"",SUMIFS(t_reator[p],t_reator[tipo],t_projeto[[#This Row],[T.3]],t_reator[w],t_projeto[[#This Row],[P.3(W)]]),"")</f>
        <v/>
      </c>
      <c r="R702" s="1">
        <f>IF(t_projeto[[#This Row],[Q.1]]&lt;&gt;"",IFERROR(IFERROR(D702*(E702+O702)+G702*(H702+P702)+J702*(K702+Q702),D702*(E702+O702)+G702*(H702+P702)),D702*(E702+O702)),"")</f>
        <v>600</v>
      </c>
      <c r="S702" s="1">
        <f>IF(t_projeto[[#This Row],[Consumo_W]]&lt;&gt;"",ROUND(t_projeto[[#This Row],[Consumo_W]]/t_projeto[[#This Row],[Luminárias]],0),"")</f>
        <v>60</v>
      </c>
      <c r="T702" s="1">
        <f>IF(t_projeto[[#This Row],[Q.1]]&lt;&gt;"",t_projeto[[#This Row],[Q.1]]*t_projeto[[#This Row],[P.1(W)]]*$C$24,"")</f>
        <v>102161.22</v>
      </c>
      <c r="U702" s="1" t="str">
        <f>IF(t_projeto[[#This Row],[Q.2]]&lt;&gt;"",t_projeto[[#This Row],[Q.2]]*t_projeto[[#This Row],[P.2(W)]]*$C$24,"")</f>
        <v/>
      </c>
      <c r="V702" s="1" t="str">
        <f>IF(t_projeto[[#This Row],[Q.3]]&lt;&gt;"",t_projeto[[#This Row],[Q.3]]*t_projeto[[#This Row],[P.3(W)]]*$C$24,"")</f>
        <v/>
      </c>
      <c r="W702" s="1">
        <f>IF(t_projeto[[#This Row],[Trecho]]&lt;&gt;"",SUM(t_projeto[[#This Row],[f.1]:[f.3]]),"")</f>
        <v>102161.22</v>
      </c>
      <c r="X702" s="19">
        <f>IF(t_projeto[[#This Row],[Trecho]]&lt;&gt;"",t_projeto[[#This Row],[Q.1]]+t_projeto[[#This Row],[Q.2]]+t_projeto[[#This Row],[Q.3]],"")</f>
        <v>10</v>
      </c>
      <c r="Y702" s="1">
        <f>IF(AND(t_projeto[[#This Row],[FLUXO]]&lt;&gt;0,t_projeto[[#This Row],[FLUXO]]&lt;&gt;""),ROUND(t_projeto[[#This Row],[FLUXO]]/t_projeto[[#This Row],[Luminárias]],0),"")</f>
        <v>10216</v>
      </c>
      <c r="Z702" s="1">
        <f>IF(AND(t_projeto[[#This Row],[Luminárias]]&lt;&gt;0,t_projeto[[#This Row],[Luminárias]]&lt;&gt;""),ROUND(t_projeto[[#This Row],[lm_médio]]/t_projeto[[#This Row],[W_médio]],2),"")</f>
        <v>170.27</v>
      </c>
    </row>
    <row r="703" spans="1:26" x14ac:dyDescent="0.25">
      <c r="A703" s="10">
        <v>69</v>
      </c>
      <c r="B703" s="8" t="str">
        <f>IFERROR(INDEX(t_sitio[Trecho], MATCH(t_projeto[[#This Row],[cód.]], t_sitio[cód], 0)), "")</f>
        <v>RUA BIBIANO ATILIO PEDRO</v>
      </c>
      <c r="C703" s="40" t="s">
        <v>471</v>
      </c>
      <c r="D703" s="117">
        <v>2</v>
      </c>
      <c r="E703" s="117">
        <f>IF(t_projeto[[#This Row],[T.1]]&lt;&gt;"", IFERROR(INDEX($H$22:$H$26, MATCH(t_projeto[[#This Row],[T.1]], $G$22:$G$26, 0)), ""), "")</f>
        <v>60</v>
      </c>
      <c r="F703" s="40"/>
      <c r="G703" s="41"/>
      <c r="H703" s="41" t="str">
        <f>IF(t_projeto[[#This Row],[T.2]]&lt;&gt;"",_xlfn.XLOOKUP(t_projeto[[#This Row],[T.2]],$G$22:$G$26,$H$22:$H$26),"")</f>
        <v/>
      </c>
      <c r="I703" s="40"/>
      <c r="J703" s="41"/>
      <c r="K703" s="42" t="str">
        <f>IF(t_projeto[[#This Row],[T.3]]&lt;&gt;"",_xlfn.XLOOKUP(t_projeto[[#This Row],[T.3]],$G$22:$G$26,$H$22:$H$26),"")</f>
        <v/>
      </c>
      <c r="L703" s="5"/>
      <c r="M703" s="100">
        <f>t_projeto[[#This Row],[Q.1]]+t_projeto[[#This Row],[Q.2]]+t_projeto[[#This Row],[Q.3]]</f>
        <v>2</v>
      </c>
      <c r="N703" s="100">
        <f>t_projeto[[#This Row],[Q.1]]+t_projeto[[#This Row],[Q.2]]+t_projeto[[#This Row],[Q.3]]</f>
        <v>2</v>
      </c>
      <c r="O703" s="1">
        <f>IF(t_projeto[[#This Row],[Q.1]]&lt;&gt;"",SUMIFS(t_reator[p],t_reator[tipo],t_projeto[[#This Row],[T.1]],t_reator[w],t_projeto[[#This Row],[P.1(W)]]),"")</f>
        <v>0</v>
      </c>
      <c r="P703" s="1" t="str">
        <f>IF(t_projeto[[#This Row],[Q.2]]&lt;&gt;"",SUMIFS(t_reator[p],t_reator[tipo],t_projeto[[#This Row],[T.2]],t_reator[w],t_projeto[[#This Row],[P.2(W)]]),"")</f>
        <v/>
      </c>
      <c r="Q703" s="1" t="str">
        <f>IF(t_projeto[[#This Row],[Q.3]]&lt;&gt;"",SUMIFS(t_reator[p],t_reator[tipo],t_projeto[[#This Row],[T.3]],t_reator[w],t_projeto[[#This Row],[P.3(W)]]),"")</f>
        <v/>
      </c>
      <c r="R703" s="1">
        <f>IF(t_projeto[[#This Row],[Q.1]]&lt;&gt;"",IFERROR(IFERROR(D703*(E703+O703)+G703*(H703+P703)+J703*(K703+Q703),D703*(E703+O703)+G703*(H703+P703)),D703*(E703+O703)),"")</f>
        <v>120</v>
      </c>
      <c r="S703" s="1">
        <f>IF(t_projeto[[#This Row],[Consumo_W]]&lt;&gt;"",ROUND(t_projeto[[#This Row],[Consumo_W]]/t_projeto[[#This Row],[Luminárias]],0),"")</f>
        <v>60</v>
      </c>
      <c r="T703" s="1">
        <f>IF(t_projeto[[#This Row],[Q.1]]&lt;&gt;"",t_projeto[[#This Row],[Q.1]]*t_projeto[[#This Row],[P.1(W)]]*$C$24,"")</f>
        <v>20432.243999999999</v>
      </c>
      <c r="U703" s="1" t="str">
        <f>IF(t_projeto[[#This Row],[Q.2]]&lt;&gt;"",t_projeto[[#This Row],[Q.2]]*t_projeto[[#This Row],[P.2(W)]]*$C$24,"")</f>
        <v/>
      </c>
      <c r="V703" s="1" t="str">
        <f>IF(t_projeto[[#This Row],[Q.3]]&lt;&gt;"",t_projeto[[#This Row],[Q.3]]*t_projeto[[#This Row],[P.3(W)]]*$C$24,"")</f>
        <v/>
      </c>
      <c r="W703" s="1">
        <f>IF(t_projeto[[#This Row],[Trecho]]&lt;&gt;"",SUM(t_projeto[[#This Row],[f.1]:[f.3]]),"")</f>
        <v>20432.243999999999</v>
      </c>
      <c r="X703" s="19">
        <f>IF(t_projeto[[#This Row],[Trecho]]&lt;&gt;"",t_projeto[[#This Row],[Q.1]]+t_projeto[[#This Row],[Q.2]]+t_projeto[[#This Row],[Q.3]],"")</f>
        <v>2</v>
      </c>
      <c r="Y703" s="1">
        <f>IF(AND(t_projeto[[#This Row],[FLUXO]]&lt;&gt;0,t_projeto[[#This Row],[FLUXO]]&lt;&gt;""),ROUND(t_projeto[[#This Row],[FLUXO]]/t_projeto[[#This Row],[Luminárias]],0),"")</f>
        <v>10216</v>
      </c>
      <c r="Z703" s="1">
        <f>IF(AND(t_projeto[[#This Row],[Luminárias]]&lt;&gt;0,t_projeto[[#This Row],[Luminárias]]&lt;&gt;""),ROUND(t_projeto[[#This Row],[lm_médio]]/t_projeto[[#This Row],[W_médio]],2),"")</f>
        <v>170.27</v>
      </c>
    </row>
    <row r="704" spans="1:26" x14ac:dyDescent="0.25">
      <c r="A704" s="10">
        <v>70</v>
      </c>
      <c r="B704" s="8" t="str">
        <f>IFERROR(INDEX(t_sitio[Trecho], MATCH(t_projeto[[#This Row],[cód.]], t_sitio[cód], 0)), "")</f>
        <v>RUA BRASILIANO A BONFIM</v>
      </c>
      <c r="C704" s="40" t="s">
        <v>471</v>
      </c>
      <c r="D704" s="117">
        <v>2</v>
      </c>
      <c r="E704" s="117">
        <f>IF(t_projeto[[#This Row],[T.1]]&lt;&gt;"", IFERROR(INDEX($H$22:$H$26, MATCH(t_projeto[[#This Row],[T.1]], $G$22:$G$26, 0)), ""), "")</f>
        <v>60</v>
      </c>
      <c r="F704" s="40"/>
      <c r="G704" s="41"/>
      <c r="H704" s="41" t="str">
        <f>IF(t_projeto[[#This Row],[T.2]]&lt;&gt;"",_xlfn.XLOOKUP(t_projeto[[#This Row],[T.2]],$G$22:$G$26,$H$22:$H$26),"")</f>
        <v/>
      </c>
      <c r="I704" s="40"/>
      <c r="J704" s="41"/>
      <c r="K704" s="42" t="str">
        <f>IF(t_projeto[[#This Row],[T.3]]&lt;&gt;"",_xlfn.XLOOKUP(t_projeto[[#This Row],[T.3]],$G$22:$G$26,$H$22:$H$26),"")</f>
        <v/>
      </c>
      <c r="L704" s="5"/>
      <c r="M704" s="100">
        <f>t_projeto[[#This Row],[Q.1]]+t_projeto[[#This Row],[Q.2]]+t_projeto[[#This Row],[Q.3]]</f>
        <v>2</v>
      </c>
      <c r="N704" s="100">
        <f>t_projeto[[#This Row],[Q.1]]+t_projeto[[#This Row],[Q.2]]+t_projeto[[#This Row],[Q.3]]</f>
        <v>2</v>
      </c>
      <c r="O704" s="1">
        <f>IF(t_projeto[[#This Row],[Q.1]]&lt;&gt;"",SUMIFS(t_reator[p],t_reator[tipo],t_projeto[[#This Row],[T.1]],t_reator[w],t_projeto[[#This Row],[P.1(W)]]),"")</f>
        <v>0</v>
      </c>
      <c r="P704" s="1" t="str">
        <f>IF(t_projeto[[#This Row],[Q.2]]&lt;&gt;"",SUMIFS(t_reator[p],t_reator[tipo],t_projeto[[#This Row],[T.2]],t_reator[w],t_projeto[[#This Row],[P.2(W)]]),"")</f>
        <v/>
      </c>
      <c r="Q704" s="1" t="str">
        <f>IF(t_projeto[[#This Row],[Q.3]]&lt;&gt;"",SUMIFS(t_reator[p],t_reator[tipo],t_projeto[[#This Row],[T.3]],t_reator[w],t_projeto[[#This Row],[P.3(W)]]),"")</f>
        <v/>
      </c>
      <c r="R704" s="1">
        <f>IF(t_projeto[[#This Row],[Q.1]]&lt;&gt;"",IFERROR(IFERROR(D704*(E704+O704)+G704*(H704+P704)+J704*(K704+Q704),D704*(E704+O704)+G704*(H704+P704)),D704*(E704+O704)),"")</f>
        <v>120</v>
      </c>
      <c r="S704" s="1">
        <f>IF(t_projeto[[#This Row],[Consumo_W]]&lt;&gt;"",ROUND(t_projeto[[#This Row],[Consumo_W]]/t_projeto[[#This Row],[Luminárias]],0),"")</f>
        <v>60</v>
      </c>
      <c r="T704" s="1">
        <f>IF(t_projeto[[#This Row],[Q.1]]&lt;&gt;"",t_projeto[[#This Row],[Q.1]]*t_projeto[[#This Row],[P.1(W)]]*$C$24,"")</f>
        <v>20432.243999999999</v>
      </c>
      <c r="U704" s="1" t="str">
        <f>IF(t_projeto[[#This Row],[Q.2]]&lt;&gt;"",t_projeto[[#This Row],[Q.2]]*t_projeto[[#This Row],[P.2(W)]]*$C$24,"")</f>
        <v/>
      </c>
      <c r="V704" s="1" t="str">
        <f>IF(t_projeto[[#This Row],[Q.3]]&lt;&gt;"",t_projeto[[#This Row],[Q.3]]*t_projeto[[#This Row],[P.3(W)]]*$C$24,"")</f>
        <v/>
      </c>
      <c r="W704" s="1">
        <f>IF(t_projeto[[#This Row],[Trecho]]&lt;&gt;"",SUM(t_projeto[[#This Row],[f.1]:[f.3]]),"")</f>
        <v>20432.243999999999</v>
      </c>
      <c r="X704" s="19">
        <f>IF(t_projeto[[#This Row],[Trecho]]&lt;&gt;"",t_projeto[[#This Row],[Q.1]]+t_projeto[[#This Row],[Q.2]]+t_projeto[[#This Row],[Q.3]],"")</f>
        <v>2</v>
      </c>
      <c r="Y704" s="1">
        <f>IF(AND(t_projeto[[#This Row],[FLUXO]]&lt;&gt;0,t_projeto[[#This Row],[FLUXO]]&lt;&gt;""),ROUND(t_projeto[[#This Row],[FLUXO]]/t_projeto[[#This Row],[Luminárias]],0),"")</f>
        <v>10216</v>
      </c>
      <c r="Z704" s="1">
        <f>IF(AND(t_projeto[[#This Row],[Luminárias]]&lt;&gt;0,t_projeto[[#This Row],[Luminárias]]&lt;&gt;""),ROUND(t_projeto[[#This Row],[lm_médio]]/t_projeto[[#This Row],[W_médio]],2),"")</f>
        <v>170.27</v>
      </c>
    </row>
    <row r="705" spans="1:26" x14ac:dyDescent="0.25">
      <c r="A705" s="10">
        <v>71</v>
      </c>
      <c r="B705" s="8" t="str">
        <f>IFERROR(INDEX(t_sitio[Trecho], MATCH(t_projeto[[#This Row],[cód.]], t_sitio[cód], 0)), "")</f>
        <v>RUA BRONISLAU JACEK</v>
      </c>
      <c r="C705" s="40" t="s">
        <v>471</v>
      </c>
      <c r="D705" s="117">
        <v>2</v>
      </c>
      <c r="E705" s="117">
        <f>IF(t_projeto[[#This Row],[T.1]]&lt;&gt;"", IFERROR(INDEX($H$22:$H$26, MATCH(t_projeto[[#This Row],[T.1]], $G$22:$G$26, 0)), ""), "")</f>
        <v>60</v>
      </c>
      <c r="F705" s="40"/>
      <c r="G705" s="41"/>
      <c r="H705" s="41" t="str">
        <f>IF(t_projeto[[#This Row],[T.2]]&lt;&gt;"",_xlfn.XLOOKUP(t_projeto[[#This Row],[T.2]],$G$22:$G$26,$H$22:$H$26),"")</f>
        <v/>
      </c>
      <c r="I705" s="40"/>
      <c r="J705" s="41"/>
      <c r="K705" s="42" t="str">
        <f>IF(t_projeto[[#This Row],[T.3]]&lt;&gt;"",_xlfn.XLOOKUP(t_projeto[[#This Row],[T.3]],$G$22:$G$26,$H$22:$H$26),"")</f>
        <v/>
      </c>
      <c r="L705" s="5"/>
      <c r="M705" s="100">
        <f>t_projeto[[#This Row],[Q.1]]+t_projeto[[#This Row],[Q.2]]+t_projeto[[#This Row],[Q.3]]</f>
        <v>2</v>
      </c>
      <c r="N705" s="100">
        <f>t_projeto[[#This Row],[Q.1]]+t_projeto[[#This Row],[Q.2]]+t_projeto[[#This Row],[Q.3]]</f>
        <v>2</v>
      </c>
      <c r="O705" s="1">
        <f>IF(t_projeto[[#This Row],[Q.1]]&lt;&gt;"",SUMIFS(t_reator[p],t_reator[tipo],t_projeto[[#This Row],[T.1]],t_reator[w],t_projeto[[#This Row],[P.1(W)]]),"")</f>
        <v>0</v>
      </c>
      <c r="P705" s="1" t="str">
        <f>IF(t_projeto[[#This Row],[Q.2]]&lt;&gt;"",SUMIFS(t_reator[p],t_reator[tipo],t_projeto[[#This Row],[T.2]],t_reator[w],t_projeto[[#This Row],[P.2(W)]]),"")</f>
        <v/>
      </c>
      <c r="Q705" s="1" t="str">
        <f>IF(t_projeto[[#This Row],[Q.3]]&lt;&gt;"",SUMIFS(t_reator[p],t_reator[tipo],t_projeto[[#This Row],[T.3]],t_reator[w],t_projeto[[#This Row],[P.3(W)]]),"")</f>
        <v/>
      </c>
      <c r="R705" s="1">
        <f>IF(t_projeto[[#This Row],[Q.1]]&lt;&gt;"",IFERROR(IFERROR(D705*(E705+O705)+G705*(H705+P705)+J705*(K705+Q705),D705*(E705+O705)+G705*(H705+P705)),D705*(E705+O705)),"")</f>
        <v>120</v>
      </c>
      <c r="S705" s="1">
        <f>IF(t_projeto[[#This Row],[Consumo_W]]&lt;&gt;"",ROUND(t_projeto[[#This Row],[Consumo_W]]/t_projeto[[#This Row],[Luminárias]],0),"")</f>
        <v>60</v>
      </c>
      <c r="T705" s="1">
        <f>IF(t_projeto[[#This Row],[Q.1]]&lt;&gt;"",t_projeto[[#This Row],[Q.1]]*t_projeto[[#This Row],[P.1(W)]]*$C$24,"")</f>
        <v>20432.243999999999</v>
      </c>
      <c r="U705" s="1" t="str">
        <f>IF(t_projeto[[#This Row],[Q.2]]&lt;&gt;"",t_projeto[[#This Row],[Q.2]]*t_projeto[[#This Row],[P.2(W)]]*$C$24,"")</f>
        <v/>
      </c>
      <c r="V705" s="1" t="str">
        <f>IF(t_projeto[[#This Row],[Q.3]]&lt;&gt;"",t_projeto[[#This Row],[Q.3]]*t_projeto[[#This Row],[P.3(W)]]*$C$24,"")</f>
        <v/>
      </c>
      <c r="W705" s="1">
        <f>IF(t_projeto[[#This Row],[Trecho]]&lt;&gt;"",SUM(t_projeto[[#This Row],[f.1]:[f.3]]),"")</f>
        <v>20432.243999999999</v>
      </c>
      <c r="X705" s="19">
        <f>IF(t_projeto[[#This Row],[Trecho]]&lt;&gt;"",t_projeto[[#This Row],[Q.1]]+t_projeto[[#This Row],[Q.2]]+t_projeto[[#This Row],[Q.3]],"")</f>
        <v>2</v>
      </c>
      <c r="Y705" s="1">
        <f>IF(AND(t_projeto[[#This Row],[FLUXO]]&lt;&gt;0,t_projeto[[#This Row],[FLUXO]]&lt;&gt;""),ROUND(t_projeto[[#This Row],[FLUXO]]/t_projeto[[#This Row],[Luminárias]],0),"")</f>
        <v>10216</v>
      </c>
      <c r="Z705" s="1">
        <f>IF(AND(t_projeto[[#This Row],[Luminárias]]&lt;&gt;0,t_projeto[[#This Row],[Luminárias]]&lt;&gt;""),ROUND(t_projeto[[#This Row],[lm_médio]]/t_projeto[[#This Row],[W_médio]],2),"")</f>
        <v>170.27</v>
      </c>
    </row>
    <row r="706" spans="1:26" x14ac:dyDescent="0.25">
      <c r="A706" s="10">
        <v>72</v>
      </c>
      <c r="B706" s="8" t="str">
        <f>IFERROR(INDEX(t_sitio[Trecho], MATCH(t_projeto[[#This Row],[cód.]], t_sitio[cód], 0)), "")</f>
        <v>CAFE</v>
      </c>
      <c r="C706" s="40" t="s">
        <v>471</v>
      </c>
      <c r="D706" s="117">
        <v>23</v>
      </c>
      <c r="E706" s="117">
        <f>IF(t_projeto[[#This Row],[T.1]]&lt;&gt;"", IFERROR(INDEX($H$22:$H$26, MATCH(t_projeto[[#This Row],[T.1]], $G$22:$G$26, 0)), ""), "")</f>
        <v>60</v>
      </c>
      <c r="F706" s="40"/>
      <c r="G706" s="41"/>
      <c r="H706" s="41" t="str">
        <f>IF(t_projeto[[#This Row],[T.2]]&lt;&gt;"",_xlfn.XLOOKUP(t_projeto[[#This Row],[T.2]],$G$22:$G$26,$H$22:$H$26),"")</f>
        <v/>
      </c>
      <c r="I706" s="40"/>
      <c r="J706" s="41"/>
      <c r="K706" s="42" t="str">
        <f>IF(t_projeto[[#This Row],[T.3]]&lt;&gt;"",_xlfn.XLOOKUP(t_projeto[[#This Row],[T.3]],$G$22:$G$26,$H$22:$H$26),"")</f>
        <v/>
      </c>
      <c r="L706" s="5"/>
      <c r="M706" s="100">
        <f>t_projeto[[#This Row],[Q.1]]+t_projeto[[#This Row],[Q.2]]+t_projeto[[#This Row],[Q.3]]</f>
        <v>23</v>
      </c>
      <c r="N706" s="100">
        <f>t_projeto[[#This Row],[Q.1]]+t_projeto[[#This Row],[Q.2]]+t_projeto[[#This Row],[Q.3]]</f>
        <v>23</v>
      </c>
      <c r="O706" s="1">
        <f>IF(t_projeto[[#This Row],[Q.1]]&lt;&gt;"",SUMIFS(t_reator[p],t_reator[tipo],t_projeto[[#This Row],[T.1]],t_reator[w],t_projeto[[#This Row],[P.1(W)]]),"")</f>
        <v>0</v>
      </c>
      <c r="P706" s="1" t="str">
        <f>IF(t_projeto[[#This Row],[Q.2]]&lt;&gt;"",SUMIFS(t_reator[p],t_reator[tipo],t_projeto[[#This Row],[T.2]],t_reator[w],t_projeto[[#This Row],[P.2(W)]]),"")</f>
        <v/>
      </c>
      <c r="Q706" s="1" t="str">
        <f>IF(t_projeto[[#This Row],[Q.3]]&lt;&gt;"",SUMIFS(t_reator[p],t_reator[tipo],t_projeto[[#This Row],[T.3]],t_reator[w],t_projeto[[#This Row],[P.3(W)]]),"")</f>
        <v/>
      </c>
      <c r="R706" s="1">
        <f>IF(t_projeto[[#This Row],[Q.1]]&lt;&gt;"",IFERROR(IFERROR(D706*(E706+O706)+G706*(H706+P706)+J706*(K706+Q706),D706*(E706+O706)+G706*(H706+P706)),D706*(E706+O706)),"")</f>
        <v>1380</v>
      </c>
      <c r="S706" s="1">
        <f>IF(t_projeto[[#This Row],[Consumo_W]]&lt;&gt;"",ROUND(t_projeto[[#This Row],[Consumo_W]]/t_projeto[[#This Row],[Luminárias]],0),"")</f>
        <v>60</v>
      </c>
      <c r="T706" s="1">
        <f>IF(t_projeto[[#This Row],[Q.1]]&lt;&gt;"",t_projeto[[#This Row],[Q.1]]*t_projeto[[#This Row],[P.1(W)]]*$C$24,"")</f>
        <v>234970.80599999998</v>
      </c>
      <c r="U706" s="1" t="str">
        <f>IF(t_projeto[[#This Row],[Q.2]]&lt;&gt;"",t_projeto[[#This Row],[Q.2]]*t_projeto[[#This Row],[P.2(W)]]*$C$24,"")</f>
        <v/>
      </c>
      <c r="V706" s="1" t="str">
        <f>IF(t_projeto[[#This Row],[Q.3]]&lt;&gt;"",t_projeto[[#This Row],[Q.3]]*t_projeto[[#This Row],[P.3(W)]]*$C$24,"")</f>
        <v/>
      </c>
      <c r="W706" s="1">
        <f>IF(t_projeto[[#This Row],[Trecho]]&lt;&gt;"",SUM(t_projeto[[#This Row],[f.1]:[f.3]]),"")</f>
        <v>234970.80599999998</v>
      </c>
      <c r="X706" s="19">
        <f>IF(t_projeto[[#This Row],[Trecho]]&lt;&gt;"",t_projeto[[#This Row],[Q.1]]+t_projeto[[#This Row],[Q.2]]+t_projeto[[#This Row],[Q.3]],"")</f>
        <v>23</v>
      </c>
      <c r="Y706" s="1">
        <f>IF(AND(t_projeto[[#This Row],[FLUXO]]&lt;&gt;0,t_projeto[[#This Row],[FLUXO]]&lt;&gt;""),ROUND(t_projeto[[#This Row],[FLUXO]]/t_projeto[[#This Row],[Luminárias]],0),"")</f>
        <v>10216</v>
      </c>
      <c r="Z706" s="1">
        <f>IF(AND(t_projeto[[#This Row],[Luminárias]]&lt;&gt;0,t_projeto[[#This Row],[Luminárias]]&lt;&gt;""),ROUND(t_projeto[[#This Row],[lm_médio]]/t_projeto[[#This Row],[W_médio]],2),"")</f>
        <v>170.27</v>
      </c>
    </row>
    <row r="707" spans="1:26" x14ac:dyDescent="0.25">
      <c r="A707" s="10">
        <v>73</v>
      </c>
      <c r="B707" s="8" t="str">
        <f>IFERROR(INDEX(t_sitio[Trecho], MATCH(t_projeto[[#This Row],[cód.]], t_sitio[cód], 0)), "")</f>
        <v>CAMPINHO</v>
      </c>
      <c r="C707" s="40" t="s">
        <v>471</v>
      </c>
      <c r="D707" s="117">
        <v>189</v>
      </c>
      <c r="E707" s="117">
        <f>IF(t_projeto[[#This Row],[T.1]]&lt;&gt;"", IFERROR(INDEX($H$22:$H$26, MATCH(t_projeto[[#This Row],[T.1]], $G$22:$G$26, 0)), ""), "")</f>
        <v>60</v>
      </c>
      <c r="F707" s="40"/>
      <c r="G707" s="41"/>
      <c r="H707" s="41" t="str">
        <f>IF(t_projeto[[#This Row],[T.2]]&lt;&gt;"",_xlfn.XLOOKUP(t_projeto[[#This Row],[T.2]],$G$22:$G$26,$H$22:$H$26),"")</f>
        <v/>
      </c>
      <c r="I707" s="40"/>
      <c r="J707" s="41"/>
      <c r="K707" s="42" t="str">
        <f>IF(t_projeto[[#This Row],[T.3]]&lt;&gt;"",_xlfn.XLOOKUP(t_projeto[[#This Row],[T.3]],$G$22:$G$26,$H$22:$H$26),"")</f>
        <v/>
      </c>
      <c r="L707" s="5"/>
      <c r="M707" s="100">
        <f>t_projeto[[#This Row],[Q.1]]+t_projeto[[#This Row],[Q.2]]+t_projeto[[#This Row],[Q.3]]</f>
        <v>189</v>
      </c>
      <c r="N707" s="100">
        <f>t_projeto[[#This Row],[Q.1]]+t_projeto[[#This Row],[Q.2]]+t_projeto[[#This Row],[Q.3]]</f>
        <v>189</v>
      </c>
      <c r="O707" s="1">
        <f>IF(t_projeto[[#This Row],[Q.1]]&lt;&gt;"",SUMIFS(t_reator[p],t_reator[tipo],t_projeto[[#This Row],[T.1]],t_reator[w],t_projeto[[#This Row],[P.1(W)]]),"")</f>
        <v>0</v>
      </c>
      <c r="P707" s="1" t="str">
        <f>IF(t_projeto[[#This Row],[Q.2]]&lt;&gt;"",SUMIFS(t_reator[p],t_reator[tipo],t_projeto[[#This Row],[T.2]],t_reator[w],t_projeto[[#This Row],[P.2(W)]]),"")</f>
        <v/>
      </c>
      <c r="Q707" s="1" t="str">
        <f>IF(t_projeto[[#This Row],[Q.3]]&lt;&gt;"",SUMIFS(t_reator[p],t_reator[tipo],t_projeto[[#This Row],[T.3]],t_reator[w],t_projeto[[#This Row],[P.3(W)]]),"")</f>
        <v/>
      </c>
      <c r="R707" s="1">
        <f>IF(t_projeto[[#This Row],[Q.1]]&lt;&gt;"",IFERROR(IFERROR(D707*(E707+O707)+G707*(H707+P707)+J707*(K707+Q707),D707*(E707+O707)+G707*(H707+P707)),D707*(E707+O707)),"")</f>
        <v>11340</v>
      </c>
      <c r="S707" s="1">
        <f>IF(t_projeto[[#This Row],[Consumo_W]]&lt;&gt;"",ROUND(t_projeto[[#This Row],[Consumo_W]]/t_projeto[[#This Row],[Luminárias]],0),"")</f>
        <v>60</v>
      </c>
      <c r="T707" s="1">
        <f>IF(t_projeto[[#This Row],[Q.1]]&lt;&gt;"",t_projeto[[#This Row],[Q.1]]*t_projeto[[#This Row],[P.1(W)]]*$C$24,"")</f>
        <v>1930847.058</v>
      </c>
      <c r="U707" s="1" t="str">
        <f>IF(t_projeto[[#This Row],[Q.2]]&lt;&gt;"",t_projeto[[#This Row],[Q.2]]*t_projeto[[#This Row],[P.2(W)]]*$C$24,"")</f>
        <v/>
      </c>
      <c r="V707" s="1" t="str">
        <f>IF(t_projeto[[#This Row],[Q.3]]&lt;&gt;"",t_projeto[[#This Row],[Q.3]]*t_projeto[[#This Row],[P.3(W)]]*$C$24,"")</f>
        <v/>
      </c>
      <c r="W707" s="1">
        <f>IF(t_projeto[[#This Row],[Trecho]]&lt;&gt;"",SUM(t_projeto[[#This Row],[f.1]:[f.3]]),"")</f>
        <v>1930847.058</v>
      </c>
      <c r="X707" s="19">
        <f>IF(t_projeto[[#This Row],[Trecho]]&lt;&gt;"",t_projeto[[#This Row],[Q.1]]+t_projeto[[#This Row],[Q.2]]+t_projeto[[#This Row],[Q.3]],"")</f>
        <v>189</v>
      </c>
      <c r="Y707" s="1">
        <f>IF(AND(t_projeto[[#This Row],[FLUXO]]&lt;&gt;0,t_projeto[[#This Row],[FLUXO]]&lt;&gt;""),ROUND(t_projeto[[#This Row],[FLUXO]]/t_projeto[[#This Row],[Luminárias]],0),"")</f>
        <v>10216</v>
      </c>
      <c r="Z707" s="1">
        <f>IF(AND(t_projeto[[#This Row],[Luminárias]]&lt;&gt;0,t_projeto[[#This Row],[Luminárias]]&lt;&gt;""),ROUND(t_projeto[[#This Row],[lm_médio]]/t_projeto[[#This Row],[W_médio]],2),"")</f>
        <v>170.27</v>
      </c>
    </row>
    <row r="708" spans="1:26" x14ac:dyDescent="0.25">
      <c r="A708" s="10">
        <v>74</v>
      </c>
      <c r="B708" s="8" t="str">
        <f>IFERROR(INDEX(t_sitio[Trecho], MATCH(t_projeto[[#This Row],[cód.]], t_sitio[cód], 0)), "")</f>
        <v>CAMPINHO</v>
      </c>
      <c r="C708" s="40" t="s">
        <v>471</v>
      </c>
      <c r="D708" s="117">
        <v>5</v>
      </c>
      <c r="E708" s="117">
        <f>IF(t_projeto[[#This Row],[T.1]]&lt;&gt;"", IFERROR(INDEX($H$22:$H$26, MATCH(t_projeto[[#This Row],[T.1]], $G$22:$G$26, 0)), ""), "")</f>
        <v>60</v>
      </c>
      <c r="F708" s="40"/>
      <c r="G708" s="41"/>
      <c r="H708" s="41" t="str">
        <f>IF(t_projeto[[#This Row],[T.2]]&lt;&gt;"",_xlfn.XLOOKUP(t_projeto[[#This Row],[T.2]],$G$22:$G$26,$H$22:$H$26),"")</f>
        <v/>
      </c>
      <c r="I708" s="40"/>
      <c r="J708" s="41"/>
      <c r="K708" s="42" t="str">
        <f>IF(t_projeto[[#This Row],[T.3]]&lt;&gt;"",_xlfn.XLOOKUP(t_projeto[[#This Row],[T.3]],$G$22:$G$26,$H$22:$H$26),"")</f>
        <v/>
      </c>
      <c r="L708" s="5"/>
      <c r="M708" s="100">
        <f>t_projeto[[#This Row],[Q.1]]+t_projeto[[#This Row],[Q.2]]+t_projeto[[#This Row],[Q.3]]</f>
        <v>5</v>
      </c>
      <c r="N708" s="100">
        <f>t_projeto[[#This Row],[Q.1]]+t_projeto[[#This Row],[Q.2]]+t_projeto[[#This Row],[Q.3]]</f>
        <v>5</v>
      </c>
      <c r="O708" s="1">
        <f>IF(t_projeto[[#This Row],[Q.1]]&lt;&gt;"",SUMIFS(t_reator[p],t_reator[tipo],t_projeto[[#This Row],[T.1]],t_reator[w],t_projeto[[#This Row],[P.1(W)]]),"")</f>
        <v>0</v>
      </c>
      <c r="P708" s="1" t="str">
        <f>IF(t_projeto[[#This Row],[Q.2]]&lt;&gt;"",SUMIFS(t_reator[p],t_reator[tipo],t_projeto[[#This Row],[T.2]],t_reator[w],t_projeto[[#This Row],[P.2(W)]]),"")</f>
        <v/>
      </c>
      <c r="Q708" s="1" t="str">
        <f>IF(t_projeto[[#This Row],[Q.3]]&lt;&gt;"",SUMIFS(t_reator[p],t_reator[tipo],t_projeto[[#This Row],[T.3]],t_reator[w],t_projeto[[#This Row],[P.3(W)]]),"")</f>
        <v/>
      </c>
      <c r="R708" s="1">
        <f>IF(t_projeto[[#This Row],[Q.1]]&lt;&gt;"",IFERROR(IFERROR(D708*(E708+O708)+G708*(H708+P708)+J708*(K708+Q708),D708*(E708+O708)+G708*(H708+P708)),D708*(E708+O708)),"")</f>
        <v>300</v>
      </c>
      <c r="S708" s="1">
        <f>IF(t_projeto[[#This Row],[Consumo_W]]&lt;&gt;"",ROUND(t_projeto[[#This Row],[Consumo_W]]/t_projeto[[#This Row],[Luminárias]],0),"")</f>
        <v>60</v>
      </c>
      <c r="T708" s="1">
        <f>IF(t_projeto[[#This Row],[Q.1]]&lt;&gt;"",t_projeto[[#This Row],[Q.1]]*t_projeto[[#This Row],[P.1(W)]]*$C$24,"")</f>
        <v>51080.61</v>
      </c>
      <c r="U708" s="1" t="str">
        <f>IF(t_projeto[[#This Row],[Q.2]]&lt;&gt;"",t_projeto[[#This Row],[Q.2]]*t_projeto[[#This Row],[P.2(W)]]*$C$24,"")</f>
        <v/>
      </c>
      <c r="V708" s="1" t="str">
        <f>IF(t_projeto[[#This Row],[Q.3]]&lt;&gt;"",t_projeto[[#This Row],[Q.3]]*t_projeto[[#This Row],[P.3(W)]]*$C$24,"")</f>
        <v/>
      </c>
      <c r="W708" s="1">
        <f>IF(t_projeto[[#This Row],[Trecho]]&lt;&gt;"",SUM(t_projeto[[#This Row],[f.1]:[f.3]]),"")</f>
        <v>51080.61</v>
      </c>
      <c r="X708" s="19">
        <f>IF(t_projeto[[#This Row],[Trecho]]&lt;&gt;"",t_projeto[[#This Row],[Q.1]]+t_projeto[[#This Row],[Q.2]]+t_projeto[[#This Row],[Q.3]],"")</f>
        <v>5</v>
      </c>
      <c r="Y708" s="1">
        <f>IF(AND(t_projeto[[#This Row],[FLUXO]]&lt;&gt;0,t_projeto[[#This Row],[FLUXO]]&lt;&gt;""),ROUND(t_projeto[[#This Row],[FLUXO]]/t_projeto[[#This Row],[Luminárias]],0),"")</f>
        <v>10216</v>
      </c>
      <c r="Z708" s="1">
        <f>IF(AND(t_projeto[[#This Row],[Luminárias]]&lt;&gt;0,t_projeto[[#This Row],[Luminárias]]&lt;&gt;""),ROUND(t_projeto[[#This Row],[lm_médio]]/t_projeto[[#This Row],[W_médio]],2),"")</f>
        <v>170.27</v>
      </c>
    </row>
    <row r="709" spans="1:26" x14ac:dyDescent="0.25">
      <c r="A709" s="10">
        <v>75</v>
      </c>
      <c r="B709" s="8" t="str">
        <f>IFERROR(INDEX(t_sitio[Trecho], MATCH(t_projeto[[#This Row],[cód.]], t_sitio[cód], 0)), "")</f>
        <v>RUA CAMPOS SALES</v>
      </c>
      <c r="C709" s="40" t="s">
        <v>471</v>
      </c>
      <c r="D709" s="117">
        <v>20</v>
      </c>
      <c r="E709" s="117">
        <f>IF(t_projeto[[#This Row],[T.1]]&lt;&gt;"", IFERROR(INDEX($H$22:$H$26, MATCH(t_projeto[[#This Row],[T.1]], $G$22:$G$26, 0)), ""), "")</f>
        <v>60</v>
      </c>
      <c r="F709" s="40"/>
      <c r="G709" s="41"/>
      <c r="H709" s="41" t="str">
        <f>IF(t_projeto[[#This Row],[T.2]]&lt;&gt;"",_xlfn.XLOOKUP(t_projeto[[#This Row],[T.2]],$G$22:$G$26,$H$22:$H$26),"")</f>
        <v/>
      </c>
      <c r="I709" s="40"/>
      <c r="J709" s="41"/>
      <c r="K709" s="42" t="str">
        <f>IF(t_projeto[[#This Row],[T.3]]&lt;&gt;"",_xlfn.XLOOKUP(t_projeto[[#This Row],[T.3]],$G$22:$G$26,$H$22:$H$26),"")</f>
        <v/>
      </c>
      <c r="L709" s="5"/>
      <c r="M709" s="100">
        <f>t_projeto[[#This Row],[Q.1]]+t_projeto[[#This Row],[Q.2]]+t_projeto[[#This Row],[Q.3]]</f>
        <v>20</v>
      </c>
      <c r="N709" s="100">
        <f>t_projeto[[#This Row],[Q.1]]+t_projeto[[#This Row],[Q.2]]+t_projeto[[#This Row],[Q.3]]</f>
        <v>20</v>
      </c>
      <c r="O709" s="1">
        <f>IF(t_projeto[[#This Row],[Q.1]]&lt;&gt;"",SUMIFS(t_reator[p],t_reator[tipo],t_projeto[[#This Row],[T.1]],t_reator[w],t_projeto[[#This Row],[P.1(W)]]),"")</f>
        <v>0</v>
      </c>
      <c r="P709" s="1" t="str">
        <f>IF(t_projeto[[#This Row],[Q.2]]&lt;&gt;"",SUMIFS(t_reator[p],t_reator[tipo],t_projeto[[#This Row],[T.2]],t_reator[w],t_projeto[[#This Row],[P.2(W)]]),"")</f>
        <v/>
      </c>
      <c r="Q709" s="1" t="str">
        <f>IF(t_projeto[[#This Row],[Q.3]]&lt;&gt;"",SUMIFS(t_reator[p],t_reator[tipo],t_projeto[[#This Row],[T.3]],t_reator[w],t_projeto[[#This Row],[P.3(W)]]),"")</f>
        <v/>
      </c>
      <c r="R709" s="1">
        <f>IF(t_projeto[[#This Row],[Q.1]]&lt;&gt;"",IFERROR(IFERROR(D709*(E709+O709)+G709*(H709+P709)+J709*(K709+Q709),D709*(E709+O709)+G709*(H709+P709)),D709*(E709+O709)),"")</f>
        <v>1200</v>
      </c>
      <c r="S709" s="1">
        <f>IF(t_projeto[[#This Row],[Consumo_W]]&lt;&gt;"",ROUND(t_projeto[[#This Row],[Consumo_W]]/t_projeto[[#This Row],[Luminárias]],0),"")</f>
        <v>60</v>
      </c>
      <c r="T709" s="1">
        <f>IF(t_projeto[[#This Row],[Q.1]]&lt;&gt;"",t_projeto[[#This Row],[Q.1]]*t_projeto[[#This Row],[P.1(W)]]*$C$24,"")</f>
        <v>204322.44</v>
      </c>
      <c r="U709" s="1" t="str">
        <f>IF(t_projeto[[#This Row],[Q.2]]&lt;&gt;"",t_projeto[[#This Row],[Q.2]]*t_projeto[[#This Row],[P.2(W)]]*$C$24,"")</f>
        <v/>
      </c>
      <c r="V709" s="1" t="str">
        <f>IF(t_projeto[[#This Row],[Q.3]]&lt;&gt;"",t_projeto[[#This Row],[Q.3]]*t_projeto[[#This Row],[P.3(W)]]*$C$24,"")</f>
        <v/>
      </c>
      <c r="W709" s="1">
        <f>IF(t_projeto[[#This Row],[Trecho]]&lt;&gt;"",SUM(t_projeto[[#This Row],[f.1]:[f.3]]),"")</f>
        <v>204322.44</v>
      </c>
      <c r="X709" s="19">
        <f>IF(t_projeto[[#This Row],[Trecho]]&lt;&gt;"",t_projeto[[#This Row],[Q.1]]+t_projeto[[#This Row],[Q.2]]+t_projeto[[#This Row],[Q.3]],"")</f>
        <v>20</v>
      </c>
      <c r="Y709" s="1">
        <f>IF(AND(t_projeto[[#This Row],[FLUXO]]&lt;&gt;0,t_projeto[[#This Row],[FLUXO]]&lt;&gt;""),ROUND(t_projeto[[#This Row],[FLUXO]]/t_projeto[[#This Row],[Luminárias]],0),"")</f>
        <v>10216</v>
      </c>
      <c r="Z709" s="1">
        <f>IF(AND(t_projeto[[#This Row],[Luminárias]]&lt;&gt;0,t_projeto[[#This Row],[Luminárias]]&lt;&gt;""),ROUND(t_projeto[[#This Row],[lm_médio]]/t_projeto[[#This Row],[W_médio]],2),"")</f>
        <v>170.27</v>
      </c>
    </row>
    <row r="710" spans="1:26" x14ac:dyDescent="0.25">
      <c r="A710" s="10">
        <v>76</v>
      </c>
      <c r="B710" s="8" t="str">
        <f>IFERROR(INDEX(t_sitio[Trecho], MATCH(t_projeto[[#This Row],[cód.]], t_sitio[cód], 0)), "")</f>
        <v>RUA CARLOS CHAGAS</v>
      </c>
      <c r="C710" s="40" t="s">
        <v>471</v>
      </c>
      <c r="D710" s="117">
        <v>5</v>
      </c>
      <c r="E710" s="117">
        <f>IF(t_projeto[[#This Row],[T.1]]&lt;&gt;"", IFERROR(INDEX($H$22:$H$26, MATCH(t_projeto[[#This Row],[T.1]], $G$22:$G$26, 0)), ""), "")</f>
        <v>60</v>
      </c>
      <c r="F710" s="40"/>
      <c r="G710" s="41"/>
      <c r="H710" s="41" t="str">
        <f>IF(t_projeto[[#This Row],[T.2]]&lt;&gt;"",_xlfn.XLOOKUP(t_projeto[[#This Row],[T.2]],$G$22:$G$26,$H$22:$H$26),"")</f>
        <v/>
      </c>
      <c r="I710" s="40"/>
      <c r="J710" s="41"/>
      <c r="K710" s="42" t="str">
        <f>IF(t_projeto[[#This Row],[T.3]]&lt;&gt;"",_xlfn.XLOOKUP(t_projeto[[#This Row],[T.3]],$G$22:$G$26,$H$22:$H$26),"")</f>
        <v/>
      </c>
      <c r="L710" s="5"/>
      <c r="M710" s="100">
        <f>t_projeto[[#This Row],[Q.1]]+t_projeto[[#This Row],[Q.2]]+t_projeto[[#This Row],[Q.3]]</f>
        <v>5</v>
      </c>
      <c r="N710" s="100">
        <f>t_projeto[[#This Row],[Q.1]]+t_projeto[[#This Row],[Q.2]]+t_projeto[[#This Row],[Q.3]]</f>
        <v>5</v>
      </c>
      <c r="O710" s="1">
        <f>IF(t_projeto[[#This Row],[Q.1]]&lt;&gt;"",SUMIFS(t_reator[p],t_reator[tipo],t_projeto[[#This Row],[T.1]],t_reator[w],t_projeto[[#This Row],[P.1(W)]]),"")</f>
        <v>0</v>
      </c>
      <c r="P710" s="1" t="str">
        <f>IF(t_projeto[[#This Row],[Q.2]]&lt;&gt;"",SUMIFS(t_reator[p],t_reator[tipo],t_projeto[[#This Row],[T.2]],t_reator[w],t_projeto[[#This Row],[P.2(W)]]),"")</f>
        <v/>
      </c>
      <c r="Q710" s="1" t="str">
        <f>IF(t_projeto[[#This Row],[Q.3]]&lt;&gt;"",SUMIFS(t_reator[p],t_reator[tipo],t_projeto[[#This Row],[T.3]],t_reator[w],t_projeto[[#This Row],[P.3(W)]]),"")</f>
        <v/>
      </c>
      <c r="R710" s="1">
        <f>IF(t_projeto[[#This Row],[Q.1]]&lt;&gt;"",IFERROR(IFERROR(D710*(E710+O710)+G710*(H710+P710)+J710*(K710+Q710),D710*(E710+O710)+G710*(H710+P710)),D710*(E710+O710)),"")</f>
        <v>300</v>
      </c>
      <c r="S710" s="1">
        <f>IF(t_projeto[[#This Row],[Consumo_W]]&lt;&gt;"",ROUND(t_projeto[[#This Row],[Consumo_W]]/t_projeto[[#This Row],[Luminárias]],0),"")</f>
        <v>60</v>
      </c>
      <c r="T710" s="1">
        <f>IF(t_projeto[[#This Row],[Q.1]]&lt;&gt;"",t_projeto[[#This Row],[Q.1]]*t_projeto[[#This Row],[P.1(W)]]*$C$24,"")</f>
        <v>51080.61</v>
      </c>
      <c r="U710" s="1" t="str">
        <f>IF(t_projeto[[#This Row],[Q.2]]&lt;&gt;"",t_projeto[[#This Row],[Q.2]]*t_projeto[[#This Row],[P.2(W)]]*$C$24,"")</f>
        <v/>
      </c>
      <c r="V710" s="1" t="str">
        <f>IF(t_projeto[[#This Row],[Q.3]]&lt;&gt;"",t_projeto[[#This Row],[Q.3]]*t_projeto[[#This Row],[P.3(W)]]*$C$24,"")</f>
        <v/>
      </c>
      <c r="W710" s="1">
        <f>IF(t_projeto[[#This Row],[Trecho]]&lt;&gt;"",SUM(t_projeto[[#This Row],[f.1]:[f.3]]),"")</f>
        <v>51080.61</v>
      </c>
      <c r="X710" s="19">
        <f>IF(t_projeto[[#This Row],[Trecho]]&lt;&gt;"",t_projeto[[#This Row],[Q.1]]+t_projeto[[#This Row],[Q.2]]+t_projeto[[#This Row],[Q.3]],"")</f>
        <v>5</v>
      </c>
      <c r="Y710" s="1">
        <f>IF(AND(t_projeto[[#This Row],[FLUXO]]&lt;&gt;0,t_projeto[[#This Row],[FLUXO]]&lt;&gt;""),ROUND(t_projeto[[#This Row],[FLUXO]]/t_projeto[[#This Row],[Luminárias]],0),"")</f>
        <v>10216</v>
      </c>
      <c r="Z710" s="1">
        <f>IF(AND(t_projeto[[#This Row],[Luminárias]]&lt;&gt;0,t_projeto[[#This Row],[Luminárias]]&lt;&gt;""),ROUND(t_projeto[[#This Row],[lm_médio]]/t_projeto[[#This Row],[W_médio]],2),"")</f>
        <v>170.27</v>
      </c>
    </row>
    <row r="711" spans="1:26" x14ac:dyDescent="0.25">
      <c r="A711" s="10">
        <v>77</v>
      </c>
      <c r="B711" s="8" t="str">
        <f>IFERROR(INDEX(t_sitio[Trecho], MATCH(t_projeto[[#This Row],[cód.]], t_sitio[cód], 0)), "")</f>
        <v>RUA CARLOS DINIZ</v>
      </c>
      <c r="C711" s="40" t="s">
        <v>471</v>
      </c>
      <c r="D711" s="117">
        <v>3</v>
      </c>
      <c r="E711" s="117">
        <f>IF(t_projeto[[#This Row],[T.1]]&lt;&gt;"", IFERROR(INDEX($H$22:$H$26, MATCH(t_projeto[[#This Row],[T.1]], $G$22:$G$26, 0)), ""), "")</f>
        <v>60</v>
      </c>
      <c r="F711" s="40"/>
      <c r="G711" s="41"/>
      <c r="H711" s="41" t="str">
        <f>IF(t_projeto[[#This Row],[T.2]]&lt;&gt;"",_xlfn.XLOOKUP(t_projeto[[#This Row],[T.2]],$G$22:$G$26,$H$22:$H$26),"")</f>
        <v/>
      </c>
      <c r="I711" s="40"/>
      <c r="J711" s="41"/>
      <c r="K711" s="42" t="str">
        <f>IF(t_projeto[[#This Row],[T.3]]&lt;&gt;"",_xlfn.XLOOKUP(t_projeto[[#This Row],[T.3]],$G$22:$G$26,$H$22:$H$26),"")</f>
        <v/>
      </c>
      <c r="L711" s="5"/>
      <c r="M711" s="100">
        <f>t_projeto[[#This Row],[Q.1]]+t_projeto[[#This Row],[Q.2]]+t_projeto[[#This Row],[Q.3]]</f>
        <v>3</v>
      </c>
      <c r="N711" s="100">
        <f>t_projeto[[#This Row],[Q.1]]+t_projeto[[#This Row],[Q.2]]+t_projeto[[#This Row],[Q.3]]</f>
        <v>3</v>
      </c>
      <c r="O711" s="1">
        <f>IF(t_projeto[[#This Row],[Q.1]]&lt;&gt;"",SUMIFS(t_reator[p],t_reator[tipo],t_projeto[[#This Row],[T.1]],t_reator[w],t_projeto[[#This Row],[P.1(W)]]),"")</f>
        <v>0</v>
      </c>
      <c r="P711" s="1" t="str">
        <f>IF(t_projeto[[#This Row],[Q.2]]&lt;&gt;"",SUMIFS(t_reator[p],t_reator[tipo],t_projeto[[#This Row],[T.2]],t_reator[w],t_projeto[[#This Row],[P.2(W)]]),"")</f>
        <v/>
      </c>
      <c r="Q711" s="1" t="str">
        <f>IF(t_projeto[[#This Row],[Q.3]]&lt;&gt;"",SUMIFS(t_reator[p],t_reator[tipo],t_projeto[[#This Row],[T.3]],t_reator[w],t_projeto[[#This Row],[P.3(W)]]),"")</f>
        <v/>
      </c>
      <c r="R711" s="1">
        <f>IF(t_projeto[[#This Row],[Q.1]]&lt;&gt;"",IFERROR(IFERROR(D711*(E711+O711)+G711*(H711+P711)+J711*(K711+Q711),D711*(E711+O711)+G711*(H711+P711)),D711*(E711+O711)),"")</f>
        <v>180</v>
      </c>
      <c r="S711" s="1">
        <f>IF(t_projeto[[#This Row],[Consumo_W]]&lt;&gt;"",ROUND(t_projeto[[#This Row],[Consumo_W]]/t_projeto[[#This Row],[Luminárias]],0),"")</f>
        <v>60</v>
      </c>
      <c r="T711" s="1">
        <f>IF(t_projeto[[#This Row],[Q.1]]&lt;&gt;"",t_projeto[[#This Row],[Q.1]]*t_projeto[[#This Row],[P.1(W)]]*$C$24,"")</f>
        <v>30648.365999999998</v>
      </c>
      <c r="U711" s="1" t="str">
        <f>IF(t_projeto[[#This Row],[Q.2]]&lt;&gt;"",t_projeto[[#This Row],[Q.2]]*t_projeto[[#This Row],[P.2(W)]]*$C$24,"")</f>
        <v/>
      </c>
      <c r="V711" s="1" t="str">
        <f>IF(t_projeto[[#This Row],[Q.3]]&lt;&gt;"",t_projeto[[#This Row],[Q.3]]*t_projeto[[#This Row],[P.3(W)]]*$C$24,"")</f>
        <v/>
      </c>
      <c r="W711" s="1">
        <f>IF(t_projeto[[#This Row],[Trecho]]&lt;&gt;"",SUM(t_projeto[[#This Row],[f.1]:[f.3]]),"")</f>
        <v>30648.365999999998</v>
      </c>
      <c r="X711" s="19">
        <f>IF(t_projeto[[#This Row],[Trecho]]&lt;&gt;"",t_projeto[[#This Row],[Q.1]]+t_projeto[[#This Row],[Q.2]]+t_projeto[[#This Row],[Q.3]],"")</f>
        <v>3</v>
      </c>
      <c r="Y711" s="1">
        <f>IF(AND(t_projeto[[#This Row],[FLUXO]]&lt;&gt;0,t_projeto[[#This Row],[FLUXO]]&lt;&gt;""),ROUND(t_projeto[[#This Row],[FLUXO]]/t_projeto[[#This Row],[Luminárias]],0),"")</f>
        <v>10216</v>
      </c>
      <c r="Z711" s="1">
        <f>IF(AND(t_projeto[[#This Row],[Luminárias]]&lt;&gt;0,t_projeto[[#This Row],[Luminárias]]&lt;&gt;""),ROUND(t_projeto[[#This Row],[lm_médio]]/t_projeto[[#This Row],[W_médio]],2),"")</f>
        <v>170.27</v>
      </c>
    </row>
    <row r="712" spans="1:26" x14ac:dyDescent="0.25">
      <c r="A712" s="10">
        <v>78</v>
      </c>
      <c r="B712" s="8" t="str">
        <f>IFERROR(INDEX(t_sitio[Trecho], MATCH(t_projeto[[#This Row],[cód.]], t_sitio[cód], 0)), "")</f>
        <v>RUA CARLOS VITAL MARAFON</v>
      </c>
      <c r="C712" s="40" t="s">
        <v>471</v>
      </c>
      <c r="D712" s="117">
        <v>6</v>
      </c>
      <c r="E712" s="117">
        <f>IF(t_projeto[[#This Row],[T.1]]&lt;&gt;"", IFERROR(INDEX($H$22:$H$26, MATCH(t_projeto[[#This Row],[T.1]], $G$22:$G$26, 0)), ""), "")</f>
        <v>60</v>
      </c>
      <c r="F712" s="40"/>
      <c r="G712" s="41"/>
      <c r="H712" s="41" t="str">
        <f>IF(t_projeto[[#This Row],[T.2]]&lt;&gt;"",_xlfn.XLOOKUP(t_projeto[[#This Row],[T.2]],$G$22:$G$26,$H$22:$H$26),"")</f>
        <v/>
      </c>
      <c r="I712" s="40"/>
      <c r="J712" s="41"/>
      <c r="K712" s="42" t="str">
        <f>IF(t_projeto[[#This Row],[T.3]]&lt;&gt;"",_xlfn.XLOOKUP(t_projeto[[#This Row],[T.3]],$G$22:$G$26,$H$22:$H$26),"")</f>
        <v/>
      </c>
      <c r="L712" s="5"/>
      <c r="M712" s="100">
        <f>t_projeto[[#This Row],[Q.1]]+t_projeto[[#This Row],[Q.2]]+t_projeto[[#This Row],[Q.3]]</f>
        <v>6</v>
      </c>
      <c r="N712" s="100">
        <f>t_projeto[[#This Row],[Q.1]]+t_projeto[[#This Row],[Q.2]]+t_projeto[[#This Row],[Q.3]]</f>
        <v>6</v>
      </c>
      <c r="O712" s="1">
        <f>IF(t_projeto[[#This Row],[Q.1]]&lt;&gt;"",SUMIFS(t_reator[p],t_reator[tipo],t_projeto[[#This Row],[T.1]],t_reator[w],t_projeto[[#This Row],[P.1(W)]]),"")</f>
        <v>0</v>
      </c>
      <c r="P712" s="1" t="str">
        <f>IF(t_projeto[[#This Row],[Q.2]]&lt;&gt;"",SUMIFS(t_reator[p],t_reator[tipo],t_projeto[[#This Row],[T.2]],t_reator[w],t_projeto[[#This Row],[P.2(W)]]),"")</f>
        <v/>
      </c>
      <c r="Q712" s="1" t="str">
        <f>IF(t_projeto[[#This Row],[Q.3]]&lt;&gt;"",SUMIFS(t_reator[p],t_reator[tipo],t_projeto[[#This Row],[T.3]],t_reator[w],t_projeto[[#This Row],[P.3(W)]]),"")</f>
        <v/>
      </c>
      <c r="R712" s="1">
        <f>IF(t_projeto[[#This Row],[Q.1]]&lt;&gt;"",IFERROR(IFERROR(D712*(E712+O712)+G712*(H712+P712)+J712*(K712+Q712),D712*(E712+O712)+G712*(H712+P712)),D712*(E712+O712)),"")</f>
        <v>360</v>
      </c>
      <c r="S712" s="1">
        <f>IF(t_projeto[[#This Row],[Consumo_W]]&lt;&gt;"",ROUND(t_projeto[[#This Row],[Consumo_W]]/t_projeto[[#This Row],[Luminárias]],0),"")</f>
        <v>60</v>
      </c>
      <c r="T712" s="1">
        <f>IF(t_projeto[[#This Row],[Q.1]]&lt;&gt;"",t_projeto[[#This Row],[Q.1]]*t_projeto[[#This Row],[P.1(W)]]*$C$24,"")</f>
        <v>61296.731999999996</v>
      </c>
      <c r="U712" s="1" t="str">
        <f>IF(t_projeto[[#This Row],[Q.2]]&lt;&gt;"",t_projeto[[#This Row],[Q.2]]*t_projeto[[#This Row],[P.2(W)]]*$C$24,"")</f>
        <v/>
      </c>
      <c r="V712" s="1" t="str">
        <f>IF(t_projeto[[#This Row],[Q.3]]&lt;&gt;"",t_projeto[[#This Row],[Q.3]]*t_projeto[[#This Row],[P.3(W)]]*$C$24,"")</f>
        <v/>
      </c>
      <c r="W712" s="1">
        <f>IF(t_projeto[[#This Row],[Trecho]]&lt;&gt;"",SUM(t_projeto[[#This Row],[f.1]:[f.3]]),"")</f>
        <v>61296.731999999996</v>
      </c>
      <c r="X712" s="19">
        <f>IF(t_projeto[[#This Row],[Trecho]]&lt;&gt;"",t_projeto[[#This Row],[Q.1]]+t_projeto[[#This Row],[Q.2]]+t_projeto[[#This Row],[Q.3]],"")</f>
        <v>6</v>
      </c>
      <c r="Y712" s="1">
        <f>IF(AND(t_projeto[[#This Row],[FLUXO]]&lt;&gt;0,t_projeto[[#This Row],[FLUXO]]&lt;&gt;""),ROUND(t_projeto[[#This Row],[FLUXO]]/t_projeto[[#This Row],[Luminárias]],0),"")</f>
        <v>10216</v>
      </c>
      <c r="Z712" s="1">
        <f>IF(AND(t_projeto[[#This Row],[Luminárias]]&lt;&gt;0,t_projeto[[#This Row],[Luminárias]]&lt;&gt;""),ROUND(t_projeto[[#This Row],[lm_médio]]/t_projeto[[#This Row],[W_médio]],2),"")</f>
        <v>170.27</v>
      </c>
    </row>
    <row r="713" spans="1:26" x14ac:dyDescent="0.25">
      <c r="A713" s="10">
        <v>79</v>
      </c>
      <c r="B713" s="8" t="str">
        <f>IFERROR(INDEX(t_sitio[Trecho], MATCH(t_projeto[[#This Row],[cód.]], t_sitio[cód], 0)), "")</f>
        <v>RUA CESARIO LOPES</v>
      </c>
      <c r="C713" s="40" t="s">
        <v>471</v>
      </c>
      <c r="D713" s="117">
        <v>6</v>
      </c>
      <c r="E713" s="117">
        <f>IF(t_projeto[[#This Row],[T.1]]&lt;&gt;"", IFERROR(INDEX($H$22:$H$26, MATCH(t_projeto[[#This Row],[T.1]], $G$22:$G$26, 0)), ""), "")</f>
        <v>60</v>
      </c>
      <c r="F713" s="40"/>
      <c r="G713" s="41"/>
      <c r="H713" s="41" t="str">
        <f>IF(t_projeto[[#This Row],[T.2]]&lt;&gt;"",_xlfn.XLOOKUP(t_projeto[[#This Row],[T.2]],$G$22:$G$26,$H$22:$H$26),"")</f>
        <v/>
      </c>
      <c r="I713" s="40"/>
      <c r="J713" s="41"/>
      <c r="K713" s="42" t="str">
        <f>IF(t_projeto[[#This Row],[T.3]]&lt;&gt;"",_xlfn.XLOOKUP(t_projeto[[#This Row],[T.3]],$G$22:$G$26,$H$22:$H$26),"")</f>
        <v/>
      </c>
      <c r="L713" s="5"/>
      <c r="M713" s="100">
        <f>t_projeto[[#This Row],[Q.1]]+t_projeto[[#This Row],[Q.2]]+t_projeto[[#This Row],[Q.3]]</f>
        <v>6</v>
      </c>
      <c r="N713" s="100">
        <f>t_projeto[[#This Row],[Q.1]]+t_projeto[[#This Row],[Q.2]]+t_projeto[[#This Row],[Q.3]]</f>
        <v>6</v>
      </c>
      <c r="O713" s="1">
        <f>IF(t_projeto[[#This Row],[Q.1]]&lt;&gt;"",SUMIFS(t_reator[p],t_reator[tipo],t_projeto[[#This Row],[T.1]],t_reator[w],t_projeto[[#This Row],[P.1(W)]]),"")</f>
        <v>0</v>
      </c>
      <c r="P713" s="1" t="str">
        <f>IF(t_projeto[[#This Row],[Q.2]]&lt;&gt;"",SUMIFS(t_reator[p],t_reator[tipo],t_projeto[[#This Row],[T.2]],t_reator[w],t_projeto[[#This Row],[P.2(W)]]),"")</f>
        <v/>
      </c>
      <c r="Q713" s="1" t="str">
        <f>IF(t_projeto[[#This Row],[Q.3]]&lt;&gt;"",SUMIFS(t_reator[p],t_reator[tipo],t_projeto[[#This Row],[T.3]],t_reator[w],t_projeto[[#This Row],[P.3(W)]]),"")</f>
        <v/>
      </c>
      <c r="R713" s="1">
        <f>IF(t_projeto[[#This Row],[Q.1]]&lt;&gt;"",IFERROR(IFERROR(D713*(E713+O713)+G713*(H713+P713)+J713*(K713+Q713),D713*(E713+O713)+G713*(H713+P713)),D713*(E713+O713)),"")</f>
        <v>360</v>
      </c>
      <c r="S713" s="1">
        <f>IF(t_projeto[[#This Row],[Consumo_W]]&lt;&gt;"",ROUND(t_projeto[[#This Row],[Consumo_W]]/t_projeto[[#This Row],[Luminárias]],0),"")</f>
        <v>60</v>
      </c>
      <c r="T713" s="1">
        <f>IF(t_projeto[[#This Row],[Q.1]]&lt;&gt;"",t_projeto[[#This Row],[Q.1]]*t_projeto[[#This Row],[P.1(W)]]*$C$24,"")</f>
        <v>61296.731999999996</v>
      </c>
      <c r="U713" s="1" t="str">
        <f>IF(t_projeto[[#This Row],[Q.2]]&lt;&gt;"",t_projeto[[#This Row],[Q.2]]*t_projeto[[#This Row],[P.2(W)]]*$C$24,"")</f>
        <v/>
      </c>
      <c r="V713" s="1" t="str">
        <f>IF(t_projeto[[#This Row],[Q.3]]&lt;&gt;"",t_projeto[[#This Row],[Q.3]]*t_projeto[[#This Row],[P.3(W)]]*$C$24,"")</f>
        <v/>
      </c>
      <c r="W713" s="1">
        <f>IF(t_projeto[[#This Row],[Trecho]]&lt;&gt;"",SUM(t_projeto[[#This Row],[f.1]:[f.3]]),"")</f>
        <v>61296.731999999996</v>
      </c>
      <c r="X713" s="19">
        <f>IF(t_projeto[[#This Row],[Trecho]]&lt;&gt;"",t_projeto[[#This Row],[Q.1]]+t_projeto[[#This Row],[Q.2]]+t_projeto[[#This Row],[Q.3]],"")</f>
        <v>6</v>
      </c>
      <c r="Y713" s="1">
        <f>IF(AND(t_projeto[[#This Row],[FLUXO]]&lt;&gt;0,t_projeto[[#This Row],[FLUXO]]&lt;&gt;""),ROUND(t_projeto[[#This Row],[FLUXO]]/t_projeto[[#This Row],[Luminárias]],0),"")</f>
        <v>10216</v>
      </c>
      <c r="Z713" s="1">
        <f>IF(AND(t_projeto[[#This Row],[Luminárias]]&lt;&gt;0,t_projeto[[#This Row],[Luminárias]]&lt;&gt;""),ROUND(t_projeto[[#This Row],[lm_médio]]/t_projeto[[#This Row],[W_médio]],2),"")</f>
        <v>170.27</v>
      </c>
    </row>
    <row r="714" spans="1:26" x14ac:dyDescent="0.25">
      <c r="A714" s="10">
        <v>80</v>
      </c>
      <c r="B714" s="8" t="str">
        <f>IFERROR(INDEX(t_sitio[Trecho], MATCH(t_projeto[[#This Row],[cód.]], t_sitio[cód], 0)), "")</f>
        <v>RUA CIPRIANO CARNEIRO</v>
      </c>
      <c r="C714" s="40" t="s">
        <v>471</v>
      </c>
      <c r="D714" s="117">
        <v>5</v>
      </c>
      <c r="E714" s="117">
        <f>IF(t_projeto[[#This Row],[T.1]]&lt;&gt;"", IFERROR(INDEX($H$22:$H$26, MATCH(t_projeto[[#This Row],[T.1]], $G$22:$G$26, 0)), ""), "")</f>
        <v>60</v>
      </c>
      <c r="F714" s="40"/>
      <c r="G714" s="41"/>
      <c r="H714" s="41" t="str">
        <f>IF(t_projeto[[#This Row],[T.2]]&lt;&gt;"",_xlfn.XLOOKUP(t_projeto[[#This Row],[T.2]],$G$22:$G$26,$H$22:$H$26),"")</f>
        <v/>
      </c>
      <c r="I714" s="40"/>
      <c r="J714" s="41"/>
      <c r="K714" s="42" t="str">
        <f>IF(t_projeto[[#This Row],[T.3]]&lt;&gt;"",_xlfn.XLOOKUP(t_projeto[[#This Row],[T.3]],$G$22:$G$26,$H$22:$H$26),"")</f>
        <v/>
      </c>
      <c r="L714" s="5"/>
      <c r="M714" s="100">
        <f>t_projeto[[#This Row],[Q.1]]+t_projeto[[#This Row],[Q.2]]+t_projeto[[#This Row],[Q.3]]</f>
        <v>5</v>
      </c>
      <c r="N714" s="100">
        <f>t_projeto[[#This Row],[Q.1]]+t_projeto[[#This Row],[Q.2]]+t_projeto[[#This Row],[Q.3]]</f>
        <v>5</v>
      </c>
      <c r="O714" s="1">
        <f>IF(t_projeto[[#This Row],[Q.1]]&lt;&gt;"",SUMIFS(t_reator[p],t_reator[tipo],t_projeto[[#This Row],[T.1]],t_reator[w],t_projeto[[#This Row],[P.1(W)]]),"")</f>
        <v>0</v>
      </c>
      <c r="P714" s="1" t="str">
        <f>IF(t_projeto[[#This Row],[Q.2]]&lt;&gt;"",SUMIFS(t_reator[p],t_reator[tipo],t_projeto[[#This Row],[T.2]],t_reator[w],t_projeto[[#This Row],[P.2(W)]]),"")</f>
        <v/>
      </c>
      <c r="Q714" s="1" t="str">
        <f>IF(t_projeto[[#This Row],[Q.3]]&lt;&gt;"",SUMIFS(t_reator[p],t_reator[tipo],t_projeto[[#This Row],[T.3]],t_reator[w],t_projeto[[#This Row],[P.3(W)]]),"")</f>
        <v/>
      </c>
      <c r="R714" s="1">
        <f>IF(t_projeto[[#This Row],[Q.1]]&lt;&gt;"",IFERROR(IFERROR(D714*(E714+O714)+G714*(H714+P714)+J714*(K714+Q714),D714*(E714+O714)+G714*(H714+P714)),D714*(E714+O714)),"")</f>
        <v>300</v>
      </c>
      <c r="S714" s="1">
        <f>IF(t_projeto[[#This Row],[Consumo_W]]&lt;&gt;"",ROUND(t_projeto[[#This Row],[Consumo_W]]/t_projeto[[#This Row],[Luminárias]],0),"")</f>
        <v>60</v>
      </c>
      <c r="T714" s="1">
        <f>IF(t_projeto[[#This Row],[Q.1]]&lt;&gt;"",t_projeto[[#This Row],[Q.1]]*t_projeto[[#This Row],[P.1(W)]]*$C$24,"")</f>
        <v>51080.61</v>
      </c>
      <c r="U714" s="1" t="str">
        <f>IF(t_projeto[[#This Row],[Q.2]]&lt;&gt;"",t_projeto[[#This Row],[Q.2]]*t_projeto[[#This Row],[P.2(W)]]*$C$24,"")</f>
        <v/>
      </c>
      <c r="V714" s="1" t="str">
        <f>IF(t_projeto[[#This Row],[Q.3]]&lt;&gt;"",t_projeto[[#This Row],[Q.3]]*t_projeto[[#This Row],[P.3(W)]]*$C$24,"")</f>
        <v/>
      </c>
      <c r="W714" s="1">
        <f>IF(t_projeto[[#This Row],[Trecho]]&lt;&gt;"",SUM(t_projeto[[#This Row],[f.1]:[f.3]]),"")</f>
        <v>51080.61</v>
      </c>
      <c r="X714" s="19">
        <f>IF(t_projeto[[#This Row],[Trecho]]&lt;&gt;"",t_projeto[[#This Row],[Q.1]]+t_projeto[[#This Row],[Q.2]]+t_projeto[[#This Row],[Q.3]],"")</f>
        <v>5</v>
      </c>
      <c r="Y714" s="1">
        <f>IF(AND(t_projeto[[#This Row],[FLUXO]]&lt;&gt;0,t_projeto[[#This Row],[FLUXO]]&lt;&gt;""),ROUND(t_projeto[[#This Row],[FLUXO]]/t_projeto[[#This Row],[Luminárias]],0),"")</f>
        <v>10216</v>
      </c>
      <c r="Z714" s="1">
        <f>IF(AND(t_projeto[[#This Row],[Luminárias]]&lt;&gt;0,t_projeto[[#This Row],[Luminárias]]&lt;&gt;""),ROUND(t_projeto[[#This Row],[lm_médio]]/t_projeto[[#This Row],[W_médio]],2),"")</f>
        <v>170.27</v>
      </c>
    </row>
    <row r="715" spans="1:26" x14ac:dyDescent="0.25">
      <c r="A715" s="10">
        <v>81</v>
      </c>
      <c r="B715" s="8" t="str">
        <f>IFERROR(INDEX(t_sitio[Trecho], MATCH(t_projeto[[#This Row],[cód.]], t_sitio[cód], 0)), "")</f>
        <v>RUA CLEMENTE BAUM</v>
      </c>
      <c r="C715" s="40" t="s">
        <v>471</v>
      </c>
      <c r="D715" s="117">
        <v>10</v>
      </c>
      <c r="E715" s="117">
        <f>IF(t_projeto[[#This Row],[T.1]]&lt;&gt;"", IFERROR(INDEX($H$22:$H$26, MATCH(t_projeto[[#This Row],[T.1]], $G$22:$G$26, 0)), ""), "")</f>
        <v>60</v>
      </c>
      <c r="F715" s="40"/>
      <c r="G715" s="41"/>
      <c r="H715" s="41" t="str">
        <f>IF(t_projeto[[#This Row],[T.2]]&lt;&gt;"",_xlfn.XLOOKUP(t_projeto[[#This Row],[T.2]],$G$22:$G$26,$H$22:$H$26),"")</f>
        <v/>
      </c>
      <c r="I715" s="40"/>
      <c r="J715" s="41"/>
      <c r="K715" s="42" t="str">
        <f>IF(t_projeto[[#This Row],[T.3]]&lt;&gt;"",_xlfn.XLOOKUP(t_projeto[[#This Row],[T.3]],$G$22:$G$26,$H$22:$H$26),"")</f>
        <v/>
      </c>
      <c r="L715" s="5"/>
      <c r="M715" s="100">
        <f>t_projeto[[#This Row],[Q.1]]+t_projeto[[#This Row],[Q.2]]+t_projeto[[#This Row],[Q.3]]</f>
        <v>10</v>
      </c>
      <c r="N715" s="100">
        <f>t_projeto[[#This Row],[Q.1]]+t_projeto[[#This Row],[Q.2]]+t_projeto[[#This Row],[Q.3]]</f>
        <v>10</v>
      </c>
      <c r="O715" s="1">
        <f>IF(t_projeto[[#This Row],[Q.1]]&lt;&gt;"",SUMIFS(t_reator[p],t_reator[tipo],t_projeto[[#This Row],[T.1]],t_reator[w],t_projeto[[#This Row],[P.1(W)]]),"")</f>
        <v>0</v>
      </c>
      <c r="P715" s="1" t="str">
        <f>IF(t_projeto[[#This Row],[Q.2]]&lt;&gt;"",SUMIFS(t_reator[p],t_reator[tipo],t_projeto[[#This Row],[T.2]],t_reator[w],t_projeto[[#This Row],[P.2(W)]]),"")</f>
        <v/>
      </c>
      <c r="Q715" s="1" t="str">
        <f>IF(t_projeto[[#This Row],[Q.3]]&lt;&gt;"",SUMIFS(t_reator[p],t_reator[tipo],t_projeto[[#This Row],[T.3]],t_reator[w],t_projeto[[#This Row],[P.3(W)]]),"")</f>
        <v/>
      </c>
      <c r="R715" s="1">
        <f>IF(t_projeto[[#This Row],[Q.1]]&lt;&gt;"",IFERROR(IFERROR(D715*(E715+O715)+G715*(H715+P715)+J715*(K715+Q715),D715*(E715+O715)+G715*(H715+P715)),D715*(E715+O715)),"")</f>
        <v>600</v>
      </c>
      <c r="S715" s="1">
        <f>IF(t_projeto[[#This Row],[Consumo_W]]&lt;&gt;"",ROUND(t_projeto[[#This Row],[Consumo_W]]/t_projeto[[#This Row],[Luminárias]],0),"")</f>
        <v>60</v>
      </c>
      <c r="T715" s="1">
        <f>IF(t_projeto[[#This Row],[Q.1]]&lt;&gt;"",t_projeto[[#This Row],[Q.1]]*t_projeto[[#This Row],[P.1(W)]]*$C$24,"")</f>
        <v>102161.22</v>
      </c>
      <c r="U715" s="1" t="str">
        <f>IF(t_projeto[[#This Row],[Q.2]]&lt;&gt;"",t_projeto[[#This Row],[Q.2]]*t_projeto[[#This Row],[P.2(W)]]*$C$24,"")</f>
        <v/>
      </c>
      <c r="V715" s="1" t="str">
        <f>IF(t_projeto[[#This Row],[Q.3]]&lt;&gt;"",t_projeto[[#This Row],[Q.3]]*t_projeto[[#This Row],[P.3(W)]]*$C$24,"")</f>
        <v/>
      </c>
      <c r="W715" s="1">
        <f>IF(t_projeto[[#This Row],[Trecho]]&lt;&gt;"",SUM(t_projeto[[#This Row],[f.1]:[f.3]]),"")</f>
        <v>102161.22</v>
      </c>
      <c r="X715" s="19">
        <f>IF(t_projeto[[#This Row],[Trecho]]&lt;&gt;"",t_projeto[[#This Row],[Q.1]]+t_projeto[[#This Row],[Q.2]]+t_projeto[[#This Row],[Q.3]],"")</f>
        <v>10</v>
      </c>
      <c r="Y715" s="1">
        <f>IF(AND(t_projeto[[#This Row],[FLUXO]]&lt;&gt;0,t_projeto[[#This Row],[FLUXO]]&lt;&gt;""),ROUND(t_projeto[[#This Row],[FLUXO]]/t_projeto[[#This Row],[Luminárias]],0),"")</f>
        <v>10216</v>
      </c>
      <c r="Z715" s="1">
        <f>IF(AND(t_projeto[[#This Row],[Luminárias]]&lt;&gt;0,t_projeto[[#This Row],[Luminárias]]&lt;&gt;""),ROUND(t_projeto[[#This Row],[lm_médio]]/t_projeto[[#This Row],[W_médio]],2),"")</f>
        <v>170.27</v>
      </c>
    </row>
    <row r="716" spans="1:26" x14ac:dyDescent="0.25">
      <c r="A716" s="10">
        <v>82</v>
      </c>
      <c r="B716" s="8" t="str">
        <f>IFERROR(INDEX(t_sitio[Trecho], MATCH(t_projeto[[#This Row],[cód.]], t_sitio[cód], 0)), "")</f>
        <v>RUA DARIO SIMOES DA SILVA</v>
      </c>
      <c r="C716" s="40" t="s">
        <v>471</v>
      </c>
      <c r="D716" s="117">
        <v>1</v>
      </c>
      <c r="E716" s="117">
        <f>IF(t_projeto[[#This Row],[T.1]]&lt;&gt;"", IFERROR(INDEX($H$22:$H$26, MATCH(t_projeto[[#This Row],[T.1]], $G$22:$G$26, 0)), ""), "")</f>
        <v>60</v>
      </c>
      <c r="F716" s="40"/>
      <c r="G716" s="41"/>
      <c r="H716" s="41" t="str">
        <f>IF(t_projeto[[#This Row],[T.2]]&lt;&gt;"",_xlfn.XLOOKUP(t_projeto[[#This Row],[T.2]],$G$22:$G$26,$H$22:$H$26),"")</f>
        <v/>
      </c>
      <c r="I716" s="40"/>
      <c r="J716" s="41"/>
      <c r="K716" s="42" t="str">
        <f>IF(t_projeto[[#This Row],[T.3]]&lt;&gt;"",_xlfn.XLOOKUP(t_projeto[[#This Row],[T.3]],$G$22:$G$26,$H$22:$H$26),"")</f>
        <v/>
      </c>
      <c r="L716" s="5"/>
      <c r="M716" s="100">
        <f>t_projeto[[#This Row],[Q.1]]+t_projeto[[#This Row],[Q.2]]+t_projeto[[#This Row],[Q.3]]</f>
        <v>1</v>
      </c>
      <c r="N716" s="100">
        <f>t_projeto[[#This Row],[Q.1]]+t_projeto[[#This Row],[Q.2]]+t_projeto[[#This Row],[Q.3]]</f>
        <v>1</v>
      </c>
      <c r="O716" s="1">
        <f>IF(t_projeto[[#This Row],[Q.1]]&lt;&gt;"",SUMIFS(t_reator[p],t_reator[tipo],t_projeto[[#This Row],[T.1]],t_reator[w],t_projeto[[#This Row],[P.1(W)]]),"")</f>
        <v>0</v>
      </c>
      <c r="P716" s="1" t="str">
        <f>IF(t_projeto[[#This Row],[Q.2]]&lt;&gt;"",SUMIFS(t_reator[p],t_reator[tipo],t_projeto[[#This Row],[T.2]],t_reator[w],t_projeto[[#This Row],[P.2(W)]]),"")</f>
        <v/>
      </c>
      <c r="Q716" s="1" t="str">
        <f>IF(t_projeto[[#This Row],[Q.3]]&lt;&gt;"",SUMIFS(t_reator[p],t_reator[tipo],t_projeto[[#This Row],[T.3]],t_reator[w],t_projeto[[#This Row],[P.3(W)]]),"")</f>
        <v/>
      </c>
      <c r="R716" s="1">
        <f>IF(t_projeto[[#This Row],[Q.1]]&lt;&gt;"",IFERROR(IFERROR(D716*(E716+O716)+G716*(H716+P716)+J716*(K716+Q716),D716*(E716+O716)+G716*(H716+P716)),D716*(E716+O716)),"")</f>
        <v>60</v>
      </c>
      <c r="S716" s="1">
        <f>IF(t_projeto[[#This Row],[Consumo_W]]&lt;&gt;"",ROUND(t_projeto[[#This Row],[Consumo_W]]/t_projeto[[#This Row],[Luminárias]],0),"")</f>
        <v>60</v>
      </c>
      <c r="T716" s="1">
        <f>IF(t_projeto[[#This Row],[Q.1]]&lt;&gt;"",t_projeto[[#This Row],[Q.1]]*t_projeto[[#This Row],[P.1(W)]]*$C$24,"")</f>
        <v>10216.121999999999</v>
      </c>
      <c r="U716" s="1" t="str">
        <f>IF(t_projeto[[#This Row],[Q.2]]&lt;&gt;"",t_projeto[[#This Row],[Q.2]]*t_projeto[[#This Row],[P.2(W)]]*$C$24,"")</f>
        <v/>
      </c>
      <c r="V716" s="1" t="str">
        <f>IF(t_projeto[[#This Row],[Q.3]]&lt;&gt;"",t_projeto[[#This Row],[Q.3]]*t_projeto[[#This Row],[P.3(W)]]*$C$24,"")</f>
        <v/>
      </c>
      <c r="W716" s="1">
        <f>IF(t_projeto[[#This Row],[Trecho]]&lt;&gt;"",SUM(t_projeto[[#This Row],[f.1]:[f.3]]),"")</f>
        <v>10216.121999999999</v>
      </c>
      <c r="X716" s="19">
        <f>IF(t_projeto[[#This Row],[Trecho]]&lt;&gt;"",t_projeto[[#This Row],[Q.1]]+t_projeto[[#This Row],[Q.2]]+t_projeto[[#This Row],[Q.3]],"")</f>
        <v>1</v>
      </c>
      <c r="Y716" s="1">
        <f>IF(AND(t_projeto[[#This Row],[FLUXO]]&lt;&gt;0,t_projeto[[#This Row],[FLUXO]]&lt;&gt;""),ROUND(t_projeto[[#This Row],[FLUXO]]/t_projeto[[#This Row],[Luminárias]],0),"")</f>
        <v>10216</v>
      </c>
      <c r="Z716" s="1">
        <f>IF(AND(t_projeto[[#This Row],[Luminárias]]&lt;&gt;0,t_projeto[[#This Row],[Luminárias]]&lt;&gt;""),ROUND(t_projeto[[#This Row],[lm_médio]]/t_projeto[[#This Row],[W_médio]],2),"")</f>
        <v>170.27</v>
      </c>
    </row>
    <row r="717" spans="1:26" x14ac:dyDescent="0.25">
      <c r="A717" s="10">
        <v>83</v>
      </c>
      <c r="B717" s="8" t="str">
        <f>IFERROR(INDEX(t_sitio[Trecho], MATCH(t_projeto[[#This Row],[cód.]], t_sitio[cód], 0)), "")</f>
        <v>RUA DOLORES RIBEIRO DOS SANTOS</v>
      </c>
      <c r="C717" s="40" t="s">
        <v>471</v>
      </c>
      <c r="D717" s="117">
        <v>6</v>
      </c>
      <c r="E717" s="117">
        <f>IF(t_projeto[[#This Row],[T.1]]&lt;&gt;"", IFERROR(INDEX($H$22:$H$26, MATCH(t_projeto[[#This Row],[T.1]], $G$22:$G$26, 0)), ""), "")</f>
        <v>60</v>
      </c>
      <c r="F717" s="40"/>
      <c r="G717" s="41"/>
      <c r="H717" s="41" t="str">
        <f>IF(t_projeto[[#This Row],[T.2]]&lt;&gt;"",_xlfn.XLOOKUP(t_projeto[[#This Row],[T.2]],$G$22:$G$26,$H$22:$H$26),"")</f>
        <v/>
      </c>
      <c r="I717" s="40"/>
      <c r="J717" s="41"/>
      <c r="K717" s="42" t="str">
        <f>IF(t_projeto[[#This Row],[T.3]]&lt;&gt;"",_xlfn.XLOOKUP(t_projeto[[#This Row],[T.3]],$G$22:$G$26,$H$22:$H$26),"")</f>
        <v/>
      </c>
      <c r="L717" s="5"/>
      <c r="M717" s="100">
        <f>t_projeto[[#This Row],[Q.1]]+t_projeto[[#This Row],[Q.2]]+t_projeto[[#This Row],[Q.3]]</f>
        <v>6</v>
      </c>
      <c r="N717" s="100">
        <f>t_projeto[[#This Row],[Q.1]]+t_projeto[[#This Row],[Q.2]]+t_projeto[[#This Row],[Q.3]]</f>
        <v>6</v>
      </c>
      <c r="O717" s="1">
        <f>IF(t_projeto[[#This Row],[Q.1]]&lt;&gt;"",SUMIFS(t_reator[p],t_reator[tipo],t_projeto[[#This Row],[T.1]],t_reator[w],t_projeto[[#This Row],[P.1(W)]]),"")</f>
        <v>0</v>
      </c>
      <c r="P717" s="1" t="str">
        <f>IF(t_projeto[[#This Row],[Q.2]]&lt;&gt;"",SUMIFS(t_reator[p],t_reator[tipo],t_projeto[[#This Row],[T.2]],t_reator[w],t_projeto[[#This Row],[P.2(W)]]),"")</f>
        <v/>
      </c>
      <c r="Q717" s="1" t="str">
        <f>IF(t_projeto[[#This Row],[Q.3]]&lt;&gt;"",SUMIFS(t_reator[p],t_reator[tipo],t_projeto[[#This Row],[T.3]],t_reator[w],t_projeto[[#This Row],[P.3(W)]]),"")</f>
        <v/>
      </c>
      <c r="R717" s="1">
        <f>IF(t_projeto[[#This Row],[Q.1]]&lt;&gt;"",IFERROR(IFERROR(D717*(E717+O717)+G717*(H717+P717)+J717*(K717+Q717),D717*(E717+O717)+G717*(H717+P717)),D717*(E717+O717)),"")</f>
        <v>360</v>
      </c>
      <c r="S717" s="1">
        <f>IF(t_projeto[[#This Row],[Consumo_W]]&lt;&gt;"",ROUND(t_projeto[[#This Row],[Consumo_W]]/t_projeto[[#This Row],[Luminárias]],0),"")</f>
        <v>60</v>
      </c>
      <c r="T717" s="1">
        <f>IF(t_projeto[[#This Row],[Q.1]]&lt;&gt;"",t_projeto[[#This Row],[Q.1]]*t_projeto[[#This Row],[P.1(W)]]*$C$24,"")</f>
        <v>61296.731999999996</v>
      </c>
      <c r="U717" s="1" t="str">
        <f>IF(t_projeto[[#This Row],[Q.2]]&lt;&gt;"",t_projeto[[#This Row],[Q.2]]*t_projeto[[#This Row],[P.2(W)]]*$C$24,"")</f>
        <v/>
      </c>
      <c r="V717" s="1" t="str">
        <f>IF(t_projeto[[#This Row],[Q.3]]&lt;&gt;"",t_projeto[[#This Row],[Q.3]]*t_projeto[[#This Row],[P.3(W)]]*$C$24,"")</f>
        <v/>
      </c>
      <c r="W717" s="1">
        <f>IF(t_projeto[[#This Row],[Trecho]]&lt;&gt;"",SUM(t_projeto[[#This Row],[f.1]:[f.3]]),"")</f>
        <v>61296.731999999996</v>
      </c>
      <c r="X717" s="19">
        <f>IF(t_projeto[[#This Row],[Trecho]]&lt;&gt;"",t_projeto[[#This Row],[Q.1]]+t_projeto[[#This Row],[Q.2]]+t_projeto[[#This Row],[Q.3]],"")</f>
        <v>6</v>
      </c>
      <c r="Y717" s="1">
        <f>IF(AND(t_projeto[[#This Row],[FLUXO]]&lt;&gt;0,t_projeto[[#This Row],[FLUXO]]&lt;&gt;""),ROUND(t_projeto[[#This Row],[FLUXO]]/t_projeto[[#This Row],[Luminárias]],0),"")</f>
        <v>10216</v>
      </c>
      <c r="Z717" s="1">
        <f>IF(AND(t_projeto[[#This Row],[Luminárias]]&lt;&gt;0,t_projeto[[#This Row],[Luminárias]]&lt;&gt;""),ROUND(t_projeto[[#This Row],[lm_médio]]/t_projeto[[#This Row],[W_médio]],2),"")</f>
        <v>170.27</v>
      </c>
    </row>
    <row r="718" spans="1:26" x14ac:dyDescent="0.25">
      <c r="A718" s="10">
        <v>84</v>
      </c>
      <c r="B718" s="8" t="str">
        <f>IFERROR(INDEX(t_sitio[Trecho], MATCH(t_projeto[[#This Row],[cód.]], t_sitio[cód], 0)), "")</f>
        <v>RUA DOMINGOS JOSE DE ABREU</v>
      </c>
      <c r="C718" s="40" t="s">
        <v>471</v>
      </c>
      <c r="D718" s="117">
        <v>3</v>
      </c>
      <c r="E718" s="117">
        <f>IF(t_projeto[[#This Row],[T.1]]&lt;&gt;"", IFERROR(INDEX($H$22:$H$26, MATCH(t_projeto[[#This Row],[T.1]], $G$22:$G$26, 0)), ""), "")</f>
        <v>60</v>
      </c>
      <c r="F718" s="40"/>
      <c r="G718" s="41"/>
      <c r="H718" s="41" t="str">
        <f>IF(t_projeto[[#This Row],[T.2]]&lt;&gt;"",_xlfn.XLOOKUP(t_projeto[[#This Row],[T.2]],$G$22:$G$26,$H$22:$H$26),"")</f>
        <v/>
      </c>
      <c r="I718" s="40"/>
      <c r="J718" s="41"/>
      <c r="K718" s="42" t="str">
        <f>IF(t_projeto[[#This Row],[T.3]]&lt;&gt;"",_xlfn.XLOOKUP(t_projeto[[#This Row],[T.3]],$G$22:$G$26,$H$22:$H$26),"")</f>
        <v/>
      </c>
      <c r="L718" s="5"/>
      <c r="M718" s="100">
        <f>t_projeto[[#This Row],[Q.1]]+t_projeto[[#This Row],[Q.2]]+t_projeto[[#This Row],[Q.3]]</f>
        <v>3</v>
      </c>
      <c r="N718" s="100">
        <f>t_projeto[[#This Row],[Q.1]]+t_projeto[[#This Row],[Q.2]]+t_projeto[[#This Row],[Q.3]]</f>
        <v>3</v>
      </c>
      <c r="O718" s="1">
        <f>IF(t_projeto[[#This Row],[Q.1]]&lt;&gt;"",SUMIFS(t_reator[p],t_reator[tipo],t_projeto[[#This Row],[T.1]],t_reator[w],t_projeto[[#This Row],[P.1(W)]]),"")</f>
        <v>0</v>
      </c>
      <c r="P718" s="1" t="str">
        <f>IF(t_projeto[[#This Row],[Q.2]]&lt;&gt;"",SUMIFS(t_reator[p],t_reator[tipo],t_projeto[[#This Row],[T.2]],t_reator[w],t_projeto[[#This Row],[P.2(W)]]),"")</f>
        <v/>
      </c>
      <c r="Q718" s="1" t="str">
        <f>IF(t_projeto[[#This Row],[Q.3]]&lt;&gt;"",SUMIFS(t_reator[p],t_reator[tipo],t_projeto[[#This Row],[T.3]],t_reator[w],t_projeto[[#This Row],[P.3(W)]]),"")</f>
        <v/>
      </c>
      <c r="R718" s="1">
        <f>IF(t_projeto[[#This Row],[Q.1]]&lt;&gt;"",IFERROR(IFERROR(D718*(E718+O718)+G718*(H718+P718)+J718*(K718+Q718),D718*(E718+O718)+G718*(H718+P718)),D718*(E718+O718)),"")</f>
        <v>180</v>
      </c>
      <c r="S718" s="1">
        <f>IF(t_projeto[[#This Row],[Consumo_W]]&lt;&gt;"",ROUND(t_projeto[[#This Row],[Consumo_W]]/t_projeto[[#This Row],[Luminárias]],0),"")</f>
        <v>60</v>
      </c>
      <c r="T718" s="1">
        <f>IF(t_projeto[[#This Row],[Q.1]]&lt;&gt;"",t_projeto[[#This Row],[Q.1]]*t_projeto[[#This Row],[P.1(W)]]*$C$24,"")</f>
        <v>30648.365999999998</v>
      </c>
      <c r="U718" s="1" t="str">
        <f>IF(t_projeto[[#This Row],[Q.2]]&lt;&gt;"",t_projeto[[#This Row],[Q.2]]*t_projeto[[#This Row],[P.2(W)]]*$C$24,"")</f>
        <v/>
      </c>
      <c r="V718" s="1" t="str">
        <f>IF(t_projeto[[#This Row],[Q.3]]&lt;&gt;"",t_projeto[[#This Row],[Q.3]]*t_projeto[[#This Row],[P.3(W)]]*$C$24,"")</f>
        <v/>
      </c>
      <c r="W718" s="1">
        <f>IF(t_projeto[[#This Row],[Trecho]]&lt;&gt;"",SUM(t_projeto[[#This Row],[f.1]:[f.3]]),"")</f>
        <v>30648.365999999998</v>
      </c>
      <c r="X718" s="19">
        <f>IF(t_projeto[[#This Row],[Trecho]]&lt;&gt;"",t_projeto[[#This Row],[Q.1]]+t_projeto[[#This Row],[Q.2]]+t_projeto[[#This Row],[Q.3]],"")</f>
        <v>3</v>
      </c>
      <c r="Y718" s="1">
        <f>IF(AND(t_projeto[[#This Row],[FLUXO]]&lt;&gt;0,t_projeto[[#This Row],[FLUXO]]&lt;&gt;""),ROUND(t_projeto[[#This Row],[FLUXO]]/t_projeto[[#This Row],[Luminárias]],0),"")</f>
        <v>10216</v>
      </c>
      <c r="Z718" s="1">
        <f>IF(AND(t_projeto[[#This Row],[Luminárias]]&lt;&gt;0,t_projeto[[#This Row],[Luminárias]]&lt;&gt;""),ROUND(t_projeto[[#This Row],[lm_médio]]/t_projeto[[#This Row],[W_médio]],2),"")</f>
        <v>170.27</v>
      </c>
    </row>
    <row r="719" spans="1:26" x14ac:dyDescent="0.25">
      <c r="A719" s="10">
        <v>85</v>
      </c>
      <c r="B719" s="8" t="str">
        <f>IFERROR(INDEX(t_sitio[Trecho], MATCH(t_projeto[[#This Row],[cód.]], t_sitio[cód], 0)), "")</f>
        <v>RUA DOMINICIANO TEODORO MARTINS</v>
      </c>
      <c r="C719" s="40" t="s">
        <v>471</v>
      </c>
      <c r="D719" s="117">
        <v>11</v>
      </c>
      <c r="E719" s="117">
        <f>IF(t_projeto[[#This Row],[T.1]]&lt;&gt;"", IFERROR(INDEX($H$22:$H$26, MATCH(t_projeto[[#This Row],[T.1]], $G$22:$G$26, 0)), ""), "")</f>
        <v>60</v>
      </c>
      <c r="F719" s="40"/>
      <c r="G719" s="41"/>
      <c r="H719" s="41" t="str">
        <f>IF(t_projeto[[#This Row],[T.2]]&lt;&gt;"",_xlfn.XLOOKUP(t_projeto[[#This Row],[T.2]],$G$22:$G$26,$H$22:$H$26),"")</f>
        <v/>
      </c>
      <c r="I719" s="40"/>
      <c r="J719" s="41"/>
      <c r="K719" s="42" t="str">
        <f>IF(t_projeto[[#This Row],[T.3]]&lt;&gt;"",_xlfn.XLOOKUP(t_projeto[[#This Row],[T.3]],$G$22:$G$26,$H$22:$H$26),"")</f>
        <v/>
      </c>
      <c r="L719" s="5"/>
      <c r="M719" s="100">
        <f>t_projeto[[#This Row],[Q.1]]+t_projeto[[#This Row],[Q.2]]+t_projeto[[#This Row],[Q.3]]</f>
        <v>11</v>
      </c>
      <c r="N719" s="100">
        <f>t_projeto[[#This Row],[Q.1]]+t_projeto[[#This Row],[Q.2]]+t_projeto[[#This Row],[Q.3]]</f>
        <v>11</v>
      </c>
      <c r="O719" s="1">
        <f>IF(t_projeto[[#This Row],[Q.1]]&lt;&gt;"",SUMIFS(t_reator[p],t_reator[tipo],t_projeto[[#This Row],[T.1]],t_reator[w],t_projeto[[#This Row],[P.1(W)]]),"")</f>
        <v>0</v>
      </c>
      <c r="P719" s="1" t="str">
        <f>IF(t_projeto[[#This Row],[Q.2]]&lt;&gt;"",SUMIFS(t_reator[p],t_reator[tipo],t_projeto[[#This Row],[T.2]],t_reator[w],t_projeto[[#This Row],[P.2(W)]]),"")</f>
        <v/>
      </c>
      <c r="Q719" s="1" t="str">
        <f>IF(t_projeto[[#This Row],[Q.3]]&lt;&gt;"",SUMIFS(t_reator[p],t_reator[tipo],t_projeto[[#This Row],[T.3]],t_reator[w],t_projeto[[#This Row],[P.3(W)]]),"")</f>
        <v/>
      </c>
      <c r="R719" s="1">
        <f>IF(t_projeto[[#This Row],[Q.1]]&lt;&gt;"",IFERROR(IFERROR(D719*(E719+O719)+G719*(H719+P719)+J719*(K719+Q719),D719*(E719+O719)+G719*(H719+P719)),D719*(E719+O719)),"")</f>
        <v>660</v>
      </c>
      <c r="S719" s="1">
        <f>IF(t_projeto[[#This Row],[Consumo_W]]&lt;&gt;"",ROUND(t_projeto[[#This Row],[Consumo_W]]/t_projeto[[#This Row],[Luminárias]],0),"")</f>
        <v>60</v>
      </c>
      <c r="T719" s="1">
        <f>IF(t_projeto[[#This Row],[Q.1]]&lt;&gt;"",t_projeto[[#This Row],[Q.1]]*t_projeto[[#This Row],[P.1(W)]]*$C$24,"")</f>
        <v>112377.342</v>
      </c>
      <c r="U719" s="1" t="str">
        <f>IF(t_projeto[[#This Row],[Q.2]]&lt;&gt;"",t_projeto[[#This Row],[Q.2]]*t_projeto[[#This Row],[P.2(W)]]*$C$24,"")</f>
        <v/>
      </c>
      <c r="V719" s="1" t="str">
        <f>IF(t_projeto[[#This Row],[Q.3]]&lt;&gt;"",t_projeto[[#This Row],[Q.3]]*t_projeto[[#This Row],[P.3(W)]]*$C$24,"")</f>
        <v/>
      </c>
      <c r="W719" s="1">
        <f>IF(t_projeto[[#This Row],[Trecho]]&lt;&gt;"",SUM(t_projeto[[#This Row],[f.1]:[f.3]]),"")</f>
        <v>112377.342</v>
      </c>
      <c r="X719" s="19">
        <f>IF(t_projeto[[#This Row],[Trecho]]&lt;&gt;"",t_projeto[[#This Row],[Q.1]]+t_projeto[[#This Row],[Q.2]]+t_projeto[[#This Row],[Q.3]],"")</f>
        <v>11</v>
      </c>
      <c r="Y719" s="1">
        <f>IF(AND(t_projeto[[#This Row],[FLUXO]]&lt;&gt;0,t_projeto[[#This Row],[FLUXO]]&lt;&gt;""),ROUND(t_projeto[[#This Row],[FLUXO]]/t_projeto[[#This Row],[Luminárias]],0),"")</f>
        <v>10216</v>
      </c>
      <c r="Z719" s="1">
        <f>IF(AND(t_projeto[[#This Row],[Luminárias]]&lt;&gt;0,t_projeto[[#This Row],[Luminárias]]&lt;&gt;""),ROUND(t_projeto[[#This Row],[lm_médio]]/t_projeto[[#This Row],[W_médio]],2),"")</f>
        <v>170.27</v>
      </c>
    </row>
    <row r="720" spans="1:26" x14ac:dyDescent="0.25">
      <c r="A720" s="10">
        <v>86</v>
      </c>
      <c r="B720" s="8" t="str">
        <f>IFERROR(INDEX(t_sitio[Trecho], MATCH(t_projeto[[#This Row],[cód.]], t_sitio[cód], 0)), "")</f>
        <v>RUA DR EUCLIDES MONTEIRO</v>
      </c>
      <c r="C720" s="40" t="s">
        <v>471</v>
      </c>
      <c r="D720" s="117">
        <v>18</v>
      </c>
      <c r="E720" s="117">
        <f>IF(t_projeto[[#This Row],[T.1]]&lt;&gt;"", IFERROR(INDEX($H$22:$H$26, MATCH(t_projeto[[#This Row],[T.1]], $G$22:$G$26, 0)), ""), "")</f>
        <v>60</v>
      </c>
      <c r="F720" s="40"/>
      <c r="G720" s="41"/>
      <c r="H720" s="41" t="str">
        <f>IF(t_projeto[[#This Row],[T.2]]&lt;&gt;"",_xlfn.XLOOKUP(t_projeto[[#This Row],[T.2]],$G$22:$G$26,$H$22:$H$26),"")</f>
        <v/>
      </c>
      <c r="I720" s="40"/>
      <c r="J720" s="41"/>
      <c r="K720" s="42" t="str">
        <f>IF(t_projeto[[#This Row],[T.3]]&lt;&gt;"",_xlfn.XLOOKUP(t_projeto[[#This Row],[T.3]],$G$22:$G$26,$H$22:$H$26),"")</f>
        <v/>
      </c>
      <c r="L720" s="5"/>
      <c r="M720" s="100">
        <f>t_projeto[[#This Row],[Q.1]]+t_projeto[[#This Row],[Q.2]]+t_projeto[[#This Row],[Q.3]]</f>
        <v>18</v>
      </c>
      <c r="N720" s="100">
        <f>t_projeto[[#This Row],[Q.1]]+t_projeto[[#This Row],[Q.2]]+t_projeto[[#This Row],[Q.3]]</f>
        <v>18</v>
      </c>
      <c r="O720" s="1">
        <f>IF(t_projeto[[#This Row],[Q.1]]&lt;&gt;"",SUMIFS(t_reator[p],t_reator[tipo],t_projeto[[#This Row],[T.1]],t_reator[w],t_projeto[[#This Row],[P.1(W)]]),"")</f>
        <v>0</v>
      </c>
      <c r="P720" s="1" t="str">
        <f>IF(t_projeto[[#This Row],[Q.2]]&lt;&gt;"",SUMIFS(t_reator[p],t_reator[tipo],t_projeto[[#This Row],[T.2]],t_reator[w],t_projeto[[#This Row],[P.2(W)]]),"")</f>
        <v/>
      </c>
      <c r="Q720" s="1" t="str">
        <f>IF(t_projeto[[#This Row],[Q.3]]&lt;&gt;"",SUMIFS(t_reator[p],t_reator[tipo],t_projeto[[#This Row],[T.3]],t_reator[w],t_projeto[[#This Row],[P.3(W)]]),"")</f>
        <v/>
      </c>
      <c r="R720" s="1">
        <f>IF(t_projeto[[#This Row],[Q.1]]&lt;&gt;"",IFERROR(IFERROR(D720*(E720+O720)+G720*(H720+P720)+J720*(K720+Q720),D720*(E720+O720)+G720*(H720+P720)),D720*(E720+O720)),"")</f>
        <v>1080</v>
      </c>
      <c r="S720" s="1">
        <f>IF(t_projeto[[#This Row],[Consumo_W]]&lt;&gt;"",ROUND(t_projeto[[#This Row],[Consumo_W]]/t_projeto[[#This Row],[Luminárias]],0),"")</f>
        <v>60</v>
      </c>
      <c r="T720" s="1">
        <f>IF(t_projeto[[#This Row],[Q.1]]&lt;&gt;"",t_projeto[[#This Row],[Q.1]]*t_projeto[[#This Row],[P.1(W)]]*$C$24,"")</f>
        <v>183890.196</v>
      </c>
      <c r="U720" s="1" t="str">
        <f>IF(t_projeto[[#This Row],[Q.2]]&lt;&gt;"",t_projeto[[#This Row],[Q.2]]*t_projeto[[#This Row],[P.2(W)]]*$C$24,"")</f>
        <v/>
      </c>
      <c r="V720" s="1" t="str">
        <f>IF(t_projeto[[#This Row],[Q.3]]&lt;&gt;"",t_projeto[[#This Row],[Q.3]]*t_projeto[[#This Row],[P.3(W)]]*$C$24,"")</f>
        <v/>
      </c>
      <c r="W720" s="1">
        <f>IF(t_projeto[[#This Row],[Trecho]]&lt;&gt;"",SUM(t_projeto[[#This Row],[f.1]:[f.3]]),"")</f>
        <v>183890.196</v>
      </c>
      <c r="X720" s="19">
        <f>IF(t_projeto[[#This Row],[Trecho]]&lt;&gt;"",t_projeto[[#This Row],[Q.1]]+t_projeto[[#This Row],[Q.2]]+t_projeto[[#This Row],[Q.3]],"")</f>
        <v>18</v>
      </c>
      <c r="Y720" s="1">
        <f>IF(AND(t_projeto[[#This Row],[FLUXO]]&lt;&gt;0,t_projeto[[#This Row],[FLUXO]]&lt;&gt;""),ROUND(t_projeto[[#This Row],[FLUXO]]/t_projeto[[#This Row],[Luminárias]],0),"")</f>
        <v>10216</v>
      </c>
      <c r="Z720" s="1">
        <f>IF(AND(t_projeto[[#This Row],[Luminárias]]&lt;&gt;0,t_projeto[[#This Row],[Luminárias]]&lt;&gt;""),ROUND(t_projeto[[#This Row],[lm_médio]]/t_projeto[[#This Row],[W_médio]],2),"")</f>
        <v>170.27</v>
      </c>
    </row>
    <row r="721" spans="1:26" x14ac:dyDescent="0.25">
      <c r="A721" s="10">
        <v>87</v>
      </c>
      <c r="B721" s="8" t="str">
        <f>IFERROR(INDEX(t_sitio[Trecho], MATCH(t_projeto[[#This Row],[cód.]], t_sitio[cód], 0)), "")</f>
        <v>RUA DR FRANCISCO DE OLIVEIRA</v>
      </c>
      <c r="C721" s="40" t="s">
        <v>471</v>
      </c>
      <c r="D721" s="117">
        <v>20</v>
      </c>
      <c r="E721" s="117">
        <f>IF(t_projeto[[#This Row],[T.1]]&lt;&gt;"", IFERROR(INDEX($H$22:$H$26, MATCH(t_projeto[[#This Row],[T.1]], $G$22:$G$26, 0)), ""), "")</f>
        <v>60</v>
      </c>
      <c r="F721" s="40"/>
      <c r="G721" s="41"/>
      <c r="H721" s="41" t="str">
        <f>IF(t_projeto[[#This Row],[T.2]]&lt;&gt;"",_xlfn.XLOOKUP(t_projeto[[#This Row],[T.2]],$G$22:$G$26,$H$22:$H$26),"")</f>
        <v/>
      </c>
      <c r="I721" s="40"/>
      <c r="J721" s="41"/>
      <c r="K721" s="42" t="str">
        <f>IF(t_projeto[[#This Row],[T.3]]&lt;&gt;"",_xlfn.XLOOKUP(t_projeto[[#This Row],[T.3]],$G$22:$G$26,$H$22:$H$26),"")</f>
        <v/>
      </c>
      <c r="L721" s="5"/>
      <c r="M721" s="100">
        <f>t_projeto[[#This Row],[Q.1]]+t_projeto[[#This Row],[Q.2]]+t_projeto[[#This Row],[Q.3]]</f>
        <v>20</v>
      </c>
      <c r="N721" s="100">
        <f>t_projeto[[#This Row],[Q.1]]+t_projeto[[#This Row],[Q.2]]+t_projeto[[#This Row],[Q.3]]</f>
        <v>20</v>
      </c>
      <c r="O721" s="1">
        <f>IF(t_projeto[[#This Row],[Q.1]]&lt;&gt;"",SUMIFS(t_reator[p],t_reator[tipo],t_projeto[[#This Row],[T.1]],t_reator[w],t_projeto[[#This Row],[P.1(W)]]),"")</f>
        <v>0</v>
      </c>
      <c r="P721" s="1" t="str">
        <f>IF(t_projeto[[#This Row],[Q.2]]&lt;&gt;"",SUMIFS(t_reator[p],t_reator[tipo],t_projeto[[#This Row],[T.2]],t_reator[w],t_projeto[[#This Row],[P.2(W)]]),"")</f>
        <v/>
      </c>
      <c r="Q721" s="1" t="str">
        <f>IF(t_projeto[[#This Row],[Q.3]]&lt;&gt;"",SUMIFS(t_reator[p],t_reator[tipo],t_projeto[[#This Row],[T.3]],t_reator[w],t_projeto[[#This Row],[P.3(W)]]),"")</f>
        <v/>
      </c>
      <c r="R721" s="1">
        <f>IF(t_projeto[[#This Row],[Q.1]]&lt;&gt;"",IFERROR(IFERROR(D721*(E721+O721)+G721*(H721+P721)+J721*(K721+Q721),D721*(E721+O721)+G721*(H721+P721)),D721*(E721+O721)),"")</f>
        <v>1200</v>
      </c>
      <c r="S721" s="1">
        <f>IF(t_projeto[[#This Row],[Consumo_W]]&lt;&gt;"",ROUND(t_projeto[[#This Row],[Consumo_W]]/t_projeto[[#This Row],[Luminárias]],0),"")</f>
        <v>60</v>
      </c>
      <c r="T721" s="1">
        <f>IF(t_projeto[[#This Row],[Q.1]]&lt;&gt;"",t_projeto[[#This Row],[Q.1]]*t_projeto[[#This Row],[P.1(W)]]*$C$24,"")</f>
        <v>204322.44</v>
      </c>
      <c r="U721" s="1" t="str">
        <f>IF(t_projeto[[#This Row],[Q.2]]&lt;&gt;"",t_projeto[[#This Row],[Q.2]]*t_projeto[[#This Row],[P.2(W)]]*$C$24,"")</f>
        <v/>
      </c>
      <c r="V721" s="1" t="str">
        <f>IF(t_projeto[[#This Row],[Q.3]]&lt;&gt;"",t_projeto[[#This Row],[Q.3]]*t_projeto[[#This Row],[P.3(W)]]*$C$24,"")</f>
        <v/>
      </c>
      <c r="W721" s="1">
        <f>IF(t_projeto[[#This Row],[Trecho]]&lt;&gt;"",SUM(t_projeto[[#This Row],[f.1]:[f.3]]),"")</f>
        <v>204322.44</v>
      </c>
      <c r="X721" s="19">
        <f>IF(t_projeto[[#This Row],[Trecho]]&lt;&gt;"",t_projeto[[#This Row],[Q.1]]+t_projeto[[#This Row],[Q.2]]+t_projeto[[#This Row],[Q.3]],"")</f>
        <v>20</v>
      </c>
      <c r="Y721" s="1">
        <f>IF(AND(t_projeto[[#This Row],[FLUXO]]&lt;&gt;0,t_projeto[[#This Row],[FLUXO]]&lt;&gt;""),ROUND(t_projeto[[#This Row],[FLUXO]]/t_projeto[[#This Row],[Luminárias]],0),"")</f>
        <v>10216</v>
      </c>
      <c r="Z721" s="1">
        <f>IF(AND(t_projeto[[#This Row],[Luminárias]]&lt;&gt;0,t_projeto[[#This Row],[Luminárias]]&lt;&gt;""),ROUND(t_projeto[[#This Row],[lm_médio]]/t_projeto[[#This Row],[W_médio]],2),"")</f>
        <v>170.27</v>
      </c>
    </row>
    <row r="722" spans="1:26" x14ac:dyDescent="0.25">
      <c r="A722" s="10">
        <v>88</v>
      </c>
      <c r="B722" s="8" t="str">
        <f>IFERROR(INDEX(t_sitio[Trecho], MATCH(t_projeto[[#This Row],[cód.]], t_sitio[cód], 0)), "")</f>
        <v>RUA DR JOAO FADEL</v>
      </c>
      <c r="C722" s="40" t="s">
        <v>471</v>
      </c>
      <c r="D722" s="117">
        <v>5</v>
      </c>
      <c r="E722" s="117">
        <f>IF(t_projeto[[#This Row],[T.1]]&lt;&gt;"", IFERROR(INDEX($H$22:$H$26, MATCH(t_projeto[[#This Row],[T.1]], $G$22:$G$26, 0)), ""), "")</f>
        <v>60</v>
      </c>
      <c r="F722" s="40"/>
      <c r="G722" s="41"/>
      <c r="H722" s="41" t="str">
        <f>IF(t_projeto[[#This Row],[T.2]]&lt;&gt;"",_xlfn.XLOOKUP(t_projeto[[#This Row],[T.2]],$G$22:$G$26,$H$22:$H$26),"")</f>
        <v/>
      </c>
      <c r="I722" s="40"/>
      <c r="J722" s="41"/>
      <c r="K722" s="42" t="str">
        <f>IF(t_projeto[[#This Row],[T.3]]&lt;&gt;"",_xlfn.XLOOKUP(t_projeto[[#This Row],[T.3]],$G$22:$G$26,$H$22:$H$26),"")</f>
        <v/>
      </c>
      <c r="L722" s="5"/>
      <c r="M722" s="100">
        <f>t_projeto[[#This Row],[Q.1]]+t_projeto[[#This Row],[Q.2]]+t_projeto[[#This Row],[Q.3]]</f>
        <v>5</v>
      </c>
      <c r="N722" s="100">
        <f>t_projeto[[#This Row],[Q.1]]+t_projeto[[#This Row],[Q.2]]+t_projeto[[#This Row],[Q.3]]</f>
        <v>5</v>
      </c>
      <c r="O722" s="1">
        <f>IF(t_projeto[[#This Row],[Q.1]]&lt;&gt;"",SUMIFS(t_reator[p],t_reator[tipo],t_projeto[[#This Row],[T.1]],t_reator[w],t_projeto[[#This Row],[P.1(W)]]),"")</f>
        <v>0</v>
      </c>
      <c r="P722" s="1" t="str">
        <f>IF(t_projeto[[#This Row],[Q.2]]&lt;&gt;"",SUMIFS(t_reator[p],t_reator[tipo],t_projeto[[#This Row],[T.2]],t_reator[w],t_projeto[[#This Row],[P.2(W)]]),"")</f>
        <v/>
      </c>
      <c r="Q722" s="1" t="str">
        <f>IF(t_projeto[[#This Row],[Q.3]]&lt;&gt;"",SUMIFS(t_reator[p],t_reator[tipo],t_projeto[[#This Row],[T.3]],t_reator[w],t_projeto[[#This Row],[P.3(W)]]),"")</f>
        <v/>
      </c>
      <c r="R722" s="1">
        <f>IF(t_projeto[[#This Row],[Q.1]]&lt;&gt;"",IFERROR(IFERROR(D722*(E722+O722)+G722*(H722+P722)+J722*(K722+Q722),D722*(E722+O722)+G722*(H722+P722)),D722*(E722+O722)),"")</f>
        <v>300</v>
      </c>
      <c r="S722" s="1">
        <f>IF(t_projeto[[#This Row],[Consumo_W]]&lt;&gt;"",ROUND(t_projeto[[#This Row],[Consumo_W]]/t_projeto[[#This Row],[Luminárias]],0),"")</f>
        <v>60</v>
      </c>
      <c r="T722" s="1">
        <f>IF(t_projeto[[#This Row],[Q.1]]&lt;&gt;"",t_projeto[[#This Row],[Q.1]]*t_projeto[[#This Row],[P.1(W)]]*$C$24,"")</f>
        <v>51080.61</v>
      </c>
      <c r="U722" s="1" t="str">
        <f>IF(t_projeto[[#This Row],[Q.2]]&lt;&gt;"",t_projeto[[#This Row],[Q.2]]*t_projeto[[#This Row],[P.2(W)]]*$C$24,"")</f>
        <v/>
      </c>
      <c r="V722" s="1" t="str">
        <f>IF(t_projeto[[#This Row],[Q.3]]&lt;&gt;"",t_projeto[[#This Row],[Q.3]]*t_projeto[[#This Row],[P.3(W)]]*$C$24,"")</f>
        <v/>
      </c>
      <c r="W722" s="1">
        <f>IF(t_projeto[[#This Row],[Trecho]]&lt;&gt;"",SUM(t_projeto[[#This Row],[f.1]:[f.3]]),"")</f>
        <v>51080.61</v>
      </c>
      <c r="X722" s="19">
        <f>IF(t_projeto[[#This Row],[Trecho]]&lt;&gt;"",t_projeto[[#This Row],[Q.1]]+t_projeto[[#This Row],[Q.2]]+t_projeto[[#This Row],[Q.3]],"")</f>
        <v>5</v>
      </c>
      <c r="Y722" s="1">
        <f>IF(AND(t_projeto[[#This Row],[FLUXO]]&lt;&gt;0,t_projeto[[#This Row],[FLUXO]]&lt;&gt;""),ROUND(t_projeto[[#This Row],[FLUXO]]/t_projeto[[#This Row],[Luminárias]],0),"")</f>
        <v>10216</v>
      </c>
      <c r="Z722" s="1">
        <f>IF(AND(t_projeto[[#This Row],[Luminárias]]&lt;&gt;0,t_projeto[[#This Row],[Luminárias]]&lt;&gt;""),ROUND(t_projeto[[#This Row],[lm_médio]]/t_projeto[[#This Row],[W_médio]],2),"")</f>
        <v>170.27</v>
      </c>
    </row>
    <row r="723" spans="1:26" x14ac:dyDescent="0.25">
      <c r="A723" s="10">
        <v>89</v>
      </c>
      <c r="B723" s="8" t="str">
        <f>IFERROR(INDEX(t_sitio[Trecho], MATCH(t_projeto[[#This Row],[cód.]], t_sitio[cód], 0)), "")</f>
        <v>RUA DR SERGIO GONCALVES</v>
      </c>
      <c r="C723" s="40" t="s">
        <v>471</v>
      </c>
      <c r="D723" s="117">
        <v>11</v>
      </c>
      <c r="E723" s="117">
        <f>IF(t_projeto[[#This Row],[T.1]]&lt;&gt;"", IFERROR(INDEX($H$22:$H$26, MATCH(t_projeto[[#This Row],[T.1]], $G$22:$G$26, 0)), ""), "")</f>
        <v>60</v>
      </c>
      <c r="F723" s="40"/>
      <c r="G723" s="41"/>
      <c r="H723" s="41" t="str">
        <f>IF(t_projeto[[#This Row],[T.2]]&lt;&gt;"",_xlfn.XLOOKUP(t_projeto[[#This Row],[T.2]],$G$22:$G$26,$H$22:$H$26),"")</f>
        <v/>
      </c>
      <c r="I723" s="40"/>
      <c r="J723" s="41"/>
      <c r="K723" s="42" t="str">
        <f>IF(t_projeto[[#This Row],[T.3]]&lt;&gt;"",_xlfn.XLOOKUP(t_projeto[[#This Row],[T.3]],$G$22:$G$26,$H$22:$H$26),"")</f>
        <v/>
      </c>
      <c r="L723" s="5"/>
      <c r="M723" s="100">
        <f>t_projeto[[#This Row],[Q.1]]+t_projeto[[#This Row],[Q.2]]+t_projeto[[#This Row],[Q.3]]</f>
        <v>11</v>
      </c>
      <c r="N723" s="100">
        <f>t_projeto[[#This Row],[Q.1]]+t_projeto[[#This Row],[Q.2]]+t_projeto[[#This Row],[Q.3]]</f>
        <v>11</v>
      </c>
      <c r="O723" s="1">
        <f>IF(t_projeto[[#This Row],[Q.1]]&lt;&gt;"",SUMIFS(t_reator[p],t_reator[tipo],t_projeto[[#This Row],[T.1]],t_reator[w],t_projeto[[#This Row],[P.1(W)]]),"")</f>
        <v>0</v>
      </c>
      <c r="P723" s="1" t="str">
        <f>IF(t_projeto[[#This Row],[Q.2]]&lt;&gt;"",SUMIFS(t_reator[p],t_reator[tipo],t_projeto[[#This Row],[T.2]],t_reator[w],t_projeto[[#This Row],[P.2(W)]]),"")</f>
        <v/>
      </c>
      <c r="Q723" s="1" t="str">
        <f>IF(t_projeto[[#This Row],[Q.3]]&lt;&gt;"",SUMIFS(t_reator[p],t_reator[tipo],t_projeto[[#This Row],[T.3]],t_reator[w],t_projeto[[#This Row],[P.3(W)]]),"")</f>
        <v/>
      </c>
      <c r="R723" s="1">
        <f>IF(t_projeto[[#This Row],[Q.1]]&lt;&gt;"",IFERROR(IFERROR(D723*(E723+O723)+G723*(H723+P723)+J723*(K723+Q723),D723*(E723+O723)+G723*(H723+P723)),D723*(E723+O723)),"")</f>
        <v>660</v>
      </c>
      <c r="S723" s="1">
        <f>IF(t_projeto[[#This Row],[Consumo_W]]&lt;&gt;"",ROUND(t_projeto[[#This Row],[Consumo_W]]/t_projeto[[#This Row],[Luminárias]],0),"")</f>
        <v>60</v>
      </c>
      <c r="T723" s="1">
        <f>IF(t_projeto[[#This Row],[Q.1]]&lt;&gt;"",t_projeto[[#This Row],[Q.1]]*t_projeto[[#This Row],[P.1(W)]]*$C$24,"")</f>
        <v>112377.342</v>
      </c>
      <c r="U723" s="1" t="str">
        <f>IF(t_projeto[[#This Row],[Q.2]]&lt;&gt;"",t_projeto[[#This Row],[Q.2]]*t_projeto[[#This Row],[P.2(W)]]*$C$24,"")</f>
        <v/>
      </c>
      <c r="V723" s="1" t="str">
        <f>IF(t_projeto[[#This Row],[Q.3]]&lt;&gt;"",t_projeto[[#This Row],[Q.3]]*t_projeto[[#This Row],[P.3(W)]]*$C$24,"")</f>
        <v/>
      </c>
      <c r="W723" s="1">
        <f>IF(t_projeto[[#This Row],[Trecho]]&lt;&gt;"",SUM(t_projeto[[#This Row],[f.1]:[f.3]]),"")</f>
        <v>112377.342</v>
      </c>
      <c r="X723" s="19">
        <f>IF(t_projeto[[#This Row],[Trecho]]&lt;&gt;"",t_projeto[[#This Row],[Q.1]]+t_projeto[[#This Row],[Q.2]]+t_projeto[[#This Row],[Q.3]],"")</f>
        <v>11</v>
      </c>
      <c r="Y723" s="1">
        <f>IF(AND(t_projeto[[#This Row],[FLUXO]]&lt;&gt;0,t_projeto[[#This Row],[FLUXO]]&lt;&gt;""),ROUND(t_projeto[[#This Row],[FLUXO]]/t_projeto[[#This Row],[Luminárias]],0),"")</f>
        <v>10216</v>
      </c>
      <c r="Z723" s="1">
        <f>IF(AND(t_projeto[[#This Row],[Luminárias]]&lt;&gt;0,t_projeto[[#This Row],[Luminárias]]&lt;&gt;""),ROUND(t_projeto[[#This Row],[lm_médio]]/t_projeto[[#This Row],[W_médio]],2),"")</f>
        <v>170.27</v>
      </c>
    </row>
    <row r="724" spans="1:26" x14ac:dyDescent="0.25">
      <c r="A724" s="10">
        <v>90</v>
      </c>
      <c r="B724" s="8" t="str">
        <f>IFERROR(INDEX(t_sitio[Trecho], MATCH(t_projeto[[#This Row],[cód.]], t_sitio[cód], 0)), "")</f>
        <v>RUA DRA FERNANDINA DO AMARAL GENTILE</v>
      </c>
      <c r="C724" s="40" t="s">
        <v>471</v>
      </c>
      <c r="D724" s="117">
        <v>30</v>
      </c>
      <c r="E724" s="117">
        <f>IF(t_projeto[[#This Row],[T.1]]&lt;&gt;"", IFERROR(INDEX($H$22:$H$26, MATCH(t_projeto[[#This Row],[T.1]], $G$22:$G$26, 0)), ""), "")</f>
        <v>60</v>
      </c>
      <c r="F724" s="40"/>
      <c r="G724" s="41"/>
      <c r="H724" s="41" t="str">
        <f>IF(t_projeto[[#This Row],[T.2]]&lt;&gt;"",_xlfn.XLOOKUP(t_projeto[[#This Row],[T.2]],$G$22:$G$26,$H$22:$H$26),"")</f>
        <v/>
      </c>
      <c r="I724" s="40"/>
      <c r="J724" s="41"/>
      <c r="K724" s="42" t="str">
        <f>IF(t_projeto[[#This Row],[T.3]]&lt;&gt;"",_xlfn.XLOOKUP(t_projeto[[#This Row],[T.3]],$G$22:$G$26,$H$22:$H$26),"")</f>
        <v/>
      </c>
      <c r="L724" s="5"/>
      <c r="M724" s="100">
        <f>t_projeto[[#This Row],[Q.1]]+t_projeto[[#This Row],[Q.2]]+t_projeto[[#This Row],[Q.3]]</f>
        <v>30</v>
      </c>
      <c r="N724" s="100">
        <f>t_projeto[[#This Row],[Q.1]]+t_projeto[[#This Row],[Q.2]]+t_projeto[[#This Row],[Q.3]]</f>
        <v>30</v>
      </c>
      <c r="O724" s="1">
        <f>IF(t_projeto[[#This Row],[Q.1]]&lt;&gt;"",SUMIFS(t_reator[p],t_reator[tipo],t_projeto[[#This Row],[T.1]],t_reator[w],t_projeto[[#This Row],[P.1(W)]]),"")</f>
        <v>0</v>
      </c>
      <c r="P724" s="1" t="str">
        <f>IF(t_projeto[[#This Row],[Q.2]]&lt;&gt;"",SUMIFS(t_reator[p],t_reator[tipo],t_projeto[[#This Row],[T.2]],t_reator[w],t_projeto[[#This Row],[P.2(W)]]),"")</f>
        <v/>
      </c>
      <c r="Q724" s="1" t="str">
        <f>IF(t_projeto[[#This Row],[Q.3]]&lt;&gt;"",SUMIFS(t_reator[p],t_reator[tipo],t_projeto[[#This Row],[T.3]],t_reator[w],t_projeto[[#This Row],[P.3(W)]]),"")</f>
        <v/>
      </c>
      <c r="R724" s="1">
        <f>IF(t_projeto[[#This Row],[Q.1]]&lt;&gt;"",IFERROR(IFERROR(D724*(E724+O724)+G724*(H724+P724)+J724*(K724+Q724),D724*(E724+O724)+G724*(H724+P724)),D724*(E724+O724)),"")</f>
        <v>1800</v>
      </c>
      <c r="S724" s="1">
        <f>IF(t_projeto[[#This Row],[Consumo_W]]&lt;&gt;"",ROUND(t_projeto[[#This Row],[Consumo_W]]/t_projeto[[#This Row],[Luminárias]],0),"")</f>
        <v>60</v>
      </c>
      <c r="T724" s="1">
        <f>IF(t_projeto[[#This Row],[Q.1]]&lt;&gt;"",t_projeto[[#This Row],[Q.1]]*t_projeto[[#This Row],[P.1(W)]]*$C$24,"")</f>
        <v>306483.65999999997</v>
      </c>
      <c r="U724" s="1" t="str">
        <f>IF(t_projeto[[#This Row],[Q.2]]&lt;&gt;"",t_projeto[[#This Row],[Q.2]]*t_projeto[[#This Row],[P.2(W)]]*$C$24,"")</f>
        <v/>
      </c>
      <c r="V724" s="1" t="str">
        <f>IF(t_projeto[[#This Row],[Q.3]]&lt;&gt;"",t_projeto[[#This Row],[Q.3]]*t_projeto[[#This Row],[P.3(W)]]*$C$24,"")</f>
        <v/>
      </c>
      <c r="W724" s="1">
        <f>IF(t_projeto[[#This Row],[Trecho]]&lt;&gt;"",SUM(t_projeto[[#This Row],[f.1]:[f.3]]),"")</f>
        <v>306483.65999999997</v>
      </c>
      <c r="X724" s="19">
        <f>IF(t_projeto[[#This Row],[Trecho]]&lt;&gt;"",t_projeto[[#This Row],[Q.1]]+t_projeto[[#This Row],[Q.2]]+t_projeto[[#This Row],[Q.3]],"")</f>
        <v>30</v>
      </c>
      <c r="Y724" s="1">
        <f>IF(AND(t_projeto[[#This Row],[FLUXO]]&lt;&gt;0,t_projeto[[#This Row],[FLUXO]]&lt;&gt;""),ROUND(t_projeto[[#This Row],[FLUXO]]/t_projeto[[#This Row],[Luminárias]],0),"")</f>
        <v>10216</v>
      </c>
      <c r="Z724" s="1">
        <f>IF(AND(t_projeto[[#This Row],[Luminárias]]&lt;&gt;0,t_projeto[[#This Row],[Luminárias]]&lt;&gt;""),ROUND(t_projeto[[#This Row],[lm_médio]]/t_projeto[[#This Row],[W_médio]],2),"")</f>
        <v>170.27</v>
      </c>
    </row>
    <row r="725" spans="1:26" x14ac:dyDescent="0.25">
      <c r="A725" s="10">
        <v>91</v>
      </c>
      <c r="B725" s="8" t="str">
        <f>IFERROR(INDEX(t_sitio[Trecho], MATCH(t_projeto[[#This Row],[cód.]], t_sitio[cód], 0)), "")</f>
        <v>RUA EDUARDO BABY</v>
      </c>
      <c r="C725" s="40" t="s">
        <v>471</v>
      </c>
      <c r="D725" s="117">
        <v>8</v>
      </c>
      <c r="E725" s="117">
        <f>IF(t_projeto[[#This Row],[T.1]]&lt;&gt;"", IFERROR(INDEX($H$22:$H$26, MATCH(t_projeto[[#This Row],[T.1]], $G$22:$G$26, 0)), ""), "")</f>
        <v>60</v>
      </c>
      <c r="F725" s="40"/>
      <c r="G725" s="41"/>
      <c r="H725" s="41" t="str">
        <f>IF(t_projeto[[#This Row],[T.2]]&lt;&gt;"",_xlfn.XLOOKUP(t_projeto[[#This Row],[T.2]],$G$22:$G$26,$H$22:$H$26),"")</f>
        <v/>
      </c>
      <c r="I725" s="40"/>
      <c r="J725" s="41"/>
      <c r="K725" s="42" t="str">
        <f>IF(t_projeto[[#This Row],[T.3]]&lt;&gt;"",_xlfn.XLOOKUP(t_projeto[[#This Row],[T.3]],$G$22:$G$26,$H$22:$H$26),"")</f>
        <v/>
      </c>
      <c r="L725" s="5"/>
      <c r="M725" s="100">
        <f>t_projeto[[#This Row],[Q.1]]+t_projeto[[#This Row],[Q.2]]+t_projeto[[#This Row],[Q.3]]</f>
        <v>8</v>
      </c>
      <c r="N725" s="100">
        <f>t_projeto[[#This Row],[Q.1]]+t_projeto[[#This Row],[Q.2]]+t_projeto[[#This Row],[Q.3]]</f>
        <v>8</v>
      </c>
      <c r="O725" s="1">
        <f>IF(t_projeto[[#This Row],[Q.1]]&lt;&gt;"",SUMIFS(t_reator[p],t_reator[tipo],t_projeto[[#This Row],[T.1]],t_reator[w],t_projeto[[#This Row],[P.1(W)]]),"")</f>
        <v>0</v>
      </c>
      <c r="P725" s="1" t="str">
        <f>IF(t_projeto[[#This Row],[Q.2]]&lt;&gt;"",SUMIFS(t_reator[p],t_reator[tipo],t_projeto[[#This Row],[T.2]],t_reator[w],t_projeto[[#This Row],[P.2(W)]]),"")</f>
        <v/>
      </c>
      <c r="Q725" s="1" t="str">
        <f>IF(t_projeto[[#This Row],[Q.3]]&lt;&gt;"",SUMIFS(t_reator[p],t_reator[tipo],t_projeto[[#This Row],[T.3]],t_reator[w],t_projeto[[#This Row],[P.3(W)]]),"")</f>
        <v/>
      </c>
      <c r="R725" s="1">
        <f>IF(t_projeto[[#This Row],[Q.1]]&lt;&gt;"",IFERROR(IFERROR(D725*(E725+O725)+G725*(H725+P725)+J725*(K725+Q725),D725*(E725+O725)+G725*(H725+P725)),D725*(E725+O725)),"")</f>
        <v>480</v>
      </c>
      <c r="S725" s="1">
        <f>IF(t_projeto[[#This Row],[Consumo_W]]&lt;&gt;"",ROUND(t_projeto[[#This Row],[Consumo_W]]/t_projeto[[#This Row],[Luminárias]],0),"")</f>
        <v>60</v>
      </c>
      <c r="T725" s="1">
        <f>IF(t_projeto[[#This Row],[Q.1]]&lt;&gt;"",t_projeto[[#This Row],[Q.1]]*t_projeto[[#This Row],[P.1(W)]]*$C$24,"")</f>
        <v>81728.975999999995</v>
      </c>
      <c r="U725" s="1" t="str">
        <f>IF(t_projeto[[#This Row],[Q.2]]&lt;&gt;"",t_projeto[[#This Row],[Q.2]]*t_projeto[[#This Row],[P.2(W)]]*$C$24,"")</f>
        <v/>
      </c>
      <c r="V725" s="1" t="str">
        <f>IF(t_projeto[[#This Row],[Q.3]]&lt;&gt;"",t_projeto[[#This Row],[Q.3]]*t_projeto[[#This Row],[P.3(W)]]*$C$24,"")</f>
        <v/>
      </c>
      <c r="W725" s="1">
        <f>IF(t_projeto[[#This Row],[Trecho]]&lt;&gt;"",SUM(t_projeto[[#This Row],[f.1]:[f.3]]),"")</f>
        <v>81728.975999999995</v>
      </c>
      <c r="X725" s="19">
        <f>IF(t_projeto[[#This Row],[Trecho]]&lt;&gt;"",t_projeto[[#This Row],[Q.1]]+t_projeto[[#This Row],[Q.2]]+t_projeto[[#This Row],[Q.3]],"")</f>
        <v>8</v>
      </c>
      <c r="Y725" s="1">
        <f>IF(AND(t_projeto[[#This Row],[FLUXO]]&lt;&gt;0,t_projeto[[#This Row],[FLUXO]]&lt;&gt;""),ROUND(t_projeto[[#This Row],[FLUXO]]/t_projeto[[#This Row],[Luminárias]],0),"")</f>
        <v>10216</v>
      </c>
      <c r="Z725" s="1">
        <f>IF(AND(t_projeto[[#This Row],[Luminárias]]&lt;&gt;0,t_projeto[[#This Row],[Luminárias]]&lt;&gt;""),ROUND(t_projeto[[#This Row],[lm_médio]]/t_projeto[[#This Row],[W_médio]],2),"")</f>
        <v>170.27</v>
      </c>
    </row>
    <row r="726" spans="1:26" x14ac:dyDescent="0.25">
      <c r="A726" s="10">
        <v>92</v>
      </c>
      <c r="B726" s="8" t="str">
        <f>IFERROR(INDEX(t_sitio[Trecho], MATCH(t_projeto[[#This Row],[cód.]], t_sitio[cód], 0)), "")</f>
        <v>RUA ELIAS CECILIO</v>
      </c>
      <c r="C726" s="40" t="s">
        <v>471</v>
      </c>
      <c r="D726" s="117">
        <v>2</v>
      </c>
      <c r="E726" s="117">
        <f>IF(t_projeto[[#This Row],[T.1]]&lt;&gt;"", IFERROR(INDEX($H$22:$H$26, MATCH(t_projeto[[#This Row],[T.1]], $G$22:$G$26, 0)), ""), "")</f>
        <v>60</v>
      </c>
      <c r="F726" s="40"/>
      <c r="G726" s="41"/>
      <c r="H726" s="41" t="str">
        <f>IF(t_projeto[[#This Row],[T.2]]&lt;&gt;"",_xlfn.XLOOKUP(t_projeto[[#This Row],[T.2]],$G$22:$G$26,$H$22:$H$26),"")</f>
        <v/>
      </c>
      <c r="I726" s="40"/>
      <c r="J726" s="41"/>
      <c r="K726" s="42" t="str">
        <f>IF(t_projeto[[#This Row],[T.3]]&lt;&gt;"",_xlfn.XLOOKUP(t_projeto[[#This Row],[T.3]],$G$22:$G$26,$H$22:$H$26),"")</f>
        <v/>
      </c>
      <c r="L726" s="5"/>
      <c r="M726" s="100">
        <f>t_projeto[[#This Row],[Q.1]]+t_projeto[[#This Row],[Q.2]]+t_projeto[[#This Row],[Q.3]]</f>
        <v>2</v>
      </c>
      <c r="N726" s="100">
        <f>t_projeto[[#This Row],[Q.1]]+t_projeto[[#This Row],[Q.2]]+t_projeto[[#This Row],[Q.3]]</f>
        <v>2</v>
      </c>
      <c r="O726" s="1">
        <f>IF(t_projeto[[#This Row],[Q.1]]&lt;&gt;"",SUMIFS(t_reator[p],t_reator[tipo],t_projeto[[#This Row],[T.1]],t_reator[w],t_projeto[[#This Row],[P.1(W)]]),"")</f>
        <v>0</v>
      </c>
      <c r="P726" s="1" t="str">
        <f>IF(t_projeto[[#This Row],[Q.2]]&lt;&gt;"",SUMIFS(t_reator[p],t_reator[tipo],t_projeto[[#This Row],[T.2]],t_reator[w],t_projeto[[#This Row],[P.2(W)]]),"")</f>
        <v/>
      </c>
      <c r="Q726" s="1" t="str">
        <f>IF(t_projeto[[#This Row],[Q.3]]&lt;&gt;"",SUMIFS(t_reator[p],t_reator[tipo],t_projeto[[#This Row],[T.3]],t_reator[w],t_projeto[[#This Row],[P.3(W)]]),"")</f>
        <v/>
      </c>
      <c r="R726" s="1">
        <f>IF(t_projeto[[#This Row],[Q.1]]&lt;&gt;"",IFERROR(IFERROR(D726*(E726+O726)+G726*(H726+P726)+J726*(K726+Q726),D726*(E726+O726)+G726*(H726+P726)),D726*(E726+O726)),"")</f>
        <v>120</v>
      </c>
      <c r="S726" s="1">
        <f>IF(t_projeto[[#This Row],[Consumo_W]]&lt;&gt;"",ROUND(t_projeto[[#This Row],[Consumo_W]]/t_projeto[[#This Row],[Luminárias]],0),"")</f>
        <v>60</v>
      </c>
      <c r="T726" s="1">
        <f>IF(t_projeto[[#This Row],[Q.1]]&lt;&gt;"",t_projeto[[#This Row],[Q.1]]*t_projeto[[#This Row],[P.1(W)]]*$C$24,"")</f>
        <v>20432.243999999999</v>
      </c>
      <c r="U726" s="1" t="str">
        <f>IF(t_projeto[[#This Row],[Q.2]]&lt;&gt;"",t_projeto[[#This Row],[Q.2]]*t_projeto[[#This Row],[P.2(W)]]*$C$24,"")</f>
        <v/>
      </c>
      <c r="V726" s="1" t="str">
        <f>IF(t_projeto[[#This Row],[Q.3]]&lt;&gt;"",t_projeto[[#This Row],[Q.3]]*t_projeto[[#This Row],[P.3(W)]]*$C$24,"")</f>
        <v/>
      </c>
      <c r="W726" s="1">
        <f>IF(t_projeto[[#This Row],[Trecho]]&lt;&gt;"",SUM(t_projeto[[#This Row],[f.1]:[f.3]]),"")</f>
        <v>20432.243999999999</v>
      </c>
      <c r="X726" s="19">
        <f>IF(t_projeto[[#This Row],[Trecho]]&lt;&gt;"",t_projeto[[#This Row],[Q.1]]+t_projeto[[#This Row],[Q.2]]+t_projeto[[#This Row],[Q.3]],"")</f>
        <v>2</v>
      </c>
      <c r="Y726" s="1">
        <f>IF(AND(t_projeto[[#This Row],[FLUXO]]&lt;&gt;0,t_projeto[[#This Row],[FLUXO]]&lt;&gt;""),ROUND(t_projeto[[#This Row],[FLUXO]]/t_projeto[[#This Row],[Luminárias]],0),"")</f>
        <v>10216</v>
      </c>
      <c r="Z726" s="1">
        <f>IF(AND(t_projeto[[#This Row],[Luminárias]]&lt;&gt;0,t_projeto[[#This Row],[Luminárias]]&lt;&gt;""),ROUND(t_projeto[[#This Row],[lm_médio]]/t_projeto[[#This Row],[W_médio]],2),"")</f>
        <v>170.27</v>
      </c>
    </row>
    <row r="727" spans="1:26" x14ac:dyDescent="0.25">
      <c r="A727" s="10">
        <v>93</v>
      </c>
      <c r="B727" s="8" t="str">
        <f>IFERROR(INDEX(t_sitio[Trecho], MATCH(t_projeto[[#This Row],[cód.]], t_sitio[cód], 0)), "")</f>
        <v>RUA ELIAS FADEL</v>
      </c>
      <c r="C727" s="40" t="s">
        <v>471</v>
      </c>
      <c r="D727" s="117">
        <v>13</v>
      </c>
      <c r="E727" s="117">
        <f>IF(t_projeto[[#This Row],[T.1]]&lt;&gt;"", IFERROR(INDEX($H$22:$H$26, MATCH(t_projeto[[#This Row],[T.1]], $G$22:$G$26, 0)), ""), "")</f>
        <v>60</v>
      </c>
      <c r="F727" s="40"/>
      <c r="G727" s="41"/>
      <c r="H727" s="41" t="str">
        <f>IF(t_projeto[[#This Row],[T.2]]&lt;&gt;"",_xlfn.XLOOKUP(t_projeto[[#This Row],[T.2]],$G$22:$G$26,$H$22:$H$26),"")</f>
        <v/>
      </c>
      <c r="I727" s="40"/>
      <c r="J727" s="41"/>
      <c r="K727" s="42" t="str">
        <f>IF(t_projeto[[#This Row],[T.3]]&lt;&gt;"",_xlfn.XLOOKUP(t_projeto[[#This Row],[T.3]],$G$22:$G$26,$H$22:$H$26),"")</f>
        <v/>
      </c>
      <c r="L727" s="5"/>
      <c r="M727" s="100">
        <f>t_projeto[[#This Row],[Q.1]]+t_projeto[[#This Row],[Q.2]]+t_projeto[[#This Row],[Q.3]]</f>
        <v>13</v>
      </c>
      <c r="N727" s="100">
        <f>t_projeto[[#This Row],[Q.1]]+t_projeto[[#This Row],[Q.2]]+t_projeto[[#This Row],[Q.3]]</f>
        <v>13</v>
      </c>
      <c r="O727" s="1">
        <f>IF(t_projeto[[#This Row],[Q.1]]&lt;&gt;"",SUMIFS(t_reator[p],t_reator[tipo],t_projeto[[#This Row],[T.1]],t_reator[w],t_projeto[[#This Row],[P.1(W)]]),"")</f>
        <v>0</v>
      </c>
      <c r="P727" s="1" t="str">
        <f>IF(t_projeto[[#This Row],[Q.2]]&lt;&gt;"",SUMIFS(t_reator[p],t_reator[tipo],t_projeto[[#This Row],[T.2]],t_reator[w],t_projeto[[#This Row],[P.2(W)]]),"")</f>
        <v/>
      </c>
      <c r="Q727" s="1" t="str">
        <f>IF(t_projeto[[#This Row],[Q.3]]&lt;&gt;"",SUMIFS(t_reator[p],t_reator[tipo],t_projeto[[#This Row],[T.3]],t_reator[w],t_projeto[[#This Row],[P.3(W)]]),"")</f>
        <v/>
      </c>
      <c r="R727" s="1">
        <f>IF(t_projeto[[#This Row],[Q.1]]&lt;&gt;"",IFERROR(IFERROR(D727*(E727+O727)+G727*(H727+P727)+J727*(K727+Q727),D727*(E727+O727)+G727*(H727+P727)),D727*(E727+O727)),"")</f>
        <v>780</v>
      </c>
      <c r="S727" s="1">
        <f>IF(t_projeto[[#This Row],[Consumo_W]]&lt;&gt;"",ROUND(t_projeto[[#This Row],[Consumo_W]]/t_projeto[[#This Row],[Luminárias]],0),"")</f>
        <v>60</v>
      </c>
      <c r="T727" s="1">
        <f>IF(t_projeto[[#This Row],[Q.1]]&lt;&gt;"",t_projeto[[#This Row],[Q.1]]*t_projeto[[#This Row],[P.1(W)]]*$C$24,"")</f>
        <v>132809.58600000001</v>
      </c>
      <c r="U727" s="1" t="str">
        <f>IF(t_projeto[[#This Row],[Q.2]]&lt;&gt;"",t_projeto[[#This Row],[Q.2]]*t_projeto[[#This Row],[P.2(W)]]*$C$24,"")</f>
        <v/>
      </c>
      <c r="V727" s="1" t="str">
        <f>IF(t_projeto[[#This Row],[Q.3]]&lt;&gt;"",t_projeto[[#This Row],[Q.3]]*t_projeto[[#This Row],[P.3(W)]]*$C$24,"")</f>
        <v/>
      </c>
      <c r="W727" s="1">
        <f>IF(t_projeto[[#This Row],[Trecho]]&lt;&gt;"",SUM(t_projeto[[#This Row],[f.1]:[f.3]]),"")</f>
        <v>132809.58600000001</v>
      </c>
      <c r="X727" s="19">
        <f>IF(t_projeto[[#This Row],[Trecho]]&lt;&gt;"",t_projeto[[#This Row],[Q.1]]+t_projeto[[#This Row],[Q.2]]+t_projeto[[#This Row],[Q.3]],"")</f>
        <v>13</v>
      </c>
      <c r="Y727" s="1">
        <f>IF(AND(t_projeto[[#This Row],[FLUXO]]&lt;&gt;0,t_projeto[[#This Row],[FLUXO]]&lt;&gt;""),ROUND(t_projeto[[#This Row],[FLUXO]]/t_projeto[[#This Row],[Luminárias]],0),"")</f>
        <v>10216</v>
      </c>
      <c r="Z727" s="1">
        <f>IF(AND(t_projeto[[#This Row],[Luminárias]]&lt;&gt;0,t_projeto[[#This Row],[Luminárias]]&lt;&gt;""),ROUND(t_projeto[[#This Row],[lm_médio]]/t_projeto[[#This Row],[W_médio]],2),"")</f>
        <v>170.27</v>
      </c>
    </row>
    <row r="728" spans="1:26" x14ac:dyDescent="0.25">
      <c r="A728" s="10">
        <v>94</v>
      </c>
      <c r="B728" s="8" t="str">
        <f>IFERROR(INDEX(t_sitio[Trecho], MATCH(t_projeto[[#This Row],[cód.]], t_sitio[cód], 0)), "")</f>
        <v>RUA EMILIO DE MORAES</v>
      </c>
      <c r="C728" s="40" t="s">
        <v>471</v>
      </c>
      <c r="D728" s="117">
        <v>23</v>
      </c>
      <c r="E728" s="117">
        <f>IF(t_projeto[[#This Row],[T.1]]&lt;&gt;"", IFERROR(INDEX($H$22:$H$26, MATCH(t_projeto[[#This Row],[T.1]], $G$22:$G$26, 0)), ""), "")</f>
        <v>60</v>
      </c>
      <c r="F728" s="40"/>
      <c r="G728" s="41"/>
      <c r="H728" s="41" t="str">
        <f>IF(t_projeto[[#This Row],[T.2]]&lt;&gt;"",_xlfn.XLOOKUP(t_projeto[[#This Row],[T.2]],$G$22:$G$26,$H$22:$H$26),"")</f>
        <v/>
      </c>
      <c r="I728" s="40"/>
      <c r="J728" s="41"/>
      <c r="K728" s="42" t="str">
        <f>IF(t_projeto[[#This Row],[T.3]]&lt;&gt;"",_xlfn.XLOOKUP(t_projeto[[#This Row],[T.3]],$G$22:$G$26,$H$22:$H$26),"")</f>
        <v/>
      </c>
      <c r="L728" s="5"/>
      <c r="M728" s="100">
        <f>t_projeto[[#This Row],[Q.1]]+t_projeto[[#This Row],[Q.2]]+t_projeto[[#This Row],[Q.3]]</f>
        <v>23</v>
      </c>
      <c r="N728" s="100">
        <f>t_projeto[[#This Row],[Q.1]]+t_projeto[[#This Row],[Q.2]]+t_projeto[[#This Row],[Q.3]]</f>
        <v>23</v>
      </c>
      <c r="O728" s="1">
        <f>IF(t_projeto[[#This Row],[Q.1]]&lt;&gt;"",SUMIFS(t_reator[p],t_reator[tipo],t_projeto[[#This Row],[T.1]],t_reator[w],t_projeto[[#This Row],[P.1(W)]]),"")</f>
        <v>0</v>
      </c>
      <c r="P728" s="1" t="str">
        <f>IF(t_projeto[[#This Row],[Q.2]]&lt;&gt;"",SUMIFS(t_reator[p],t_reator[tipo],t_projeto[[#This Row],[T.2]],t_reator[w],t_projeto[[#This Row],[P.2(W)]]),"")</f>
        <v/>
      </c>
      <c r="Q728" s="1" t="str">
        <f>IF(t_projeto[[#This Row],[Q.3]]&lt;&gt;"",SUMIFS(t_reator[p],t_reator[tipo],t_projeto[[#This Row],[T.3]],t_reator[w],t_projeto[[#This Row],[P.3(W)]]),"")</f>
        <v/>
      </c>
      <c r="R728" s="1">
        <f>IF(t_projeto[[#This Row],[Q.1]]&lt;&gt;"",IFERROR(IFERROR(D728*(E728+O728)+G728*(H728+P728)+J728*(K728+Q728),D728*(E728+O728)+G728*(H728+P728)),D728*(E728+O728)),"")</f>
        <v>1380</v>
      </c>
      <c r="S728" s="1">
        <f>IF(t_projeto[[#This Row],[Consumo_W]]&lt;&gt;"",ROUND(t_projeto[[#This Row],[Consumo_W]]/t_projeto[[#This Row],[Luminárias]],0),"")</f>
        <v>60</v>
      </c>
      <c r="T728" s="1">
        <f>IF(t_projeto[[#This Row],[Q.1]]&lt;&gt;"",t_projeto[[#This Row],[Q.1]]*t_projeto[[#This Row],[P.1(W)]]*$C$24,"")</f>
        <v>234970.80599999998</v>
      </c>
      <c r="U728" s="1" t="str">
        <f>IF(t_projeto[[#This Row],[Q.2]]&lt;&gt;"",t_projeto[[#This Row],[Q.2]]*t_projeto[[#This Row],[P.2(W)]]*$C$24,"")</f>
        <v/>
      </c>
      <c r="V728" s="1" t="str">
        <f>IF(t_projeto[[#This Row],[Q.3]]&lt;&gt;"",t_projeto[[#This Row],[Q.3]]*t_projeto[[#This Row],[P.3(W)]]*$C$24,"")</f>
        <v/>
      </c>
      <c r="W728" s="1">
        <f>IF(t_projeto[[#This Row],[Trecho]]&lt;&gt;"",SUM(t_projeto[[#This Row],[f.1]:[f.3]]),"")</f>
        <v>234970.80599999998</v>
      </c>
      <c r="X728" s="19">
        <f>IF(t_projeto[[#This Row],[Trecho]]&lt;&gt;"",t_projeto[[#This Row],[Q.1]]+t_projeto[[#This Row],[Q.2]]+t_projeto[[#This Row],[Q.3]],"")</f>
        <v>23</v>
      </c>
      <c r="Y728" s="1">
        <f>IF(AND(t_projeto[[#This Row],[FLUXO]]&lt;&gt;0,t_projeto[[#This Row],[FLUXO]]&lt;&gt;""),ROUND(t_projeto[[#This Row],[FLUXO]]/t_projeto[[#This Row],[Luminárias]],0),"")</f>
        <v>10216</v>
      </c>
      <c r="Z728" s="1">
        <f>IF(AND(t_projeto[[#This Row],[Luminárias]]&lt;&gt;0,t_projeto[[#This Row],[Luminárias]]&lt;&gt;""),ROUND(t_projeto[[#This Row],[lm_médio]]/t_projeto[[#This Row],[W_médio]],2),"")</f>
        <v>170.27</v>
      </c>
    </row>
    <row r="729" spans="1:26" x14ac:dyDescent="0.25">
      <c r="A729" s="10">
        <v>95</v>
      </c>
      <c r="B729" s="8" t="str">
        <f>IFERROR(INDEX(t_sitio[Trecho], MATCH(t_projeto[[#This Row],[cód.]], t_sitio[cód], 0)), "")</f>
        <v>RUA ERNESTO LUIZ DE LIMA</v>
      </c>
      <c r="C729" s="40" t="s">
        <v>471</v>
      </c>
      <c r="D729" s="117">
        <v>4</v>
      </c>
      <c r="E729" s="117">
        <f>IF(t_projeto[[#This Row],[T.1]]&lt;&gt;"", IFERROR(INDEX($H$22:$H$26, MATCH(t_projeto[[#This Row],[T.1]], $G$22:$G$26, 0)), ""), "")</f>
        <v>60</v>
      </c>
      <c r="F729" s="40"/>
      <c r="G729" s="41"/>
      <c r="H729" s="41" t="str">
        <f>IF(t_projeto[[#This Row],[T.2]]&lt;&gt;"",_xlfn.XLOOKUP(t_projeto[[#This Row],[T.2]],$G$22:$G$26,$H$22:$H$26),"")</f>
        <v/>
      </c>
      <c r="I729" s="40"/>
      <c r="J729" s="41"/>
      <c r="K729" s="42" t="str">
        <f>IF(t_projeto[[#This Row],[T.3]]&lt;&gt;"",_xlfn.XLOOKUP(t_projeto[[#This Row],[T.3]],$G$22:$G$26,$H$22:$H$26),"")</f>
        <v/>
      </c>
      <c r="L729" s="5"/>
      <c r="M729" s="100">
        <f>t_projeto[[#This Row],[Q.1]]+t_projeto[[#This Row],[Q.2]]+t_projeto[[#This Row],[Q.3]]</f>
        <v>4</v>
      </c>
      <c r="N729" s="100">
        <f>t_projeto[[#This Row],[Q.1]]+t_projeto[[#This Row],[Q.2]]+t_projeto[[#This Row],[Q.3]]</f>
        <v>4</v>
      </c>
      <c r="O729" s="1">
        <f>IF(t_projeto[[#This Row],[Q.1]]&lt;&gt;"",SUMIFS(t_reator[p],t_reator[tipo],t_projeto[[#This Row],[T.1]],t_reator[w],t_projeto[[#This Row],[P.1(W)]]),"")</f>
        <v>0</v>
      </c>
      <c r="P729" s="1" t="str">
        <f>IF(t_projeto[[#This Row],[Q.2]]&lt;&gt;"",SUMIFS(t_reator[p],t_reator[tipo],t_projeto[[#This Row],[T.2]],t_reator[w],t_projeto[[#This Row],[P.2(W)]]),"")</f>
        <v/>
      </c>
      <c r="Q729" s="1" t="str">
        <f>IF(t_projeto[[#This Row],[Q.3]]&lt;&gt;"",SUMIFS(t_reator[p],t_reator[tipo],t_projeto[[#This Row],[T.3]],t_reator[w],t_projeto[[#This Row],[P.3(W)]]),"")</f>
        <v/>
      </c>
      <c r="R729" s="1">
        <f>IF(t_projeto[[#This Row],[Q.1]]&lt;&gt;"",IFERROR(IFERROR(D729*(E729+O729)+G729*(H729+P729)+J729*(K729+Q729),D729*(E729+O729)+G729*(H729+P729)),D729*(E729+O729)),"")</f>
        <v>240</v>
      </c>
      <c r="S729" s="1">
        <f>IF(t_projeto[[#This Row],[Consumo_W]]&lt;&gt;"",ROUND(t_projeto[[#This Row],[Consumo_W]]/t_projeto[[#This Row],[Luminárias]],0),"")</f>
        <v>60</v>
      </c>
      <c r="T729" s="1">
        <f>IF(t_projeto[[#This Row],[Q.1]]&lt;&gt;"",t_projeto[[#This Row],[Q.1]]*t_projeto[[#This Row],[P.1(W)]]*$C$24,"")</f>
        <v>40864.487999999998</v>
      </c>
      <c r="U729" s="1" t="str">
        <f>IF(t_projeto[[#This Row],[Q.2]]&lt;&gt;"",t_projeto[[#This Row],[Q.2]]*t_projeto[[#This Row],[P.2(W)]]*$C$24,"")</f>
        <v/>
      </c>
      <c r="V729" s="1" t="str">
        <f>IF(t_projeto[[#This Row],[Q.3]]&lt;&gt;"",t_projeto[[#This Row],[Q.3]]*t_projeto[[#This Row],[P.3(W)]]*$C$24,"")</f>
        <v/>
      </c>
      <c r="W729" s="1">
        <f>IF(t_projeto[[#This Row],[Trecho]]&lt;&gt;"",SUM(t_projeto[[#This Row],[f.1]:[f.3]]),"")</f>
        <v>40864.487999999998</v>
      </c>
      <c r="X729" s="19">
        <f>IF(t_projeto[[#This Row],[Trecho]]&lt;&gt;"",t_projeto[[#This Row],[Q.1]]+t_projeto[[#This Row],[Q.2]]+t_projeto[[#This Row],[Q.3]],"")</f>
        <v>4</v>
      </c>
      <c r="Y729" s="1">
        <f>IF(AND(t_projeto[[#This Row],[FLUXO]]&lt;&gt;0,t_projeto[[#This Row],[FLUXO]]&lt;&gt;""),ROUND(t_projeto[[#This Row],[FLUXO]]/t_projeto[[#This Row],[Luminárias]],0),"")</f>
        <v>10216</v>
      </c>
      <c r="Z729" s="1">
        <f>IF(AND(t_projeto[[#This Row],[Luminárias]]&lt;&gt;0,t_projeto[[#This Row],[Luminárias]]&lt;&gt;""),ROUND(t_projeto[[#This Row],[lm_médio]]/t_projeto[[#This Row],[W_médio]],2),"")</f>
        <v>170.27</v>
      </c>
    </row>
    <row r="730" spans="1:26" x14ac:dyDescent="0.25">
      <c r="A730" s="10">
        <v>96</v>
      </c>
      <c r="B730" s="8" t="str">
        <f>IFERROR(INDEX(t_sitio[Trecho], MATCH(t_projeto[[#This Row],[cód.]], t_sitio[cód], 0)), "")</f>
        <v>RUA EUNICE PINHEIRO ASTH</v>
      </c>
      <c r="C730" s="40" t="s">
        <v>471</v>
      </c>
      <c r="D730" s="117">
        <v>10</v>
      </c>
      <c r="E730" s="117">
        <f>IF(t_projeto[[#This Row],[T.1]]&lt;&gt;"", IFERROR(INDEX($H$22:$H$26, MATCH(t_projeto[[#This Row],[T.1]], $G$22:$G$26, 0)), ""), "")</f>
        <v>60</v>
      </c>
      <c r="F730" s="40"/>
      <c r="G730" s="41"/>
      <c r="H730" s="41" t="str">
        <f>IF(t_projeto[[#This Row],[T.2]]&lt;&gt;"",_xlfn.XLOOKUP(t_projeto[[#This Row],[T.2]],$G$22:$G$26,$H$22:$H$26),"")</f>
        <v/>
      </c>
      <c r="I730" s="40"/>
      <c r="J730" s="41"/>
      <c r="K730" s="42" t="str">
        <f>IF(t_projeto[[#This Row],[T.3]]&lt;&gt;"",_xlfn.XLOOKUP(t_projeto[[#This Row],[T.3]],$G$22:$G$26,$H$22:$H$26),"")</f>
        <v/>
      </c>
      <c r="L730" s="5"/>
      <c r="M730" s="100">
        <f>t_projeto[[#This Row],[Q.1]]+t_projeto[[#This Row],[Q.2]]+t_projeto[[#This Row],[Q.3]]</f>
        <v>10</v>
      </c>
      <c r="N730" s="100">
        <f>t_projeto[[#This Row],[Q.1]]+t_projeto[[#This Row],[Q.2]]+t_projeto[[#This Row],[Q.3]]</f>
        <v>10</v>
      </c>
      <c r="O730" s="1">
        <f>IF(t_projeto[[#This Row],[Q.1]]&lt;&gt;"",SUMIFS(t_reator[p],t_reator[tipo],t_projeto[[#This Row],[T.1]],t_reator[w],t_projeto[[#This Row],[P.1(W)]]),"")</f>
        <v>0</v>
      </c>
      <c r="P730" s="1" t="str">
        <f>IF(t_projeto[[#This Row],[Q.2]]&lt;&gt;"",SUMIFS(t_reator[p],t_reator[tipo],t_projeto[[#This Row],[T.2]],t_reator[w],t_projeto[[#This Row],[P.2(W)]]),"")</f>
        <v/>
      </c>
      <c r="Q730" s="1" t="str">
        <f>IF(t_projeto[[#This Row],[Q.3]]&lt;&gt;"",SUMIFS(t_reator[p],t_reator[tipo],t_projeto[[#This Row],[T.3]],t_reator[w],t_projeto[[#This Row],[P.3(W)]]),"")</f>
        <v/>
      </c>
      <c r="R730" s="1">
        <f>IF(t_projeto[[#This Row],[Q.1]]&lt;&gt;"",IFERROR(IFERROR(D730*(E730+O730)+G730*(H730+P730)+J730*(K730+Q730),D730*(E730+O730)+G730*(H730+P730)),D730*(E730+O730)),"")</f>
        <v>600</v>
      </c>
      <c r="S730" s="1">
        <f>IF(t_projeto[[#This Row],[Consumo_W]]&lt;&gt;"",ROUND(t_projeto[[#This Row],[Consumo_W]]/t_projeto[[#This Row],[Luminárias]],0),"")</f>
        <v>60</v>
      </c>
      <c r="T730" s="1">
        <f>IF(t_projeto[[#This Row],[Q.1]]&lt;&gt;"",t_projeto[[#This Row],[Q.1]]*t_projeto[[#This Row],[P.1(W)]]*$C$24,"")</f>
        <v>102161.22</v>
      </c>
      <c r="U730" s="1" t="str">
        <f>IF(t_projeto[[#This Row],[Q.2]]&lt;&gt;"",t_projeto[[#This Row],[Q.2]]*t_projeto[[#This Row],[P.2(W)]]*$C$24,"")</f>
        <v/>
      </c>
      <c r="V730" s="1" t="str">
        <f>IF(t_projeto[[#This Row],[Q.3]]&lt;&gt;"",t_projeto[[#This Row],[Q.3]]*t_projeto[[#This Row],[P.3(W)]]*$C$24,"")</f>
        <v/>
      </c>
      <c r="W730" s="1">
        <f>IF(t_projeto[[#This Row],[Trecho]]&lt;&gt;"",SUM(t_projeto[[#This Row],[f.1]:[f.3]]),"")</f>
        <v>102161.22</v>
      </c>
      <c r="X730" s="19">
        <f>IF(t_projeto[[#This Row],[Trecho]]&lt;&gt;"",t_projeto[[#This Row],[Q.1]]+t_projeto[[#This Row],[Q.2]]+t_projeto[[#This Row],[Q.3]],"")</f>
        <v>10</v>
      </c>
      <c r="Y730" s="1">
        <f>IF(AND(t_projeto[[#This Row],[FLUXO]]&lt;&gt;0,t_projeto[[#This Row],[FLUXO]]&lt;&gt;""),ROUND(t_projeto[[#This Row],[FLUXO]]/t_projeto[[#This Row],[Luminárias]],0),"")</f>
        <v>10216</v>
      </c>
      <c r="Z730" s="1">
        <f>IF(AND(t_projeto[[#This Row],[Luminárias]]&lt;&gt;0,t_projeto[[#This Row],[Luminárias]]&lt;&gt;""),ROUND(t_projeto[[#This Row],[lm_médio]]/t_projeto[[#This Row],[W_médio]],2),"")</f>
        <v>170.27</v>
      </c>
    </row>
    <row r="731" spans="1:26" x14ac:dyDescent="0.25">
      <c r="A731" s="10">
        <v>97</v>
      </c>
      <c r="B731" s="8" t="str">
        <f>IFERROR(INDEX(t_sitio[Trecho], MATCH(t_projeto[[#This Row],[cód.]], t_sitio[cód], 0)), "")</f>
        <v>RUA EURICA HEIDGER</v>
      </c>
      <c r="C731" s="40" t="s">
        <v>471</v>
      </c>
      <c r="D731" s="117">
        <v>22</v>
      </c>
      <c r="E731" s="117">
        <f>IF(t_projeto[[#This Row],[T.1]]&lt;&gt;"", IFERROR(INDEX($H$22:$H$26, MATCH(t_projeto[[#This Row],[T.1]], $G$22:$G$26, 0)), ""), "")</f>
        <v>60</v>
      </c>
      <c r="F731" s="40"/>
      <c r="G731" s="41"/>
      <c r="H731" s="41" t="str">
        <f>IF(t_projeto[[#This Row],[T.2]]&lt;&gt;"",_xlfn.XLOOKUP(t_projeto[[#This Row],[T.2]],$G$22:$G$26,$H$22:$H$26),"")</f>
        <v/>
      </c>
      <c r="I731" s="40"/>
      <c r="J731" s="41"/>
      <c r="K731" s="42" t="str">
        <f>IF(t_projeto[[#This Row],[T.3]]&lt;&gt;"",_xlfn.XLOOKUP(t_projeto[[#This Row],[T.3]],$G$22:$G$26,$H$22:$H$26),"")</f>
        <v/>
      </c>
      <c r="L731" s="5"/>
      <c r="M731" s="100">
        <f>t_projeto[[#This Row],[Q.1]]+t_projeto[[#This Row],[Q.2]]+t_projeto[[#This Row],[Q.3]]</f>
        <v>22</v>
      </c>
      <c r="N731" s="100">
        <f>t_projeto[[#This Row],[Q.1]]+t_projeto[[#This Row],[Q.2]]+t_projeto[[#This Row],[Q.3]]</f>
        <v>22</v>
      </c>
      <c r="O731" s="1">
        <f>IF(t_projeto[[#This Row],[Q.1]]&lt;&gt;"",SUMIFS(t_reator[p],t_reator[tipo],t_projeto[[#This Row],[T.1]],t_reator[w],t_projeto[[#This Row],[P.1(W)]]),"")</f>
        <v>0</v>
      </c>
      <c r="P731" s="1" t="str">
        <f>IF(t_projeto[[#This Row],[Q.2]]&lt;&gt;"",SUMIFS(t_reator[p],t_reator[tipo],t_projeto[[#This Row],[T.2]],t_reator[w],t_projeto[[#This Row],[P.2(W)]]),"")</f>
        <v/>
      </c>
      <c r="Q731" s="1" t="str">
        <f>IF(t_projeto[[#This Row],[Q.3]]&lt;&gt;"",SUMIFS(t_reator[p],t_reator[tipo],t_projeto[[#This Row],[T.3]],t_reator[w],t_projeto[[#This Row],[P.3(W)]]),"")</f>
        <v/>
      </c>
      <c r="R731" s="1">
        <f>IF(t_projeto[[#This Row],[Q.1]]&lt;&gt;"",IFERROR(IFERROR(D731*(E731+O731)+G731*(H731+P731)+J731*(K731+Q731),D731*(E731+O731)+G731*(H731+P731)),D731*(E731+O731)),"")</f>
        <v>1320</v>
      </c>
      <c r="S731" s="1">
        <f>IF(t_projeto[[#This Row],[Consumo_W]]&lt;&gt;"",ROUND(t_projeto[[#This Row],[Consumo_W]]/t_projeto[[#This Row],[Luminárias]],0),"")</f>
        <v>60</v>
      </c>
      <c r="T731" s="1">
        <f>IF(t_projeto[[#This Row],[Q.1]]&lt;&gt;"",t_projeto[[#This Row],[Q.1]]*t_projeto[[#This Row],[P.1(W)]]*$C$24,"")</f>
        <v>224754.68400000001</v>
      </c>
      <c r="U731" s="1" t="str">
        <f>IF(t_projeto[[#This Row],[Q.2]]&lt;&gt;"",t_projeto[[#This Row],[Q.2]]*t_projeto[[#This Row],[P.2(W)]]*$C$24,"")</f>
        <v/>
      </c>
      <c r="V731" s="1" t="str">
        <f>IF(t_projeto[[#This Row],[Q.3]]&lt;&gt;"",t_projeto[[#This Row],[Q.3]]*t_projeto[[#This Row],[P.3(W)]]*$C$24,"")</f>
        <v/>
      </c>
      <c r="W731" s="1">
        <f>IF(t_projeto[[#This Row],[Trecho]]&lt;&gt;"",SUM(t_projeto[[#This Row],[f.1]:[f.3]]),"")</f>
        <v>224754.68400000001</v>
      </c>
      <c r="X731" s="19">
        <f>IF(t_projeto[[#This Row],[Trecho]]&lt;&gt;"",t_projeto[[#This Row],[Q.1]]+t_projeto[[#This Row],[Q.2]]+t_projeto[[#This Row],[Q.3]],"")</f>
        <v>22</v>
      </c>
      <c r="Y731" s="1">
        <f>IF(AND(t_projeto[[#This Row],[FLUXO]]&lt;&gt;0,t_projeto[[#This Row],[FLUXO]]&lt;&gt;""),ROUND(t_projeto[[#This Row],[FLUXO]]/t_projeto[[#This Row],[Luminárias]],0),"")</f>
        <v>10216</v>
      </c>
      <c r="Z731" s="1">
        <f>IF(AND(t_projeto[[#This Row],[Luminárias]]&lt;&gt;0,t_projeto[[#This Row],[Luminárias]]&lt;&gt;""),ROUND(t_projeto[[#This Row],[lm_médio]]/t_projeto[[#This Row],[W_médio]],2),"")</f>
        <v>170.27</v>
      </c>
    </row>
    <row r="732" spans="1:26" x14ac:dyDescent="0.25">
      <c r="A732" s="10">
        <v>98</v>
      </c>
      <c r="B732" s="8" t="str">
        <f>IFERROR(INDEX(t_sitio[Trecho], MATCH(t_projeto[[#This Row],[cód.]], t_sitio[cód], 0)), "")</f>
        <v>EUZEBIO DE OLIVEIRA</v>
      </c>
      <c r="C732" s="40" t="s">
        <v>471</v>
      </c>
      <c r="D732" s="117">
        <v>70</v>
      </c>
      <c r="E732" s="117">
        <f>IF(t_projeto[[#This Row],[T.1]]&lt;&gt;"", IFERROR(INDEX($H$22:$H$26, MATCH(t_projeto[[#This Row],[T.1]], $G$22:$G$26, 0)), ""), "")</f>
        <v>60</v>
      </c>
      <c r="F732" s="40"/>
      <c r="G732" s="41"/>
      <c r="H732" s="41" t="str">
        <f>IF(t_projeto[[#This Row],[T.2]]&lt;&gt;"",_xlfn.XLOOKUP(t_projeto[[#This Row],[T.2]],$G$22:$G$26,$H$22:$H$26),"")</f>
        <v/>
      </c>
      <c r="I732" s="40"/>
      <c r="J732" s="41"/>
      <c r="K732" s="42" t="str">
        <f>IF(t_projeto[[#This Row],[T.3]]&lt;&gt;"",_xlfn.XLOOKUP(t_projeto[[#This Row],[T.3]],$G$22:$G$26,$H$22:$H$26),"")</f>
        <v/>
      </c>
      <c r="L732" s="5"/>
      <c r="M732" s="100">
        <f>t_projeto[[#This Row],[Q.1]]+t_projeto[[#This Row],[Q.2]]+t_projeto[[#This Row],[Q.3]]</f>
        <v>70</v>
      </c>
      <c r="N732" s="100">
        <f>t_projeto[[#This Row],[Q.1]]+t_projeto[[#This Row],[Q.2]]+t_projeto[[#This Row],[Q.3]]</f>
        <v>70</v>
      </c>
      <c r="O732" s="1">
        <f>IF(t_projeto[[#This Row],[Q.1]]&lt;&gt;"",SUMIFS(t_reator[p],t_reator[tipo],t_projeto[[#This Row],[T.1]],t_reator[w],t_projeto[[#This Row],[P.1(W)]]),"")</f>
        <v>0</v>
      </c>
      <c r="P732" s="1" t="str">
        <f>IF(t_projeto[[#This Row],[Q.2]]&lt;&gt;"",SUMIFS(t_reator[p],t_reator[tipo],t_projeto[[#This Row],[T.2]],t_reator[w],t_projeto[[#This Row],[P.2(W)]]),"")</f>
        <v/>
      </c>
      <c r="Q732" s="1" t="str">
        <f>IF(t_projeto[[#This Row],[Q.3]]&lt;&gt;"",SUMIFS(t_reator[p],t_reator[tipo],t_projeto[[#This Row],[T.3]],t_reator[w],t_projeto[[#This Row],[P.3(W)]]),"")</f>
        <v/>
      </c>
      <c r="R732" s="1">
        <f>IF(t_projeto[[#This Row],[Q.1]]&lt;&gt;"",IFERROR(IFERROR(D732*(E732+O732)+G732*(H732+P732)+J732*(K732+Q732),D732*(E732+O732)+G732*(H732+P732)),D732*(E732+O732)),"")</f>
        <v>4200</v>
      </c>
      <c r="S732" s="1">
        <f>IF(t_projeto[[#This Row],[Consumo_W]]&lt;&gt;"",ROUND(t_projeto[[#This Row],[Consumo_W]]/t_projeto[[#This Row],[Luminárias]],0),"")</f>
        <v>60</v>
      </c>
      <c r="T732" s="1">
        <f>IF(t_projeto[[#This Row],[Q.1]]&lt;&gt;"",t_projeto[[#This Row],[Q.1]]*t_projeto[[#This Row],[P.1(W)]]*$C$24,"")</f>
        <v>715128.54</v>
      </c>
      <c r="U732" s="1" t="str">
        <f>IF(t_projeto[[#This Row],[Q.2]]&lt;&gt;"",t_projeto[[#This Row],[Q.2]]*t_projeto[[#This Row],[P.2(W)]]*$C$24,"")</f>
        <v/>
      </c>
      <c r="V732" s="1" t="str">
        <f>IF(t_projeto[[#This Row],[Q.3]]&lt;&gt;"",t_projeto[[#This Row],[Q.3]]*t_projeto[[#This Row],[P.3(W)]]*$C$24,"")</f>
        <v/>
      </c>
      <c r="W732" s="1">
        <f>IF(t_projeto[[#This Row],[Trecho]]&lt;&gt;"",SUM(t_projeto[[#This Row],[f.1]:[f.3]]),"")</f>
        <v>715128.54</v>
      </c>
      <c r="X732" s="19">
        <f>IF(t_projeto[[#This Row],[Trecho]]&lt;&gt;"",t_projeto[[#This Row],[Q.1]]+t_projeto[[#This Row],[Q.2]]+t_projeto[[#This Row],[Q.3]],"")</f>
        <v>70</v>
      </c>
      <c r="Y732" s="1">
        <f>IF(AND(t_projeto[[#This Row],[FLUXO]]&lt;&gt;0,t_projeto[[#This Row],[FLUXO]]&lt;&gt;""),ROUND(t_projeto[[#This Row],[FLUXO]]/t_projeto[[#This Row],[Luminárias]],0),"")</f>
        <v>10216</v>
      </c>
      <c r="Z732" s="1">
        <f>IF(AND(t_projeto[[#This Row],[Luminárias]]&lt;&gt;0,t_projeto[[#This Row],[Luminárias]]&lt;&gt;""),ROUND(t_projeto[[#This Row],[lm_médio]]/t_projeto[[#This Row],[W_médio]],2),"")</f>
        <v>170.27</v>
      </c>
    </row>
    <row r="733" spans="1:26" x14ac:dyDescent="0.25">
      <c r="A733" s="10">
        <v>99</v>
      </c>
      <c r="B733" s="8" t="str">
        <f>IFERROR(INDEX(t_sitio[Trecho], MATCH(t_projeto[[#This Row],[cód.]], t_sitio[cód], 0)), "")</f>
        <v>RUA EUZEBIO DE RODRIGUES MELO</v>
      </c>
      <c r="C733" s="40" t="s">
        <v>471</v>
      </c>
      <c r="D733" s="117">
        <v>30</v>
      </c>
      <c r="E733" s="117">
        <f>IF(t_projeto[[#This Row],[T.1]]&lt;&gt;"", IFERROR(INDEX($H$22:$H$26, MATCH(t_projeto[[#This Row],[T.1]], $G$22:$G$26, 0)), ""), "")</f>
        <v>60</v>
      </c>
      <c r="F733" s="40"/>
      <c r="G733" s="41"/>
      <c r="H733" s="41" t="str">
        <f>IF(t_projeto[[#This Row],[T.2]]&lt;&gt;"",_xlfn.XLOOKUP(t_projeto[[#This Row],[T.2]],$G$22:$G$26,$H$22:$H$26),"")</f>
        <v/>
      </c>
      <c r="I733" s="40"/>
      <c r="J733" s="41"/>
      <c r="K733" s="42" t="str">
        <f>IF(t_projeto[[#This Row],[T.3]]&lt;&gt;"",_xlfn.XLOOKUP(t_projeto[[#This Row],[T.3]],$G$22:$G$26,$H$22:$H$26),"")</f>
        <v/>
      </c>
      <c r="L733" s="5"/>
      <c r="M733" s="100">
        <f>t_projeto[[#This Row],[Q.1]]+t_projeto[[#This Row],[Q.2]]+t_projeto[[#This Row],[Q.3]]</f>
        <v>30</v>
      </c>
      <c r="N733" s="100">
        <f>t_projeto[[#This Row],[Q.1]]+t_projeto[[#This Row],[Q.2]]+t_projeto[[#This Row],[Q.3]]</f>
        <v>30</v>
      </c>
      <c r="O733" s="1">
        <f>IF(t_projeto[[#This Row],[Q.1]]&lt;&gt;"",SUMIFS(t_reator[p],t_reator[tipo],t_projeto[[#This Row],[T.1]],t_reator[w],t_projeto[[#This Row],[P.1(W)]]),"")</f>
        <v>0</v>
      </c>
      <c r="P733" s="1" t="str">
        <f>IF(t_projeto[[#This Row],[Q.2]]&lt;&gt;"",SUMIFS(t_reator[p],t_reator[tipo],t_projeto[[#This Row],[T.2]],t_reator[w],t_projeto[[#This Row],[P.2(W)]]),"")</f>
        <v/>
      </c>
      <c r="Q733" s="1" t="str">
        <f>IF(t_projeto[[#This Row],[Q.3]]&lt;&gt;"",SUMIFS(t_reator[p],t_reator[tipo],t_projeto[[#This Row],[T.3]],t_reator[w],t_projeto[[#This Row],[P.3(W)]]),"")</f>
        <v/>
      </c>
      <c r="R733" s="1">
        <f>IF(t_projeto[[#This Row],[Q.1]]&lt;&gt;"",IFERROR(IFERROR(D733*(E733+O733)+G733*(H733+P733)+J733*(K733+Q733),D733*(E733+O733)+G733*(H733+P733)),D733*(E733+O733)),"")</f>
        <v>1800</v>
      </c>
      <c r="S733" s="1">
        <f>IF(t_projeto[[#This Row],[Consumo_W]]&lt;&gt;"",ROUND(t_projeto[[#This Row],[Consumo_W]]/t_projeto[[#This Row],[Luminárias]],0),"")</f>
        <v>60</v>
      </c>
      <c r="T733" s="1">
        <f>IF(t_projeto[[#This Row],[Q.1]]&lt;&gt;"",t_projeto[[#This Row],[Q.1]]*t_projeto[[#This Row],[P.1(W)]]*$C$24,"")</f>
        <v>306483.65999999997</v>
      </c>
      <c r="U733" s="1" t="str">
        <f>IF(t_projeto[[#This Row],[Q.2]]&lt;&gt;"",t_projeto[[#This Row],[Q.2]]*t_projeto[[#This Row],[P.2(W)]]*$C$24,"")</f>
        <v/>
      </c>
      <c r="V733" s="1" t="str">
        <f>IF(t_projeto[[#This Row],[Q.3]]&lt;&gt;"",t_projeto[[#This Row],[Q.3]]*t_projeto[[#This Row],[P.3(W)]]*$C$24,"")</f>
        <v/>
      </c>
      <c r="W733" s="1">
        <f>IF(t_projeto[[#This Row],[Trecho]]&lt;&gt;"",SUM(t_projeto[[#This Row],[f.1]:[f.3]]),"")</f>
        <v>306483.65999999997</v>
      </c>
      <c r="X733" s="19">
        <f>IF(t_projeto[[#This Row],[Trecho]]&lt;&gt;"",t_projeto[[#This Row],[Q.1]]+t_projeto[[#This Row],[Q.2]]+t_projeto[[#This Row],[Q.3]],"")</f>
        <v>30</v>
      </c>
      <c r="Y733" s="1">
        <f>IF(AND(t_projeto[[#This Row],[FLUXO]]&lt;&gt;0,t_projeto[[#This Row],[FLUXO]]&lt;&gt;""),ROUND(t_projeto[[#This Row],[FLUXO]]/t_projeto[[#This Row],[Luminárias]],0),"")</f>
        <v>10216</v>
      </c>
      <c r="Z733" s="1">
        <f>IF(AND(t_projeto[[#This Row],[Luminárias]]&lt;&gt;0,t_projeto[[#This Row],[Luminárias]]&lt;&gt;""),ROUND(t_projeto[[#This Row],[lm_médio]]/t_projeto[[#This Row],[W_médio]],2),"")</f>
        <v>170.27</v>
      </c>
    </row>
    <row r="734" spans="1:26" x14ac:dyDescent="0.25">
      <c r="A734" s="10">
        <v>100</v>
      </c>
      <c r="B734" s="8" t="str">
        <f>IFERROR(INDEX(t_sitio[Trecho], MATCH(t_projeto[[#This Row],[cód.]], t_sitio[cód], 0)), "")</f>
        <v>RUA FRANCELINA JOANA DE JESUS</v>
      </c>
      <c r="C734" s="40" t="s">
        <v>471</v>
      </c>
      <c r="D734" s="117">
        <v>2</v>
      </c>
      <c r="E734" s="117">
        <f>IF(t_projeto[[#This Row],[T.1]]&lt;&gt;"", IFERROR(INDEX($H$22:$H$26, MATCH(t_projeto[[#This Row],[T.1]], $G$22:$G$26, 0)), ""), "")</f>
        <v>60</v>
      </c>
      <c r="F734" s="40"/>
      <c r="G734" s="41"/>
      <c r="H734" s="41" t="str">
        <f>IF(t_projeto[[#This Row],[T.2]]&lt;&gt;"",_xlfn.XLOOKUP(t_projeto[[#This Row],[T.2]],$G$22:$G$26,$H$22:$H$26),"")</f>
        <v/>
      </c>
      <c r="I734" s="40"/>
      <c r="J734" s="41"/>
      <c r="K734" s="42" t="str">
        <f>IF(t_projeto[[#This Row],[T.3]]&lt;&gt;"",_xlfn.XLOOKUP(t_projeto[[#This Row],[T.3]],$G$22:$G$26,$H$22:$H$26),"")</f>
        <v/>
      </c>
      <c r="L734" s="5"/>
      <c r="M734" s="100">
        <f>t_projeto[[#This Row],[Q.1]]+t_projeto[[#This Row],[Q.2]]+t_projeto[[#This Row],[Q.3]]</f>
        <v>2</v>
      </c>
      <c r="N734" s="100">
        <f>t_projeto[[#This Row],[Q.1]]+t_projeto[[#This Row],[Q.2]]+t_projeto[[#This Row],[Q.3]]</f>
        <v>2</v>
      </c>
      <c r="O734" s="1">
        <f>IF(t_projeto[[#This Row],[Q.1]]&lt;&gt;"",SUMIFS(t_reator[p],t_reator[tipo],t_projeto[[#This Row],[T.1]],t_reator[w],t_projeto[[#This Row],[P.1(W)]]),"")</f>
        <v>0</v>
      </c>
      <c r="P734" s="1" t="str">
        <f>IF(t_projeto[[#This Row],[Q.2]]&lt;&gt;"",SUMIFS(t_reator[p],t_reator[tipo],t_projeto[[#This Row],[T.2]],t_reator[w],t_projeto[[#This Row],[P.2(W)]]),"")</f>
        <v/>
      </c>
      <c r="Q734" s="1" t="str">
        <f>IF(t_projeto[[#This Row],[Q.3]]&lt;&gt;"",SUMIFS(t_reator[p],t_reator[tipo],t_projeto[[#This Row],[T.3]],t_reator[w],t_projeto[[#This Row],[P.3(W)]]),"")</f>
        <v/>
      </c>
      <c r="R734" s="1">
        <f>IF(t_projeto[[#This Row],[Q.1]]&lt;&gt;"",IFERROR(IFERROR(D734*(E734+O734)+G734*(H734+P734)+J734*(K734+Q734),D734*(E734+O734)+G734*(H734+P734)),D734*(E734+O734)),"")</f>
        <v>120</v>
      </c>
      <c r="S734" s="1">
        <f>IF(t_projeto[[#This Row],[Consumo_W]]&lt;&gt;"",ROUND(t_projeto[[#This Row],[Consumo_W]]/t_projeto[[#This Row],[Luminárias]],0),"")</f>
        <v>60</v>
      </c>
      <c r="T734" s="1">
        <f>IF(t_projeto[[#This Row],[Q.1]]&lt;&gt;"",t_projeto[[#This Row],[Q.1]]*t_projeto[[#This Row],[P.1(W)]]*$C$24,"")</f>
        <v>20432.243999999999</v>
      </c>
      <c r="U734" s="1" t="str">
        <f>IF(t_projeto[[#This Row],[Q.2]]&lt;&gt;"",t_projeto[[#This Row],[Q.2]]*t_projeto[[#This Row],[P.2(W)]]*$C$24,"")</f>
        <v/>
      </c>
      <c r="V734" s="1" t="str">
        <f>IF(t_projeto[[#This Row],[Q.3]]&lt;&gt;"",t_projeto[[#This Row],[Q.3]]*t_projeto[[#This Row],[P.3(W)]]*$C$24,"")</f>
        <v/>
      </c>
      <c r="W734" s="1">
        <f>IF(t_projeto[[#This Row],[Trecho]]&lt;&gt;"",SUM(t_projeto[[#This Row],[f.1]:[f.3]]),"")</f>
        <v>20432.243999999999</v>
      </c>
      <c r="X734" s="19">
        <f>IF(t_projeto[[#This Row],[Trecho]]&lt;&gt;"",t_projeto[[#This Row],[Q.1]]+t_projeto[[#This Row],[Q.2]]+t_projeto[[#This Row],[Q.3]],"")</f>
        <v>2</v>
      </c>
      <c r="Y734" s="1">
        <f>IF(AND(t_projeto[[#This Row],[FLUXO]]&lt;&gt;0,t_projeto[[#This Row],[FLUXO]]&lt;&gt;""),ROUND(t_projeto[[#This Row],[FLUXO]]/t_projeto[[#This Row],[Luminárias]],0),"")</f>
        <v>10216</v>
      </c>
      <c r="Z734" s="1">
        <f>IF(AND(t_projeto[[#This Row],[Luminárias]]&lt;&gt;0,t_projeto[[#This Row],[Luminárias]]&lt;&gt;""),ROUND(t_projeto[[#This Row],[lm_médio]]/t_projeto[[#This Row],[W_médio]],2),"")</f>
        <v>170.27</v>
      </c>
    </row>
    <row r="735" spans="1:26" x14ac:dyDescent="0.25">
      <c r="A735" s="10">
        <v>101</v>
      </c>
      <c r="B735" s="8" t="str">
        <f>IFERROR(INDEX(t_sitio[Trecho], MATCH(t_projeto[[#This Row],[cód.]], t_sitio[cód], 0)), "")</f>
        <v>RUA FRANCISCO DA SILVA BIONDO</v>
      </c>
      <c r="C735" s="40" t="s">
        <v>471</v>
      </c>
      <c r="D735" s="117">
        <v>2</v>
      </c>
      <c r="E735" s="117">
        <f>IF(t_projeto[[#This Row],[T.1]]&lt;&gt;"", IFERROR(INDEX($H$22:$H$26, MATCH(t_projeto[[#This Row],[T.1]], $G$22:$G$26, 0)), ""), "")</f>
        <v>60</v>
      </c>
      <c r="F735" s="40"/>
      <c r="G735" s="41"/>
      <c r="H735" s="41" t="str">
        <f>IF(t_projeto[[#This Row],[T.2]]&lt;&gt;"",_xlfn.XLOOKUP(t_projeto[[#This Row],[T.2]],$G$22:$G$26,$H$22:$H$26),"")</f>
        <v/>
      </c>
      <c r="I735" s="40"/>
      <c r="J735" s="41"/>
      <c r="K735" s="42" t="str">
        <f>IF(t_projeto[[#This Row],[T.3]]&lt;&gt;"",_xlfn.XLOOKUP(t_projeto[[#This Row],[T.3]],$G$22:$G$26,$H$22:$H$26),"")</f>
        <v/>
      </c>
      <c r="L735" s="5"/>
      <c r="M735" s="100">
        <f>t_projeto[[#This Row],[Q.1]]+t_projeto[[#This Row],[Q.2]]+t_projeto[[#This Row],[Q.3]]</f>
        <v>2</v>
      </c>
      <c r="N735" s="100">
        <f>t_projeto[[#This Row],[Q.1]]+t_projeto[[#This Row],[Q.2]]+t_projeto[[#This Row],[Q.3]]</f>
        <v>2</v>
      </c>
      <c r="O735" s="1">
        <f>IF(t_projeto[[#This Row],[Q.1]]&lt;&gt;"",SUMIFS(t_reator[p],t_reator[tipo],t_projeto[[#This Row],[T.1]],t_reator[w],t_projeto[[#This Row],[P.1(W)]]),"")</f>
        <v>0</v>
      </c>
      <c r="P735" s="1" t="str">
        <f>IF(t_projeto[[#This Row],[Q.2]]&lt;&gt;"",SUMIFS(t_reator[p],t_reator[tipo],t_projeto[[#This Row],[T.2]],t_reator[w],t_projeto[[#This Row],[P.2(W)]]),"")</f>
        <v/>
      </c>
      <c r="Q735" s="1" t="str">
        <f>IF(t_projeto[[#This Row],[Q.3]]&lt;&gt;"",SUMIFS(t_reator[p],t_reator[tipo],t_projeto[[#This Row],[T.3]],t_reator[w],t_projeto[[#This Row],[P.3(W)]]),"")</f>
        <v/>
      </c>
      <c r="R735" s="1">
        <f>IF(t_projeto[[#This Row],[Q.1]]&lt;&gt;"",IFERROR(IFERROR(D735*(E735+O735)+G735*(H735+P735)+J735*(K735+Q735),D735*(E735+O735)+G735*(H735+P735)),D735*(E735+O735)),"")</f>
        <v>120</v>
      </c>
      <c r="S735" s="1">
        <f>IF(t_projeto[[#This Row],[Consumo_W]]&lt;&gt;"",ROUND(t_projeto[[#This Row],[Consumo_W]]/t_projeto[[#This Row],[Luminárias]],0),"")</f>
        <v>60</v>
      </c>
      <c r="T735" s="1">
        <f>IF(t_projeto[[#This Row],[Q.1]]&lt;&gt;"",t_projeto[[#This Row],[Q.1]]*t_projeto[[#This Row],[P.1(W)]]*$C$24,"")</f>
        <v>20432.243999999999</v>
      </c>
      <c r="U735" s="1" t="str">
        <f>IF(t_projeto[[#This Row],[Q.2]]&lt;&gt;"",t_projeto[[#This Row],[Q.2]]*t_projeto[[#This Row],[P.2(W)]]*$C$24,"")</f>
        <v/>
      </c>
      <c r="V735" s="1" t="str">
        <f>IF(t_projeto[[#This Row],[Q.3]]&lt;&gt;"",t_projeto[[#This Row],[Q.3]]*t_projeto[[#This Row],[P.3(W)]]*$C$24,"")</f>
        <v/>
      </c>
      <c r="W735" s="1">
        <f>IF(t_projeto[[#This Row],[Trecho]]&lt;&gt;"",SUM(t_projeto[[#This Row],[f.1]:[f.3]]),"")</f>
        <v>20432.243999999999</v>
      </c>
      <c r="X735" s="19">
        <f>IF(t_projeto[[#This Row],[Trecho]]&lt;&gt;"",t_projeto[[#This Row],[Q.1]]+t_projeto[[#This Row],[Q.2]]+t_projeto[[#This Row],[Q.3]],"")</f>
        <v>2</v>
      </c>
      <c r="Y735" s="1">
        <f>IF(AND(t_projeto[[#This Row],[FLUXO]]&lt;&gt;0,t_projeto[[#This Row],[FLUXO]]&lt;&gt;""),ROUND(t_projeto[[#This Row],[FLUXO]]/t_projeto[[#This Row],[Luminárias]],0),"")</f>
        <v>10216</v>
      </c>
      <c r="Z735" s="1">
        <f>IF(AND(t_projeto[[#This Row],[Luminárias]]&lt;&gt;0,t_projeto[[#This Row],[Luminárias]]&lt;&gt;""),ROUND(t_projeto[[#This Row],[lm_médio]]/t_projeto[[#This Row],[W_médio]],2),"")</f>
        <v>170.27</v>
      </c>
    </row>
    <row r="736" spans="1:26" x14ac:dyDescent="0.25">
      <c r="A736" s="10">
        <v>102</v>
      </c>
      <c r="B736" s="8" t="str">
        <f>IFERROR(INDEX(t_sitio[Trecho], MATCH(t_projeto[[#This Row],[cód.]], t_sitio[cód], 0)), "")</f>
        <v>RUA FRANCISCO FIEL DA COSTA FILHO</v>
      </c>
      <c r="C736" s="40" t="s">
        <v>471</v>
      </c>
      <c r="D736" s="117">
        <v>7</v>
      </c>
      <c r="E736" s="117">
        <f>IF(t_projeto[[#This Row],[T.1]]&lt;&gt;"", IFERROR(INDEX($H$22:$H$26, MATCH(t_projeto[[#This Row],[T.1]], $G$22:$G$26, 0)), ""), "")</f>
        <v>60</v>
      </c>
      <c r="F736" s="40"/>
      <c r="G736" s="41"/>
      <c r="H736" s="41" t="str">
        <f>IF(t_projeto[[#This Row],[T.2]]&lt;&gt;"",_xlfn.XLOOKUP(t_projeto[[#This Row],[T.2]],$G$22:$G$26,$H$22:$H$26),"")</f>
        <v/>
      </c>
      <c r="I736" s="40"/>
      <c r="J736" s="41"/>
      <c r="K736" s="42" t="str">
        <f>IF(t_projeto[[#This Row],[T.3]]&lt;&gt;"",_xlfn.XLOOKUP(t_projeto[[#This Row],[T.3]],$G$22:$G$26,$H$22:$H$26),"")</f>
        <v/>
      </c>
      <c r="L736" s="5"/>
      <c r="M736" s="100">
        <f>t_projeto[[#This Row],[Q.1]]+t_projeto[[#This Row],[Q.2]]+t_projeto[[#This Row],[Q.3]]</f>
        <v>7</v>
      </c>
      <c r="N736" s="100">
        <f>t_projeto[[#This Row],[Q.1]]+t_projeto[[#This Row],[Q.2]]+t_projeto[[#This Row],[Q.3]]</f>
        <v>7</v>
      </c>
      <c r="O736" s="1">
        <f>IF(t_projeto[[#This Row],[Q.1]]&lt;&gt;"",SUMIFS(t_reator[p],t_reator[tipo],t_projeto[[#This Row],[T.1]],t_reator[w],t_projeto[[#This Row],[P.1(W)]]),"")</f>
        <v>0</v>
      </c>
      <c r="P736" s="1" t="str">
        <f>IF(t_projeto[[#This Row],[Q.2]]&lt;&gt;"",SUMIFS(t_reator[p],t_reator[tipo],t_projeto[[#This Row],[T.2]],t_reator[w],t_projeto[[#This Row],[P.2(W)]]),"")</f>
        <v/>
      </c>
      <c r="Q736" s="1" t="str">
        <f>IF(t_projeto[[#This Row],[Q.3]]&lt;&gt;"",SUMIFS(t_reator[p],t_reator[tipo],t_projeto[[#This Row],[T.3]],t_reator[w],t_projeto[[#This Row],[P.3(W)]]),"")</f>
        <v/>
      </c>
      <c r="R736" s="1">
        <f>IF(t_projeto[[#This Row],[Q.1]]&lt;&gt;"",IFERROR(IFERROR(D736*(E736+O736)+G736*(H736+P736)+J736*(K736+Q736),D736*(E736+O736)+G736*(H736+P736)),D736*(E736+O736)),"")</f>
        <v>420</v>
      </c>
      <c r="S736" s="1">
        <f>IF(t_projeto[[#This Row],[Consumo_W]]&lt;&gt;"",ROUND(t_projeto[[#This Row],[Consumo_W]]/t_projeto[[#This Row],[Luminárias]],0),"")</f>
        <v>60</v>
      </c>
      <c r="T736" s="1">
        <f>IF(t_projeto[[#This Row],[Q.1]]&lt;&gt;"",t_projeto[[#This Row],[Q.1]]*t_projeto[[#This Row],[P.1(W)]]*$C$24,"")</f>
        <v>71512.853999999992</v>
      </c>
      <c r="U736" s="1" t="str">
        <f>IF(t_projeto[[#This Row],[Q.2]]&lt;&gt;"",t_projeto[[#This Row],[Q.2]]*t_projeto[[#This Row],[P.2(W)]]*$C$24,"")</f>
        <v/>
      </c>
      <c r="V736" s="1" t="str">
        <f>IF(t_projeto[[#This Row],[Q.3]]&lt;&gt;"",t_projeto[[#This Row],[Q.3]]*t_projeto[[#This Row],[P.3(W)]]*$C$24,"")</f>
        <v/>
      </c>
      <c r="W736" s="1">
        <f>IF(t_projeto[[#This Row],[Trecho]]&lt;&gt;"",SUM(t_projeto[[#This Row],[f.1]:[f.3]]),"")</f>
        <v>71512.853999999992</v>
      </c>
      <c r="X736" s="19">
        <f>IF(t_projeto[[#This Row],[Trecho]]&lt;&gt;"",t_projeto[[#This Row],[Q.1]]+t_projeto[[#This Row],[Q.2]]+t_projeto[[#This Row],[Q.3]],"")</f>
        <v>7</v>
      </c>
      <c r="Y736" s="1">
        <f>IF(AND(t_projeto[[#This Row],[FLUXO]]&lt;&gt;0,t_projeto[[#This Row],[FLUXO]]&lt;&gt;""),ROUND(t_projeto[[#This Row],[FLUXO]]/t_projeto[[#This Row],[Luminárias]],0),"")</f>
        <v>10216</v>
      </c>
      <c r="Z736" s="1">
        <f>IF(AND(t_projeto[[#This Row],[Luminárias]]&lt;&gt;0,t_projeto[[#This Row],[Luminárias]]&lt;&gt;""),ROUND(t_projeto[[#This Row],[lm_médio]]/t_projeto[[#This Row],[W_médio]],2),"")</f>
        <v>170.27</v>
      </c>
    </row>
    <row r="737" spans="1:26" x14ac:dyDescent="0.25">
      <c r="A737" s="10">
        <v>103</v>
      </c>
      <c r="B737" s="8" t="str">
        <f>IFERROR(INDEX(t_sitio[Trecho], MATCH(t_projeto[[#This Row],[cód.]], t_sitio[cód], 0)), "")</f>
        <v>RUA FRANCISCO PELISSARI</v>
      </c>
      <c r="C737" s="40" t="s">
        <v>471</v>
      </c>
      <c r="D737" s="117">
        <v>9</v>
      </c>
      <c r="E737" s="117">
        <f>IF(t_projeto[[#This Row],[T.1]]&lt;&gt;"", IFERROR(INDEX($H$22:$H$26, MATCH(t_projeto[[#This Row],[T.1]], $G$22:$G$26, 0)), ""), "")</f>
        <v>60</v>
      </c>
      <c r="F737" s="40"/>
      <c r="G737" s="41"/>
      <c r="H737" s="41" t="str">
        <f>IF(t_projeto[[#This Row],[T.2]]&lt;&gt;"",_xlfn.XLOOKUP(t_projeto[[#This Row],[T.2]],$G$22:$G$26,$H$22:$H$26),"")</f>
        <v/>
      </c>
      <c r="I737" s="40"/>
      <c r="J737" s="41"/>
      <c r="K737" s="42" t="str">
        <f>IF(t_projeto[[#This Row],[T.3]]&lt;&gt;"",_xlfn.XLOOKUP(t_projeto[[#This Row],[T.3]],$G$22:$G$26,$H$22:$H$26),"")</f>
        <v/>
      </c>
      <c r="L737" s="5"/>
      <c r="M737" s="100">
        <f>t_projeto[[#This Row],[Q.1]]+t_projeto[[#This Row],[Q.2]]+t_projeto[[#This Row],[Q.3]]</f>
        <v>9</v>
      </c>
      <c r="N737" s="100">
        <f>t_projeto[[#This Row],[Q.1]]+t_projeto[[#This Row],[Q.2]]+t_projeto[[#This Row],[Q.3]]</f>
        <v>9</v>
      </c>
      <c r="O737" s="1">
        <f>IF(t_projeto[[#This Row],[Q.1]]&lt;&gt;"",SUMIFS(t_reator[p],t_reator[tipo],t_projeto[[#This Row],[T.1]],t_reator[w],t_projeto[[#This Row],[P.1(W)]]),"")</f>
        <v>0</v>
      </c>
      <c r="P737" s="1" t="str">
        <f>IF(t_projeto[[#This Row],[Q.2]]&lt;&gt;"",SUMIFS(t_reator[p],t_reator[tipo],t_projeto[[#This Row],[T.2]],t_reator[w],t_projeto[[#This Row],[P.2(W)]]),"")</f>
        <v/>
      </c>
      <c r="Q737" s="1" t="str">
        <f>IF(t_projeto[[#This Row],[Q.3]]&lt;&gt;"",SUMIFS(t_reator[p],t_reator[tipo],t_projeto[[#This Row],[T.3]],t_reator[w],t_projeto[[#This Row],[P.3(W)]]),"")</f>
        <v/>
      </c>
      <c r="R737" s="1">
        <f>IF(t_projeto[[#This Row],[Q.1]]&lt;&gt;"",IFERROR(IFERROR(D737*(E737+O737)+G737*(H737+P737)+J737*(K737+Q737),D737*(E737+O737)+G737*(H737+P737)),D737*(E737+O737)),"")</f>
        <v>540</v>
      </c>
      <c r="S737" s="1">
        <f>IF(t_projeto[[#This Row],[Consumo_W]]&lt;&gt;"",ROUND(t_projeto[[#This Row],[Consumo_W]]/t_projeto[[#This Row],[Luminárias]],0),"")</f>
        <v>60</v>
      </c>
      <c r="T737" s="1">
        <f>IF(t_projeto[[#This Row],[Q.1]]&lt;&gt;"",t_projeto[[#This Row],[Q.1]]*t_projeto[[#This Row],[P.1(W)]]*$C$24,"")</f>
        <v>91945.097999999998</v>
      </c>
      <c r="U737" s="1" t="str">
        <f>IF(t_projeto[[#This Row],[Q.2]]&lt;&gt;"",t_projeto[[#This Row],[Q.2]]*t_projeto[[#This Row],[P.2(W)]]*$C$24,"")</f>
        <v/>
      </c>
      <c r="V737" s="1" t="str">
        <f>IF(t_projeto[[#This Row],[Q.3]]&lt;&gt;"",t_projeto[[#This Row],[Q.3]]*t_projeto[[#This Row],[P.3(W)]]*$C$24,"")</f>
        <v/>
      </c>
      <c r="W737" s="1">
        <f>IF(t_projeto[[#This Row],[Trecho]]&lt;&gt;"",SUM(t_projeto[[#This Row],[f.1]:[f.3]]),"")</f>
        <v>91945.097999999998</v>
      </c>
      <c r="X737" s="19">
        <f>IF(t_projeto[[#This Row],[Trecho]]&lt;&gt;"",t_projeto[[#This Row],[Q.1]]+t_projeto[[#This Row],[Q.2]]+t_projeto[[#This Row],[Q.3]],"")</f>
        <v>9</v>
      </c>
      <c r="Y737" s="1">
        <f>IF(AND(t_projeto[[#This Row],[FLUXO]]&lt;&gt;0,t_projeto[[#This Row],[FLUXO]]&lt;&gt;""),ROUND(t_projeto[[#This Row],[FLUXO]]/t_projeto[[#This Row],[Luminárias]],0),"")</f>
        <v>10216</v>
      </c>
      <c r="Z737" s="1">
        <f>IF(AND(t_projeto[[#This Row],[Luminárias]]&lt;&gt;0,t_projeto[[#This Row],[Luminárias]]&lt;&gt;""),ROUND(t_projeto[[#This Row],[lm_médio]]/t_projeto[[#This Row],[W_médio]],2),"")</f>
        <v>170.27</v>
      </c>
    </row>
    <row r="738" spans="1:26" x14ac:dyDescent="0.25">
      <c r="A738" s="10">
        <v>104</v>
      </c>
      <c r="B738" s="8" t="str">
        <f>IFERROR(INDEX(t_sitio[Trecho], MATCH(t_projeto[[#This Row],[cód.]], t_sitio[cód], 0)), "")</f>
        <v>RUA FRANCISCO RODRIGUES DE MELO</v>
      </c>
      <c r="C738" s="40" t="s">
        <v>471</v>
      </c>
      <c r="D738" s="117">
        <v>2</v>
      </c>
      <c r="E738" s="117">
        <f>IF(t_projeto[[#This Row],[T.1]]&lt;&gt;"", IFERROR(INDEX($H$22:$H$26, MATCH(t_projeto[[#This Row],[T.1]], $G$22:$G$26, 0)), ""), "")</f>
        <v>60</v>
      </c>
      <c r="F738" s="40"/>
      <c r="G738" s="41"/>
      <c r="H738" s="41" t="str">
        <f>IF(t_projeto[[#This Row],[T.2]]&lt;&gt;"",_xlfn.XLOOKUP(t_projeto[[#This Row],[T.2]],$G$22:$G$26,$H$22:$H$26),"")</f>
        <v/>
      </c>
      <c r="I738" s="40"/>
      <c r="J738" s="41"/>
      <c r="K738" s="42" t="str">
        <f>IF(t_projeto[[#This Row],[T.3]]&lt;&gt;"",_xlfn.XLOOKUP(t_projeto[[#This Row],[T.3]],$G$22:$G$26,$H$22:$H$26),"")</f>
        <v/>
      </c>
      <c r="L738" s="5"/>
      <c r="M738" s="100">
        <f>t_projeto[[#This Row],[Q.1]]+t_projeto[[#This Row],[Q.2]]+t_projeto[[#This Row],[Q.3]]</f>
        <v>2</v>
      </c>
      <c r="N738" s="100">
        <f>t_projeto[[#This Row],[Q.1]]+t_projeto[[#This Row],[Q.2]]+t_projeto[[#This Row],[Q.3]]</f>
        <v>2</v>
      </c>
      <c r="O738" s="1">
        <f>IF(t_projeto[[#This Row],[Q.1]]&lt;&gt;"",SUMIFS(t_reator[p],t_reator[tipo],t_projeto[[#This Row],[T.1]],t_reator[w],t_projeto[[#This Row],[P.1(W)]]),"")</f>
        <v>0</v>
      </c>
      <c r="P738" s="1" t="str">
        <f>IF(t_projeto[[#This Row],[Q.2]]&lt;&gt;"",SUMIFS(t_reator[p],t_reator[tipo],t_projeto[[#This Row],[T.2]],t_reator[w],t_projeto[[#This Row],[P.2(W)]]),"")</f>
        <v/>
      </c>
      <c r="Q738" s="1" t="str">
        <f>IF(t_projeto[[#This Row],[Q.3]]&lt;&gt;"",SUMIFS(t_reator[p],t_reator[tipo],t_projeto[[#This Row],[T.3]],t_reator[w],t_projeto[[#This Row],[P.3(W)]]),"")</f>
        <v/>
      </c>
      <c r="R738" s="1">
        <f>IF(t_projeto[[#This Row],[Q.1]]&lt;&gt;"",IFERROR(IFERROR(D738*(E738+O738)+G738*(H738+P738)+J738*(K738+Q738),D738*(E738+O738)+G738*(H738+P738)),D738*(E738+O738)),"")</f>
        <v>120</v>
      </c>
      <c r="S738" s="1">
        <f>IF(t_projeto[[#This Row],[Consumo_W]]&lt;&gt;"",ROUND(t_projeto[[#This Row],[Consumo_W]]/t_projeto[[#This Row],[Luminárias]],0),"")</f>
        <v>60</v>
      </c>
      <c r="T738" s="1">
        <f>IF(t_projeto[[#This Row],[Q.1]]&lt;&gt;"",t_projeto[[#This Row],[Q.1]]*t_projeto[[#This Row],[P.1(W)]]*$C$24,"")</f>
        <v>20432.243999999999</v>
      </c>
      <c r="U738" s="1" t="str">
        <f>IF(t_projeto[[#This Row],[Q.2]]&lt;&gt;"",t_projeto[[#This Row],[Q.2]]*t_projeto[[#This Row],[P.2(W)]]*$C$24,"")</f>
        <v/>
      </c>
      <c r="V738" s="1" t="str">
        <f>IF(t_projeto[[#This Row],[Q.3]]&lt;&gt;"",t_projeto[[#This Row],[Q.3]]*t_projeto[[#This Row],[P.3(W)]]*$C$24,"")</f>
        <v/>
      </c>
      <c r="W738" s="1">
        <f>IF(t_projeto[[#This Row],[Trecho]]&lt;&gt;"",SUM(t_projeto[[#This Row],[f.1]:[f.3]]),"")</f>
        <v>20432.243999999999</v>
      </c>
      <c r="X738" s="19">
        <f>IF(t_projeto[[#This Row],[Trecho]]&lt;&gt;"",t_projeto[[#This Row],[Q.1]]+t_projeto[[#This Row],[Q.2]]+t_projeto[[#This Row],[Q.3]],"")</f>
        <v>2</v>
      </c>
      <c r="Y738" s="1">
        <f>IF(AND(t_projeto[[#This Row],[FLUXO]]&lt;&gt;0,t_projeto[[#This Row],[FLUXO]]&lt;&gt;""),ROUND(t_projeto[[#This Row],[FLUXO]]/t_projeto[[#This Row],[Luminárias]],0),"")</f>
        <v>10216</v>
      </c>
      <c r="Z738" s="1">
        <f>IF(AND(t_projeto[[#This Row],[Luminárias]]&lt;&gt;0,t_projeto[[#This Row],[Luminárias]]&lt;&gt;""),ROUND(t_projeto[[#This Row],[lm_médio]]/t_projeto[[#This Row],[W_médio]],2),"")</f>
        <v>170.27</v>
      </c>
    </row>
    <row r="739" spans="1:26" x14ac:dyDescent="0.25">
      <c r="A739" s="10">
        <v>105</v>
      </c>
      <c r="B739" s="8" t="str">
        <f>IFERROR(INDEX(t_sitio[Trecho], MATCH(t_projeto[[#This Row],[cód.]], t_sitio[cód], 0)), "")</f>
        <v>RUA FRANCISCO ZANINETE</v>
      </c>
      <c r="C739" s="40" t="s">
        <v>471</v>
      </c>
      <c r="D739" s="117">
        <v>25</v>
      </c>
      <c r="E739" s="117">
        <f>IF(t_projeto[[#This Row],[T.1]]&lt;&gt;"", IFERROR(INDEX($H$22:$H$26, MATCH(t_projeto[[#This Row],[T.1]], $G$22:$G$26, 0)), ""), "")</f>
        <v>60</v>
      </c>
      <c r="F739" s="40"/>
      <c r="G739" s="41"/>
      <c r="H739" s="41" t="str">
        <f>IF(t_projeto[[#This Row],[T.2]]&lt;&gt;"",_xlfn.XLOOKUP(t_projeto[[#This Row],[T.2]],$G$22:$G$26,$H$22:$H$26),"")</f>
        <v/>
      </c>
      <c r="I739" s="40"/>
      <c r="J739" s="41"/>
      <c r="K739" s="42" t="str">
        <f>IF(t_projeto[[#This Row],[T.3]]&lt;&gt;"",_xlfn.XLOOKUP(t_projeto[[#This Row],[T.3]],$G$22:$G$26,$H$22:$H$26),"")</f>
        <v/>
      </c>
      <c r="L739" s="5"/>
      <c r="M739" s="100">
        <f>t_projeto[[#This Row],[Q.1]]+t_projeto[[#This Row],[Q.2]]+t_projeto[[#This Row],[Q.3]]</f>
        <v>25</v>
      </c>
      <c r="N739" s="100">
        <f>t_projeto[[#This Row],[Q.1]]+t_projeto[[#This Row],[Q.2]]+t_projeto[[#This Row],[Q.3]]</f>
        <v>25</v>
      </c>
      <c r="O739" s="1">
        <f>IF(t_projeto[[#This Row],[Q.1]]&lt;&gt;"",SUMIFS(t_reator[p],t_reator[tipo],t_projeto[[#This Row],[T.1]],t_reator[w],t_projeto[[#This Row],[P.1(W)]]),"")</f>
        <v>0</v>
      </c>
      <c r="P739" s="1" t="str">
        <f>IF(t_projeto[[#This Row],[Q.2]]&lt;&gt;"",SUMIFS(t_reator[p],t_reator[tipo],t_projeto[[#This Row],[T.2]],t_reator[w],t_projeto[[#This Row],[P.2(W)]]),"")</f>
        <v/>
      </c>
      <c r="Q739" s="1" t="str">
        <f>IF(t_projeto[[#This Row],[Q.3]]&lt;&gt;"",SUMIFS(t_reator[p],t_reator[tipo],t_projeto[[#This Row],[T.3]],t_reator[w],t_projeto[[#This Row],[P.3(W)]]),"")</f>
        <v/>
      </c>
      <c r="R739" s="1">
        <f>IF(t_projeto[[#This Row],[Q.1]]&lt;&gt;"",IFERROR(IFERROR(D739*(E739+O739)+G739*(H739+P739)+J739*(K739+Q739),D739*(E739+O739)+G739*(H739+P739)),D739*(E739+O739)),"")</f>
        <v>1500</v>
      </c>
      <c r="S739" s="1">
        <f>IF(t_projeto[[#This Row],[Consumo_W]]&lt;&gt;"",ROUND(t_projeto[[#This Row],[Consumo_W]]/t_projeto[[#This Row],[Luminárias]],0),"")</f>
        <v>60</v>
      </c>
      <c r="T739" s="1">
        <f>IF(t_projeto[[#This Row],[Q.1]]&lt;&gt;"",t_projeto[[#This Row],[Q.1]]*t_projeto[[#This Row],[P.1(W)]]*$C$24,"")</f>
        <v>255403.05</v>
      </c>
      <c r="U739" s="1" t="str">
        <f>IF(t_projeto[[#This Row],[Q.2]]&lt;&gt;"",t_projeto[[#This Row],[Q.2]]*t_projeto[[#This Row],[P.2(W)]]*$C$24,"")</f>
        <v/>
      </c>
      <c r="V739" s="1" t="str">
        <f>IF(t_projeto[[#This Row],[Q.3]]&lt;&gt;"",t_projeto[[#This Row],[Q.3]]*t_projeto[[#This Row],[P.3(W)]]*$C$24,"")</f>
        <v/>
      </c>
      <c r="W739" s="1">
        <f>IF(t_projeto[[#This Row],[Trecho]]&lt;&gt;"",SUM(t_projeto[[#This Row],[f.1]:[f.3]]),"")</f>
        <v>255403.05</v>
      </c>
      <c r="X739" s="19">
        <f>IF(t_projeto[[#This Row],[Trecho]]&lt;&gt;"",t_projeto[[#This Row],[Q.1]]+t_projeto[[#This Row],[Q.2]]+t_projeto[[#This Row],[Q.3]],"")</f>
        <v>25</v>
      </c>
      <c r="Y739" s="1">
        <f>IF(AND(t_projeto[[#This Row],[FLUXO]]&lt;&gt;0,t_projeto[[#This Row],[FLUXO]]&lt;&gt;""),ROUND(t_projeto[[#This Row],[FLUXO]]/t_projeto[[#This Row],[Luminárias]],0),"")</f>
        <v>10216</v>
      </c>
      <c r="Z739" s="1">
        <f>IF(AND(t_projeto[[#This Row],[Luminárias]]&lt;&gt;0,t_projeto[[#This Row],[Luminárias]]&lt;&gt;""),ROUND(t_projeto[[#This Row],[lm_médio]]/t_projeto[[#This Row],[W_médio]],2),"")</f>
        <v>170.27</v>
      </c>
    </row>
    <row r="740" spans="1:26" x14ac:dyDescent="0.25">
      <c r="A740" s="10">
        <v>106</v>
      </c>
      <c r="B740" s="8" t="str">
        <f>IFERROR(INDEX(t_sitio[Trecho], MATCH(t_projeto[[#This Row],[cód.]], t_sitio[cód], 0)), "")</f>
        <v>RUA FRITZ HEBERSTRE</v>
      </c>
      <c r="C740" s="40" t="s">
        <v>471</v>
      </c>
      <c r="D740" s="117">
        <v>9</v>
      </c>
      <c r="E740" s="117">
        <f>IF(t_projeto[[#This Row],[T.1]]&lt;&gt;"", IFERROR(INDEX($H$22:$H$26, MATCH(t_projeto[[#This Row],[T.1]], $G$22:$G$26, 0)), ""), "")</f>
        <v>60</v>
      </c>
      <c r="F740" s="40"/>
      <c r="G740" s="41"/>
      <c r="H740" s="41" t="str">
        <f>IF(t_projeto[[#This Row],[T.2]]&lt;&gt;"",_xlfn.XLOOKUP(t_projeto[[#This Row],[T.2]],$G$22:$G$26,$H$22:$H$26),"")</f>
        <v/>
      </c>
      <c r="I740" s="40"/>
      <c r="J740" s="41"/>
      <c r="K740" s="42" t="str">
        <f>IF(t_projeto[[#This Row],[T.3]]&lt;&gt;"",_xlfn.XLOOKUP(t_projeto[[#This Row],[T.3]],$G$22:$G$26,$H$22:$H$26),"")</f>
        <v/>
      </c>
      <c r="L740" s="5"/>
      <c r="M740" s="100">
        <f>t_projeto[[#This Row],[Q.1]]+t_projeto[[#This Row],[Q.2]]+t_projeto[[#This Row],[Q.3]]</f>
        <v>9</v>
      </c>
      <c r="N740" s="100">
        <f>t_projeto[[#This Row],[Q.1]]+t_projeto[[#This Row],[Q.2]]+t_projeto[[#This Row],[Q.3]]</f>
        <v>9</v>
      </c>
      <c r="O740" s="1">
        <f>IF(t_projeto[[#This Row],[Q.1]]&lt;&gt;"",SUMIFS(t_reator[p],t_reator[tipo],t_projeto[[#This Row],[T.1]],t_reator[w],t_projeto[[#This Row],[P.1(W)]]),"")</f>
        <v>0</v>
      </c>
      <c r="P740" s="1" t="str">
        <f>IF(t_projeto[[#This Row],[Q.2]]&lt;&gt;"",SUMIFS(t_reator[p],t_reator[tipo],t_projeto[[#This Row],[T.2]],t_reator[w],t_projeto[[#This Row],[P.2(W)]]),"")</f>
        <v/>
      </c>
      <c r="Q740" s="1" t="str">
        <f>IF(t_projeto[[#This Row],[Q.3]]&lt;&gt;"",SUMIFS(t_reator[p],t_reator[tipo],t_projeto[[#This Row],[T.3]],t_reator[w],t_projeto[[#This Row],[P.3(W)]]),"")</f>
        <v/>
      </c>
      <c r="R740" s="1">
        <f>IF(t_projeto[[#This Row],[Q.1]]&lt;&gt;"",IFERROR(IFERROR(D740*(E740+O740)+G740*(H740+P740)+J740*(K740+Q740),D740*(E740+O740)+G740*(H740+P740)),D740*(E740+O740)),"")</f>
        <v>540</v>
      </c>
      <c r="S740" s="1">
        <f>IF(t_projeto[[#This Row],[Consumo_W]]&lt;&gt;"",ROUND(t_projeto[[#This Row],[Consumo_W]]/t_projeto[[#This Row],[Luminárias]],0),"")</f>
        <v>60</v>
      </c>
      <c r="T740" s="1">
        <f>IF(t_projeto[[#This Row],[Q.1]]&lt;&gt;"",t_projeto[[#This Row],[Q.1]]*t_projeto[[#This Row],[P.1(W)]]*$C$24,"")</f>
        <v>91945.097999999998</v>
      </c>
      <c r="U740" s="1" t="str">
        <f>IF(t_projeto[[#This Row],[Q.2]]&lt;&gt;"",t_projeto[[#This Row],[Q.2]]*t_projeto[[#This Row],[P.2(W)]]*$C$24,"")</f>
        <v/>
      </c>
      <c r="V740" s="1" t="str">
        <f>IF(t_projeto[[#This Row],[Q.3]]&lt;&gt;"",t_projeto[[#This Row],[Q.3]]*t_projeto[[#This Row],[P.3(W)]]*$C$24,"")</f>
        <v/>
      </c>
      <c r="W740" s="1">
        <f>IF(t_projeto[[#This Row],[Trecho]]&lt;&gt;"",SUM(t_projeto[[#This Row],[f.1]:[f.3]]),"")</f>
        <v>91945.097999999998</v>
      </c>
      <c r="X740" s="19">
        <f>IF(t_projeto[[#This Row],[Trecho]]&lt;&gt;"",t_projeto[[#This Row],[Q.1]]+t_projeto[[#This Row],[Q.2]]+t_projeto[[#This Row],[Q.3]],"")</f>
        <v>9</v>
      </c>
      <c r="Y740" s="1">
        <f>IF(AND(t_projeto[[#This Row],[FLUXO]]&lt;&gt;0,t_projeto[[#This Row],[FLUXO]]&lt;&gt;""),ROUND(t_projeto[[#This Row],[FLUXO]]/t_projeto[[#This Row],[Luminárias]],0),"")</f>
        <v>10216</v>
      </c>
      <c r="Z740" s="1">
        <f>IF(AND(t_projeto[[#This Row],[Luminárias]]&lt;&gt;0,t_projeto[[#This Row],[Luminárias]]&lt;&gt;""),ROUND(t_projeto[[#This Row],[lm_médio]]/t_projeto[[#This Row],[W_médio]],2),"")</f>
        <v>170.27</v>
      </c>
    </row>
    <row r="741" spans="1:26" x14ac:dyDescent="0.25">
      <c r="A741" s="10">
        <v>107</v>
      </c>
      <c r="B741" s="8" t="str">
        <f>IFERROR(INDEX(t_sitio[Trecho], MATCH(t_projeto[[#This Row],[cód.]], t_sitio[cód], 0)), "")</f>
        <v>RUA GENOVEVA MACOSKI FADEL</v>
      </c>
      <c r="C741" s="40" t="s">
        <v>471</v>
      </c>
      <c r="D741" s="117">
        <v>3</v>
      </c>
      <c r="E741" s="117">
        <f>IF(t_projeto[[#This Row],[T.1]]&lt;&gt;"", IFERROR(INDEX($H$22:$H$26, MATCH(t_projeto[[#This Row],[T.1]], $G$22:$G$26, 0)), ""), "")</f>
        <v>60</v>
      </c>
      <c r="F741" s="40"/>
      <c r="G741" s="41"/>
      <c r="H741" s="41" t="str">
        <f>IF(t_projeto[[#This Row],[T.2]]&lt;&gt;"",_xlfn.XLOOKUP(t_projeto[[#This Row],[T.2]],$G$22:$G$26,$H$22:$H$26),"")</f>
        <v/>
      </c>
      <c r="I741" s="40"/>
      <c r="J741" s="41"/>
      <c r="K741" s="42" t="str">
        <f>IF(t_projeto[[#This Row],[T.3]]&lt;&gt;"",_xlfn.XLOOKUP(t_projeto[[#This Row],[T.3]],$G$22:$G$26,$H$22:$H$26),"")</f>
        <v/>
      </c>
      <c r="L741" s="5"/>
      <c r="M741" s="100">
        <f>t_projeto[[#This Row],[Q.1]]+t_projeto[[#This Row],[Q.2]]+t_projeto[[#This Row],[Q.3]]</f>
        <v>3</v>
      </c>
      <c r="N741" s="100">
        <f>t_projeto[[#This Row],[Q.1]]+t_projeto[[#This Row],[Q.2]]+t_projeto[[#This Row],[Q.3]]</f>
        <v>3</v>
      </c>
      <c r="O741" s="1">
        <f>IF(t_projeto[[#This Row],[Q.1]]&lt;&gt;"",SUMIFS(t_reator[p],t_reator[tipo],t_projeto[[#This Row],[T.1]],t_reator[w],t_projeto[[#This Row],[P.1(W)]]),"")</f>
        <v>0</v>
      </c>
      <c r="P741" s="1" t="str">
        <f>IF(t_projeto[[#This Row],[Q.2]]&lt;&gt;"",SUMIFS(t_reator[p],t_reator[tipo],t_projeto[[#This Row],[T.2]],t_reator[w],t_projeto[[#This Row],[P.2(W)]]),"")</f>
        <v/>
      </c>
      <c r="Q741" s="1" t="str">
        <f>IF(t_projeto[[#This Row],[Q.3]]&lt;&gt;"",SUMIFS(t_reator[p],t_reator[tipo],t_projeto[[#This Row],[T.3]],t_reator[w],t_projeto[[#This Row],[P.3(W)]]),"")</f>
        <v/>
      </c>
      <c r="R741" s="1">
        <f>IF(t_projeto[[#This Row],[Q.1]]&lt;&gt;"",IFERROR(IFERROR(D741*(E741+O741)+G741*(H741+P741)+J741*(K741+Q741),D741*(E741+O741)+G741*(H741+P741)),D741*(E741+O741)),"")</f>
        <v>180</v>
      </c>
      <c r="S741" s="1">
        <f>IF(t_projeto[[#This Row],[Consumo_W]]&lt;&gt;"",ROUND(t_projeto[[#This Row],[Consumo_W]]/t_projeto[[#This Row],[Luminárias]],0),"")</f>
        <v>60</v>
      </c>
      <c r="T741" s="1">
        <f>IF(t_projeto[[#This Row],[Q.1]]&lt;&gt;"",t_projeto[[#This Row],[Q.1]]*t_projeto[[#This Row],[P.1(W)]]*$C$24,"")</f>
        <v>30648.365999999998</v>
      </c>
      <c r="U741" s="1" t="str">
        <f>IF(t_projeto[[#This Row],[Q.2]]&lt;&gt;"",t_projeto[[#This Row],[Q.2]]*t_projeto[[#This Row],[P.2(W)]]*$C$24,"")</f>
        <v/>
      </c>
      <c r="V741" s="1" t="str">
        <f>IF(t_projeto[[#This Row],[Q.3]]&lt;&gt;"",t_projeto[[#This Row],[Q.3]]*t_projeto[[#This Row],[P.3(W)]]*$C$24,"")</f>
        <v/>
      </c>
      <c r="W741" s="1">
        <f>IF(t_projeto[[#This Row],[Trecho]]&lt;&gt;"",SUM(t_projeto[[#This Row],[f.1]:[f.3]]),"")</f>
        <v>30648.365999999998</v>
      </c>
      <c r="X741" s="19">
        <f>IF(t_projeto[[#This Row],[Trecho]]&lt;&gt;"",t_projeto[[#This Row],[Q.1]]+t_projeto[[#This Row],[Q.2]]+t_projeto[[#This Row],[Q.3]],"")</f>
        <v>3</v>
      </c>
      <c r="Y741" s="1">
        <f>IF(AND(t_projeto[[#This Row],[FLUXO]]&lt;&gt;0,t_projeto[[#This Row],[FLUXO]]&lt;&gt;""),ROUND(t_projeto[[#This Row],[FLUXO]]/t_projeto[[#This Row],[Luminárias]],0),"")</f>
        <v>10216</v>
      </c>
      <c r="Z741" s="1">
        <f>IF(AND(t_projeto[[#This Row],[Luminárias]]&lt;&gt;0,t_projeto[[#This Row],[Luminárias]]&lt;&gt;""),ROUND(t_projeto[[#This Row],[lm_médio]]/t_projeto[[#This Row],[W_médio]],2),"")</f>
        <v>170.27</v>
      </c>
    </row>
    <row r="742" spans="1:26" x14ac:dyDescent="0.25">
      <c r="A742" s="10">
        <v>108</v>
      </c>
      <c r="B742" s="8" t="str">
        <f>IFERROR(INDEX(t_sitio[Trecho], MATCH(t_projeto[[#This Row],[cód.]], t_sitio[cód], 0)), "")</f>
        <v>RUA GUI DA SILVA REIS</v>
      </c>
      <c r="C742" s="40" t="s">
        <v>471</v>
      </c>
      <c r="D742" s="117">
        <v>4</v>
      </c>
      <c r="E742" s="117">
        <f>IF(t_projeto[[#This Row],[T.1]]&lt;&gt;"", IFERROR(INDEX($H$22:$H$26, MATCH(t_projeto[[#This Row],[T.1]], $G$22:$G$26, 0)), ""), "")</f>
        <v>60</v>
      </c>
      <c r="F742" s="40"/>
      <c r="G742" s="41"/>
      <c r="H742" s="41" t="str">
        <f>IF(t_projeto[[#This Row],[T.2]]&lt;&gt;"",_xlfn.XLOOKUP(t_projeto[[#This Row],[T.2]],$G$22:$G$26,$H$22:$H$26),"")</f>
        <v/>
      </c>
      <c r="I742" s="40"/>
      <c r="J742" s="41"/>
      <c r="K742" s="42" t="str">
        <f>IF(t_projeto[[#This Row],[T.3]]&lt;&gt;"",_xlfn.XLOOKUP(t_projeto[[#This Row],[T.3]],$G$22:$G$26,$H$22:$H$26),"")</f>
        <v/>
      </c>
      <c r="L742" s="5"/>
      <c r="M742" s="100">
        <f>t_projeto[[#This Row],[Q.1]]+t_projeto[[#This Row],[Q.2]]+t_projeto[[#This Row],[Q.3]]</f>
        <v>4</v>
      </c>
      <c r="N742" s="100">
        <f>t_projeto[[#This Row],[Q.1]]+t_projeto[[#This Row],[Q.2]]+t_projeto[[#This Row],[Q.3]]</f>
        <v>4</v>
      </c>
      <c r="O742" s="1">
        <f>IF(t_projeto[[#This Row],[Q.1]]&lt;&gt;"",SUMIFS(t_reator[p],t_reator[tipo],t_projeto[[#This Row],[T.1]],t_reator[w],t_projeto[[#This Row],[P.1(W)]]),"")</f>
        <v>0</v>
      </c>
      <c r="P742" s="1" t="str">
        <f>IF(t_projeto[[#This Row],[Q.2]]&lt;&gt;"",SUMIFS(t_reator[p],t_reator[tipo],t_projeto[[#This Row],[T.2]],t_reator[w],t_projeto[[#This Row],[P.2(W)]]),"")</f>
        <v/>
      </c>
      <c r="Q742" s="1" t="str">
        <f>IF(t_projeto[[#This Row],[Q.3]]&lt;&gt;"",SUMIFS(t_reator[p],t_reator[tipo],t_projeto[[#This Row],[T.3]],t_reator[w],t_projeto[[#This Row],[P.3(W)]]),"")</f>
        <v/>
      </c>
      <c r="R742" s="1">
        <f>IF(t_projeto[[#This Row],[Q.1]]&lt;&gt;"",IFERROR(IFERROR(D742*(E742+O742)+G742*(H742+P742)+J742*(K742+Q742),D742*(E742+O742)+G742*(H742+P742)),D742*(E742+O742)),"")</f>
        <v>240</v>
      </c>
      <c r="S742" s="1">
        <f>IF(t_projeto[[#This Row],[Consumo_W]]&lt;&gt;"",ROUND(t_projeto[[#This Row],[Consumo_W]]/t_projeto[[#This Row],[Luminárias]],0),"")</f>
        <v>60</v>
      </c>
      <c r="T742" s="1">
        <f>IF(t_projeto[[#This Row],[Q.1]]&lt;&gt;"",t_projeto[[#This Row],[Q.1]]*t_projeto[[#This Row],[P.1(W)]]*$C$24,"")</f>
        <v>40864.487999999998</v>
      </c>
      <c r="U742" s="1" t="str">
        <f>IF(t_projeto[[#This Row],[Q.2]]&lt;&gt;"",t_projeto[[#This Row],[Q.2]]*t_projeto[[#This Row],[P.2(W)]]*$C$24,"")</f>
        <v/>
      </c>
      <c r="V742" s="1" t="str">
        <f>IF(t_projeto[[#This Row],[Q.3]]&lt;&gt;"",t_projeto[[#This Row],[Q.3]]*t_projeto[[#This Row],[P.3(W)]]*$C$24,"")</f>
        <v/>
      </c>
      <c r="W742" s="1">
        <f>IF(t_projeto[[#This Row],[Trecho]]&lt;&gt;"",SUM(t_projeto[[#This Row],[f.1]:[f.3]]),"")</f>
        <v>40864.487999999998</v>
      </c>
      <c r="X742" s="19">
        <f>IF(t_projeto[[#This Row],[Trecho]]&lt;&gt;"",t_projeto[[#This Row],[Q.1]]+t_projeto[[#This Row],[Q.2]]+t_projeto[[#This Row],[Q.3]],"")</f>
        <v>4</v>
      </c>
      <c r="Y742" s="1">
        <f>IF(AND(t_projeto[[#This Row],[FLUXO]]&lt;&gt;0,t_projeto[[#This Row],[FLUXO]]&lt;&gt;""),ROUND(t_projeto[[#This Row],[FLUXO]]/t_projeto[[#This Row],[Luminárias]],0),"")</f>
        <v>10216</v>
      </c>
      <c r="Z742" s="1">
        <f>IF(AND(t_projeto[[#This Row],[Luminárias]]&lt;&gt;0,t_projeto[[#This Row],[Luminárias]]&lt;&gt;""),ROUND(t_projeto[[#This Row],[lm_médio]]/t_projeto[[#This Row],[W_médio]],2),"")</f>
        <v>170.27</v>
      </c>
    </row>
    <row r="743" spans="1:26" x14ac:dyDescent="0.25">
      <c r="A743" s="10">
        <v>109</v>
      </c>
      <c r="B743" s="8" t="str">
        <f>IFERROR(INDEX(t_sitio[Trecho], MATCH(t_projeto[[#This Row],[cód.]], t_sitio[cód], 0)), "")</f>
        <v>RUA GUILHERME MEYER</v>
      </c>
      <c r="C743" s="40" t="s">
        <v>471</v>
      </c>
      <c r="D743" s="117">
        <v>4</v>
      </c>
      <c r="E743" s="117">
        <f>IF(t_projeto[[#This Row],[T.1]]&lt;&gt;"", IFERROR(INDEX($H$22:$H$26, MATCH(t_projeto[[#This Row],[T.1]], $G$22:$G$26, 0)), ""), "")</f>
        <v>60</v>
      </c>
      <c r="F743" s="40"/>
      <c r="G743" s="41"/>
      <c r="H743" s="41" t="str">
        <f>IF(t_projeto[[#This Row],[T.2]]&lt;&gt;"",_xlfn.XLOOKUP(t_projeto[[#This Row],[T.2]],$G$22:$G$26,$H$22:$H$26),"")</f>
        <v/>
      </c>
      <c r="I743" s="40"/>
      <c r="J743" s="41"/>
      <c r="K743" s="42" t="str">
        <f>IF(t_projeto[[#This Row],[T.3]]&lt;&gt;"",_xlfn.XLOOKUP(t_projeto[[#This Row],[T.3]],$G$22:$G$26,$H$22:$H$26),"")</f>
        <v/>
      </c>
      <c r="L743" s="5"/>
      <c r="M743" s="100">
        <f>t_projeto[[#This Row],[Q.1]]+t_projeto[[#This Row],[Q.2]]+t_projeto[[#This Row],[Q.3]]</f>
        <v>4</v>
      </c>
      <c r="N743" s="100">
        <f>t_projeto[[#This Row],[Q.1]]+t_projeto[[#This Row],[Q.2]]+t_projeto[[#This Row],[Q.3]]</f>
        <v>4</v>
      </c>
      <c r="O743" s="1">
        <f>IF(t_projeto[[#This Row],[Q.1]]&lt;&gt;"",SUMIFS(t_reator[p],t_reator[tipo],t_projeto[[#This Row],[T.1]],t_reator[w],t_projeto[[#This Row],[P.1(W)]]),"")</f>
        <v>0</v>
      </c>
      <c r="P743" s="1" t="str">
        <f>IF(t_projeto[[#This Row],[Q.2]]&lt;&gt;"",SUMIFS(t_reator[p],t_reator[tipo],t_projeto[[#This Row],[T.2]],t_reator[w],t_projeto[[#This Row],[P.2(W)]]),"")</f>
        <v/>
      </c>
      <c r="Q743" s="1" t="str">
        <f>IF(t_projeto[[#This Row],[Q.3]]&lt;&gt;"",SUMIFS(t_reator[p],t_reator[tipo],t_projeto[[#This Row],[T.3]],t_reator[w],t_projeto[[#This Row],[P.3(W)]]),"")</f>
        <v/>
      </c>
      <c r="R743" s="1">
        <f>IF(t_projeto[[#This Row],[Q.1]]&lt;&gt;"",IFERROR(IFERROR(D743*(E743+O743)+G743*(H743+P743)+J743*(K743+Q743),D743*(E743+O743)+G743*(H743+P743)),D743*(E743+O743)),"")</f>
        <v>240</v>
      </c>
      <c r="S743" s="1">
        <f>IF(t_projeto[[#This Row],[Consumo_W]]&lt;&gt;"",ROUND(t_projeto[[#This Row],[Consumo_W]]/t_projeto[[#This Row],[Luminárias]],0),"")</f>
        <v>60</v>
      </c>
      <c r="T743" s="1">
        <f>IF(t_projeto[[#This Row],[Q.1]]&lt;&gt;"",t_projeto[[#This Row],[Q.1]]*t_projeto[[#This Row],[P.1(W)]]*$C$24,"")</f>
        <v>40864.487999999998</v>
      </c>
      <c r="U743" s="1" t="str">
        <f>IF(t_projeto[[#This Row],[Q.2]]&lt;&gt;"",t_projeto[[#This Row],[Q.2]]*t_projeto[[#This Row],[P.2(W)]]*$C$24,"")</f>
        <v/>
      </c>
      <c r="V743" s="1" t="str">
        <f>IF(t_projeto[[#This Row],[Q.3]]&lt;&gt;"",t_projeto[[#This Row],[Q.3]]*t_projeto[[#This Row],[P.3(W)]]*$C$24,"")</f>
        <v/>
      </c>
      <c r="W743" s="1">
        <f>IF(t_projeto[[#This Row],[Trecho]]&lt;&gt;"",SUM(t_projeto[[#This Row],[f.1]:[f.3]]),"")</f>
        <v>40864.487999999998</v>
      </c>
      <c r="X743" s="19">
        <f>IF(t_projeto[[#This Row],[Trecho]]&lt;&gt;"",t_projeto[[#This Row],[Q.1]]+t_projeto[[#This Row],[Q.2]]+t_projeto[[#This Row],[Q.3]],"")</f>
        <v>4</v>
      </c>
      <c r="Y743" s="1">
        <f>IF(AND(t_projeto[[#This Row],[FLUXO]]&lt;&gt;0,t_projeto[[#This Row],[FLUXO]]&lt;&gt;""),ROUND(t_projeto[[#This Row],[FLUXO]]/t_projeto[[#This Row],[Luminárias]],0),"")</f>
        <v>10216</v>
      </c>
      <c r="Z743" s="1">
        <f>IF(AND(t_projeto[[#This Row],[Luminárias]]&lt;&gt;0,t_projeto[[#This Row],[Luminárias]]&lt;&gt;""),ROUND(t_projeto[[#This Row],[lm_médio]]/t_projeto[[#This Row],[W_médio]],2),"")</f>
        <v>170.27</v>
      </c>
    </row>
    <row r="744" spans="1:26" x14ac:dyDescent="0.25">
      <c r="A744" s="10">
        <v>110</v>
      </c>
      <c r="B744" s="8" t="str">
        <f>IFERROR(INDEX(t_sitio[Trecho], MATCH(t_projeto[[#This Row],[cód.]], t_sitio[cód], 0)), "")</f>
        <v>RUA HEIACHIRO HOSOUME</v>
      </c>
      <c r="C744" s="40" t="s">
        <v>471</v>
      </c>
      <c r="D744" s="117">
        <v>6</v>
      </c>
      <c r="E744" s="117">
        <f>IF(t_projeto[[#This Row],[T.1]]&lt;&gt;"", IFERROR(INDEX($H$22:$H$26, MATCH(t_projeto[[#This Row],[T.1]], $G$22:$G$26, 0)), ""), "")</f>
        <v>60</v>
      </c>
      <c r="F744" s="40"/>
      <c r="G744" s="41"/>
      <c r="H744" s="41" t="str">
        <f>IF(t_projeto[[#This Row],[T.2]]&lt;&gt;"",_xlfn.XLOOKUP(t_projeto[[#This Row],[T.2]],$G$22:$G$26,$H$22:$H$26),"")</f>
        <v/>
      </c>
      <c r="I744" s="40"/>
      <c r="J744" s="41"/>
      <c r="K744" s="42" t="str">
        <f>IF(t_projeto[[#This Row],[T.3]]&lt;&gt;"",_xlfn.XLOOKUP(t_projeto[[#This Row],[T.3]],$G$22:$G$26,$H$22:$H$26),"")</f>
        <v/>
      </c>
      <c r="L744" s="5"/>
      <c r="M744" s="100">
        <f>t_projeto[[#This Row],[Q.1]]+t_projeto[[#This Row],[Q.2]]+t_projeto[[#This Row],[Q.3]]</f>
        <v>6</v>
      </c>
      <c r="N744" s="100">
        <f>t_projeto[[#This Row],[Q.1]]+t_projeto[[#This Row],[Q.2]]+t_projeto[[#This Row],[Q.3]]</f>
        <v>6</v>
      </c>
      <c r="O744" s="1">
        <f>IF(t_projeto[[#This Row],[Q.1]]&lt;&gt;"",SUMIFS(t_reator[p],t_reator[tipo],t_projeto[[#This Row],[T.1]],t_reator[w],t_projeto[[#This Row],[P.1(W)]]),"")</f>
        <v>0</v>
      </c>
      <c r="P744" s="1" t="str">
        <f>IF(t_projeto[[#This Row],[Q.2]]&lt;&gt;"",SUMIFS(t_reator[p],t_reator[tipo],t_projeto[[#This Row],[T.2]],t_reator[w],t_projeto[[#This Row],[P.2(W)]]),"")</f>
        <v/>
      </c>
      <c r="Q744" s="1" t="str">
        <f>IF(t_projeto[[#This Row],[Q.3]]&lt;&gt;"",SUMIFS(t_reator[p],t_reator[tipo],t_projeto[[#This Row],[T.3]],t_reator[w],t_projeto[[#This Row],[P.3(W)]]),"")</f>
        <v/>
      </c>
      <c r="R744" s="1">
        <f>IF(t_projeto[[#This Row],[Q.1]]&lt;&gt;"",IFERROR(IFERROR(D744*(E744+O744)+G744*(H744+P744)+J744*(K744+Q744),D744*(E744+O744)+G744*(H744+P744)),D744*(E744+O744)),"")</f>
        <v>360</v>
      </c>
      <c r="S744" s="1">
        <f>IF(t_projeto[[#This Row],[Consumo_W]]&lt;&gt;"",ROUND(t_projeto[[#This Row],[Consumo_W]]/t_projeto[[#This Row],[Luminárias]],0),"")</f>
        <v>60</v>
      </c>
      <c r="T744" s="1">
        <f>IF(t_projeto[[#This Row],[Q.1]]&lt;&gt;"",t_projeto[[#This Row],[Q.1]]*t_projeto[[#This Row],[P.1(W)]]*$C$24,"")</f>
        <v>61296.731999999996</v>
      </c>
      <c r="U744" s="1" t="str">
        <f>IF(t_projeto[[#This Row],[Q.2]]&lt;&gt;"",t_projeto[[#This Row],[Q.2]]*t_projeto[[#This Row],[P.2(W)]]*$C$24,"")</f>
        <v/>
      </c>
      <c r="V744" s="1" t="str">
        <f>IF(t_projeto[[#This Row],[Q.3]]&lt;&gt;"",t_projeto[[#This Row],[Q.3]]*t_projeto[[#This Row],[P.3(W)]]*$C$24,"")</f>
        <v/>
      </c>
      <c r="W744" s="1">
        <f>IF(t_projeto[[#This Row],[Trecho]]&lt;&gt;"",SUM(t_projeto[[#This Row],[f.1]:[f.3]]),"")</f>
        <v>61296.731999999996</v>
      </c>
      <c r="X744" s="19">
        <f>IF(t_projeto[[#This Row],[Trecho]]&lt;&gt;"",t_projeto[[#This Row],[Q.1]]+t_projeto[[#This Row],[Q.2]]+t_projeto[[#This Row],[Q.3]],"")</f>
        <v>6</v>
      </c>
      <c r="Y744" s="1">
        <f>IF(AND(t_projeto[[#This Row],[FLUXO]]&lt;&gt;0,t_projeto[[#This Row],[FLUXO]]&lt;&gt;""),ROUND(t_projeto[[#This Row],[FLUXO]]/t_projeto[[#This Row],[Luminárias]],0),"")</f>
        <v>10216</v>
      </c>
      <c r="Z744" s="1">
        <f>IF(AND(t_projeto[[#This Row],[Luminárias]]&lt;&gt;0,t_projeto[[#This Row],[Luminárias]]&lt;&gt;""),ROUND(t_projeto[[#This Row],[lm_médio]]/t_projeto[[#This Row],[W_médio]],2),"")</f>
        <v>170.27</v>
      </c>
    </row>
    <row r="745" spans="1:26" x14ac:dyDescent="0.25">
      <c r="A745" s="10">
        <v>111</v>
      </c>
      <c r="B745" s="8" t="str">
        <f>IFERROR(INDEX(t_sitio[Trecho], MATCH(t_projeto[[#This Row],[cód.]], t_sitio[cód], 0)), "")</f>
        <v>RUA HELENA GURPIAN RUIZ</v>
      </c>
      <c r="C745" s="40" t="s">
        <v>471</v>
      </c>
      <c r="D745" s="117">
        <v>17</v>
      </c>
      <c r="E745" s="117">
        <f>IF(t_projeto[[#This Row],[T.1]]&lt;&gt;"", IFERROR(INDEX($H$22:$H$26, MATCH(t_projeto[[#This Row],[T.1]], $G$22:$G$26, 0)), ""), "")</f>
        <v>60</v>
      </c>
      <c r="F745" s="40"/>
      <c r="G745" s="41"/>
      <c r="H745" s="41" t="str">
        <f>IF(t_projeto[[#This Row],[T.2]]&lt;&gt;"",_xlfn.XLOOKUP(t_projeto[[#This Row],[T.2]],$G$22:$G$26,$H$22:$H$26),"")</f>
        <v/>
      </c>
      <c r="I745" s="40"/>
      <c r="J745" s="41"/>
      <c r="K745" s="42" t="str">
        <f>IF(t_projeto[[#This Row],[T.3]]&lt;&gt;"",_xlfn.XLOOKUP(t_projeto[[#This Row],[T.3]],$G$22:$G$26,$H$22:$H$26),"")</f>
        <v/>
      </c>
      <c r="L745" s="5"/>
      <c r="M745" s="100">
        <f>t_projeto[[#This Row],[Q.1]]+t_projeto[[#This Row],[Q.2]]+t_projeto[[#This Row],[Q.3]]</f>
        <v>17</v>
      </c>
      <c r="N745" s="100">
        <f>t_projeto[[#This Row],[Q.1]]+t_projeto[[#This Row],[Q.2]]+t_projeto[[#This Row],[Q.3]]</f>
        <v>17</v>
      </c>
      <c r="O745" s="1">
        <f>IF(t_projeto[[#This Row],[Q.1]]&lt;&gt;"",SUMIFS(t_reator[p],t_reator[tipo],t_projeto[[#This Row],[T.1]],t_reator[w],t_projeto[[#This Row],[P.1(W)]]),"")</f>
        <v>0</v>
      </c>
      <c r="P745" s="1" t="str">
        <f>IF(t_projeto[[#This Row],[Q.2]]&lt;&gt;"",SUMIFS(t_reator[p],t_reator[tipo],t_projeto[[#This Row],[T.2]],t_reator[w],t_projeto[[#This Row],[P.2(W)]]),"")</f>
        <v/>
      </c>
      <c r="Q745" s="1" t="str">
        <f>IF(t_projeto[[#This Row],[Q.3]]&lt;&gt;"",SUMIFS(t_reator[p],t_reator[tipo],t_projeto[[#This Row],[T.3]],t_reator[w],t_projeto[[#This Row],[P.3(W)]]),"")</f>
        <v/>
      </c>
      <c r="R745" s="1">
        <f>IF(t_projeto[[#This Row],[Q.1]]&lt;&gt;"",IFERROR(IFERROR(D745*(E745+O745)+G745*(H745+P745)+J745*(K745+Q745),D745*(E745+O745)+G745*(H745+P745)),D745*(E745+O745)),"")</f>
        <v>1020</v>
      </c>
      <c r="S745" s="1">
        <f>IF(t_projeto[[#This Row],[Consumo_W]]&lt;&gt;"",ROUND(t_projeto[[#This Row],[Consumo_W]]/t_projeto[[#This Row],[Luminárias]],0),"")</f>
        <v>60</v>
      </c>
      <c r="T745" s="1">
        <f>IF(t_projeto[[#This Row],[Q.1]]&lt;&gt;"",t_projeto[[#This Row],[Q.1]]*t_projeto[[#This Row],[P.1(W)]]*$C$24,"")</f>
        <v>173674.07399999999</v>
      </c>
      <c r="U745" s="1" t="str">
        <f>IF(t_projeto[[#This Row],[Q.2]]&lt;&gt;"",t_projeto[[#This Row],[Q.2]]*t_projeto[[#This Row],[P.2(W)]]*$C$24,"")</f>
        <v/>
      </c>
      <c r="V745" s="1" t="str">
        <f>IF(t_projeto[[#This Row],[Q.3]]&lt;&gt;"",t_projeto[[#This Row],[Q.3]]*t_projeto[[#This Row],[P.3(W)]]*$C$24,"")</f>
        <v/>
      </c>
      <c r="W745" s="1">
        <f>IF(t_projeto[[#This Row],[Trecho]]&lt;&gt;"",SUM(t_projeto[[#This Row],[f.1]:[f.3]]),"")</f>
        <v>173674.07399999999</v>
      </c>
      <c r="X745" s="19">
        <f>IF(t_projeto[[#This Row],[Trecho]]&lt;&gt;"",t_projeto[[#This Row],[Q.1]]+t_projeto[[#This Row],[Q.2]]+t_projeto[[#This Row],[Q.3]],"")</f>
        <v>17</v>
      </c>
      <c r="Y745" s="1">
        <f>IF(AND(t_projeto[[#This Row],[FLUXO]]&lt;&gt;0,t_projeto[[#This Row],[FLUXO]]&lt;&gt;""),ROUND(t_projeto[[#This Row],[FLUXO]]/t_projeto[[#This Row],[Luminárias]],0),"")</f>
        <v>10216</v>
      </c>
      <c r="Z745" s="1">
        <f>IF(AND(t_projeto[[#This Row],[Luminárias]]&lt;&gt;0,t_projeto[[#This Row],[Luminárias]]&lt;&gt;""),ROUND(t_projeto[[#This Row],[lm_médio]]/t_projeto[[#This Row],[W_médio]],2),"")</f>
        <v>170.27</v>
      </c>
    </row>
    <row r="746" spans="1:26" x14ac:dyDescent="0.25">
      <c r="A746" s="10">
        <v>112</v>
      </c>
      <c r="B746" s="8" t="str">
        <f>IFERROR(INDEX(t_sitio[Trecho], MATCH(t_projeto[[#This Row],[cód.]], t_sitio[cód], 0)), "")</f>
        <v>RUA HELENA RODRIGUES</v>
      </c>
      <c r="C746" s="40" t="s">
        <v>471</v>
      </c>
      <c r="D746" s="117">
        <v>3</v>
      </c>
      <c r="E746" s="117">
        <f>IF(t_projeto[[#This Row],[T.1]]&lt;&gt;"", IFERROR(INDEX($H$22:$H$26, MATCH(t_projeto[[#This Row],[T.1]], $G$22:$G$26, 0)), ""), "")</f>
        <v>60</v>
      </c>
      <c r="F746" s="40"/>
      <c r="G746" s="41"/>
      <c r="H746" s="41" t="str">
        <f>IF(t_projeto[[#This Row],[T.2]]&lt;&gt;"",_xlfn.XLOOKUP(t_projeto[[#This Row],[T.2]],$G$22:$G$26,$H$22:$H$26),"")</f>
        <v/>
      </c>
      <c r="I746" s="40"/>
      <c r="J746" s="41"/>
      <c r="K746" s="42" t="str">
        <f>IF(t_projeto[[#This Row],[T.3]]&lt;&gt;"",_xlfn.XLOOKUP(t_projeto[[#This Row],[T.3]],$G$22:$G$26,$H$22:$H$26),"")</f>
        <v/>
      </c>
      <c r="L746" s="5"/>
      <c r="M746" s="100">
        <f>t_projeto[[#This Row],[Q.1]]+t_projeto[[#This Row],[Q.2]]+t_projeto[[#This Row],[Q.3]]</f>
        <v>3</v>
      </c>
      <c r="N746" s="100">
        <f>t_projeto[[#This Row],[Q.1]]+t_projeto[[#This Row],[Q.2]]+t_projeto[[#This Row],[Q.3]]</f>
        <v>3</v>
      </c>
      <c r="O746" s="1">
        <f>IF(t_projeto[[#This Row],[Q.1]]&lt;&gt;"",SUMIFS(t_reator[p],t_reator[tipo],t_projeto[[#This Row],[T.1]],t_reator[w],t_projeto[[#This Row],[P.1(W)]]),"")</f>
        <v>0</v>
      </c>
      <c r="P746" s="1" t="str">
        <f>IF(t_projeto[[#This Row],[Q.2]]&lt;&gt;"",SUMIFS(t_reator[p],t_reator[tipo],t_projeto[[#This Row],[T.2]],t_reator[w],t_projeto[[#This Row],[P.2(W)]]),"")</f>
        <v/>
      </c>
      <c r="Q746" s="1" t="str">
        <f>IF(t_projeto[[#This Row],[Q.3]]&lt;&gt;"",SUMIFS(t_reator[p],t_reator[tipo],t_projeto[[#This Row],[T.3]],t_reator[w],t_projeto[[#This Row],[P.3(W)]]),"")</f>
        <v/>
      </c>
      <c r="R746" s="1">
        <f>IF(t_projeto[[#This Row],[Q.1]]&lt;&gt;"",IFERROR(IFERROR(D746*(E746+O746)+G746*(H746+P746)+J746*(K746+Q746),D746*(E746+O746)+G746*(H746+P746)),D746*(E746+O746)),"")</f>
        <v>180</v>
      </c>
      <c r="S746" s="1">
        <f>IF(t_projeto[[#This Row],[Consumo_W]]&lt;&gt;"",ROUND(t_projeto[[#This Row],[Consumo_W]]/t_projeto[[#This Row],[Luminárias]],0),"")</f>
        <v>60</v>
      </c>
      <c r="T746" s="1">
        <f>IF(t_projeto[[#This Row],[Q.1]]&lt;&gt;"",t_projeto[[#This Row],[Q.1]]*t_projeto[[#This Row],[P.1(W)]]*$C$24,"")</f>
        <v>30648.365999999998</v>
      </c>
      <c r="U746" s="1" t="str">
        <f>IF(t_projeto[[#This Row],[Q.2]]&lt;&gt;"",t_projeto[[#This Row],[Q.2]]*t_projeto[[#This Row],[P.2(W)]]*$C$24,"")</f>
        <v/>
      </c>
      <c r="V746" s="1" t="str">
        <f>IF(t_projeto[[#This Row],[Q.3]]&lt;&gt;"",t_projeto[[#This Row],[Q.3]]*t_projeto[[#This Row],[P.3(W)]]*$C$24,"")</f>
        <v/>
      </c>
      <c r="W746" s="1">
        <f>IF(t_projeto[[#This Row],[Trecho]]&lt;&gt;"",SUM(t_projeto[[#This Row],[f.1]:[f.3]]),"")</f>
        <v>30648.365999999998</v>
      </c>
      <c r="X746" s="19">
        <f>IF(t_projeto[[#This Row],[Trecho]]&lt;&gt;"",t_projeto[[#This Row],[Q.1]]+t_projeto[[#This Row],[Q.2]]+t_projeto[[#This Row],[Q.3]],"")</f>
        <v>3</v>
      </c>
      <c r="Y746" s="1">
        <f>IF(AND(t_projeto[[#This Row],[FLUXO]]&lt;&gt;0,t_projeto[[#This Row],[FLUXO]]&lt;&gt;""),ROUND(t_projeto[[#This Row],[FLUXO]]/t_projeto[[#This Row],[Luminárias]],0),"")</f>
        <v>10216</v>
      </c>
      <c r="Z746" s="1">
        <f>IF(AND(t_projeto[[#This Row],[Luminárias]]&lt;&gt;0,t_projeto[[#This Row],[Luminárias]]&lt;&gt;""),ROUND(t_projeto[[#This Row],[lm_médio]]/t_projeto[[#This Row],[W_médio]],2),"")</f>
        <v>170.27</v>
      </c>
    </row>
    <row r="747" spans="1:26" x14ac:dyDescent="0.25">
      <c r="A747" s="10">
        <v>113</v>
      </c>
      <c r="B747" s="8" t="str">
        <f>IFERROR(INDEX(t_sitio[Trecho], MATCH(t_projeto[[#This Row],[cód.]], t_sitio[cód], 0)), "")</f>
        <v>RUA HERMELINDO MARODIN</v>
      </c>
      <c r="C747" s="40" t="s">
        <v>471</v>
      </c>
      <c r="D747" s="117">
        <v>3</v>
      </c>
      <c r="E747" s="117">
        <f>IF(t_projeto[[#This Row],[T.1]]&lt;&gt;"", IFERROR(INDEX($H$22:$H$26, MATCH(t_projeto[[#This Row],[T.1]], $G$22:$G$26, 0)), ""), "")</f>
        <v>60</v>
      </c>
      <c r="F747" s="40"/>
      <c r="G747" s="41"/>
      <c r="H747" s="41" t="str">
        <f>IF(t_projeto[[#This Row],[T.2]]&lt;&gt;"",_xlfn.XLOOKUP(t_projeto[[#This Row],[T.2]],$G$22:$G$26,$H$22:$H$26),"")</f>
        <v/>
      </c>
      <c r="I747" s="40"/>
      <c r="J747" s="41"/>
      <c r="K747" s="42" t="str">
        <f>IF(t_projeto[[#This Row],[T.3]]&lt;&gt;"",_xlfn.XLOOKUP(t_projeto[[#This Row],[T.3]],$G$22:$G$26,$H$22:$H$26),"")</f>
        <v/>
      </c>
      <c r="L747" s="5"/>
      <c r="M747" s="100">
        <f>t_projeto[[#This Row],[Q.1]]+t_projeto[[#This Row],[Q.2]]+t_projeto[[#This Row],[Q.3]]</f>
        <v>3</v>
      </c>
      <c r="N747" s="100">
        <f>t_projeto[[#This Row],[Q.1]]+t_projeto[[#This Row],[Q.2]]+t_projeto[[#This Row],[Q.3]]</f>
        <v>3</v>
      </c>
      <c r="O747" s="1">
        <f>IF(t_projeto[[#This Row],[Q.1]]&lt;&gt;"",SUMIFS(t_reator[p],t_reator[tipo],t_projeto[[#This Row],[T.1]],t_reator[w],t_projeto[[#This Row],[P.1(W)]]),"")</f>
        <v>0</v>
      </c>
      <c r="P747" s="1" t="str">
        <f>IF(t_projeto[[#This Row],[Q.2]]&lt;&gt;"",SUMIFS(t_reator[p],t_reator[tipo],t_projeto[[#This Row],[T.2]],t_reator[w],t_projeto[[#This Row],[P.2(W)]]),"")</f>
        <v/>
      </c>
      <c r="Q747" s="1" t="str">
        <f>IF(t_projeto[[#This Row],[Q.3]]&lt;&gt;"",SUMIFS(t_reator[p],t_reator[tipo],t_projeto[[#This Row],[T.3]],t_reator[w],t_projeto[[#This Row],[P.3(W)]]),"")</f>
        <v/>
      </c>
      <c r="R747" s="1">
        <f>IF(t_projeto[[#This Row],[Q.1]]&lt;&gt;"",IFERROR(IFERROR(D747*(E747+O747)+G747*(H747+P747)+J747*(K747+Q747),D747*(E747+O747)+G747*(H747+P747)),D747*(E747+O747)),"")</f>
        <v>180</v>
      </c>
      <c r="S747" s="1">
        <f>IF(t_projeto[[#This Row],[Consumo_W]]&lt;&gt;"",ROUND(t_projeto[[#This Row],[Consumo_W]]/t_projeto[[#This Row],[Luminárias]],0),"")</f>
        <v>60</v>
      </c>
      <c r="T747" s="1">
        <f>IF(t_projeto[[#This Row],[Q.1]]&lt;&gt;"",t_projeto[[#This Row],[Q.1]]*t_projeto[[#This Row],[P.1(W)]]*$C$24,"")</f>
        <v>30648.365999999998</v>
      </c>
      <c r="U747" s="1" t="str">
        <f>IF(t_projeto[[#This Row],[Q.2]]&lt;&gt;"",t_projeto[[#This Row],[Q.2]]*t_projeto[[#This Row],[P.2(W)]]*$C$24,"")</f>
        <v/>
      </c>
      <c r="V747" s="1" t="str">
        <f>IF(t_projeto[[#This Row],[Q.3]]&lt;&gt;"",t_projeto[[#This Row],[Q.3]]*t_projeto[[#This Row],[P.3(W)]]*$C$24,"")</f>
        <v/>
      </c>
      <c r="W747" s="1">
        <f>IF(t_projeto[[#This Row],[Trecho]]&lt;&gt;"",SUM(t_projeto[[#This Row],[f.1]:[f.3]]),"")</f>
        <v>30648.365999999998</v>
      </c>
      <c r="X747" s="19">
        <f>IF(t_projeto[[#This Row],[Trecho]]&lt;&gt;"",t_projeto[[#This Row],[Q.1]]+t_projeto[[#This Row],[Q.2]]+t_projeto[[#This Row],[Q.3]],"")</f>
        <v>3</v>
      </c>
      <c r="Y747" s="1">
        <f>IF(AND(t_projeto[[#This Row],[FLUXO]]&lt;&gt;0,t_projeto[[#This Row],[FLUXO]]&lt;&gt;""),ROUND(t_projeto[[#This Row],[FLUXO]]/t_projeto[[#This Row],[Luminárias]],0),"")</f>
        <v>10216</v>
      </c>
      <c r="Z747" s="1">
        <f>IF(AND(t_projeto[[#This Row],[Luminárias]]&lt;&gt;0,t_projeto[[#This Row],[Luminárias]]&lt;&gt;""),ROUND(t_projeto[[#This Row],[lm_médio]]/t_projeto[[#This Row],[W_médio]],2),"")</f>
        <v>170.27</v>
      </c>
    </row>
    <row r="748" spans="1:26" x14ac:dyDescent="0.25">
      <c r="A748" s="10">
        <v>114</v>
      </c>
      <c r="B748" s="8" t="str">
        <f>IFERROR(INDEX(t_sitio[Trecho], MATCH(t_projeto[[#This Row],[cód.]], t_sitio[cód], 0)), "")</f>
        <v>RUA HERMENEGILDO ABUCARUB</v>
      </c>
      <c r="C748" s="40" t="s">
        <v>471</v>
      </c>
      <c r="D748" s="117">
        <v>3</v>
      </c>
      <c r="E748" s="117">
        <f>IF(t_projeto[[#This Row],[T.1]]&lt;&gt;"", IFERROR(INDEX($H$22:$H$26, MATCH(t_projeto[[#This Row],[T.1]], $G$22:$G$26, 0)), ""), "")</f>
        <v>60</v>
      </c>
      <c r="F748" s="40"/>
      <c r="G748" s="41"/>
      <c r="H748" s="41" t="str">
        <f>IF(t_projeto[[#This Row],[T.2]]&lt;&gt;"",_xlfn.XLOOKUP(t_projeto[[#This Row],[T.2]],$G$22:$G$26,$H$22:$H$26),"")</f>
        <v/>
      </c>
      <c r="I748" s="40"/>
      <c r="J748" s="41"/>
      <c r="K748" s="42" t="str">
        <f>IF(t_projeto[[#This Row],[T.3]]&lt;&gt;"",_xlfn.XLOOKUP(t_projeto[[#This Row],[T.3]],$G$22:$G$26,$H$22:$H$26),"")</f>
        <v/>
      </c>
      <c r="L748" s="5"/>
      <c r="M748" s="100">
        <f>t_projeto[[#This Row],[Q.1]]+t_projeto[[#This Row],[Q.2]]+t_projeto[[#This Row],[Q.3]]</f>
        <v>3</v>
      </c>
      <c r="N748" s="100">
        <f>t_projeto[[#This Row],[Q.1]]+t_projeto[[#This Row],[Q.2]]+t_projeto[[#This Row],[Q.3]]</f>
        <v>3</v>
      </c>
      <c r="O748" s="1">
        <f>IF(t_projeto[[#This Row],[Q.1]]&lt;&gt;"",SUMIFS(t_reator[p],t_reator[tipo],t_projeto[[#This Row],[T.1]],t_reator[w],t_projeto[[#This Row],[P.1(W)]]),"")</f>
        <v>0</v>
      </c>
      <c r="P748" s="1" t="str">
        <f>IF(t_projeto[[#This Row],[Q.2]]&lt;&gt;"",SUMIFS(t_reator[p],t_reator[tipo],t_projeto[[#This Row],[T.2]],t_reator[w],t_projeto[[#This Row],[P.2(W)]]),"")</f>
        <v/>
      </c>
      <c r="Q748" s="1" t="str">
        <f>IF(t_projeto[[#This Row],[Q.3]]&lt;&gt;"",SUMIFS(t_reator[p],t_reator[tipo],t_projeto[[#This Row],[T.3]],t_reator[w],t_projeto[[#This Row],[P.3(W)]]),"")</f>
        <v/>
      </c>
      <c r="R748" s="1">
        <f>IF(t_projeto[[#This Row],[Q.1]]&lt;&gt;"",IFERROR(IFERROR(D748*(E748+O748)+G748*(H748+P748)+J748*(K748+Q748),D748*(E748+O748)+G748*(H748+P748)),D748*(E748+O748)),"")</f>
        <v>180</v>
      </c>
      <c r="S748" s="1">
        <f>IF(t_projeto[[#This Row],[Consumo_W]]&lt;&gt;"",ROUND(t_projeto[[#This Row],[Consumo_W]]/t_projeto[[#This Row],[Luminárias]],0),"")</f>
        <v>60</v>
      </c>
      <c r="T748" s="1">
        <f>IF(t_projeto[[#This Row],[Q.1]]&lt;&gt;"",t_projeto[[#This Row],[Q.1]]*t_projeto[[#This Row],[P.1(W)]]*$C$24,"")</f>
        <v>30648.365999999998</v>
      </c>
      <c r="U748" s="1" t="str">
        <f>IF(t_projeto[[#This Row],[Q.2]]&lt;&gt;"",t_projeto[[#This Row],[Q.2]]*t_projeto[[#This Row],[P.2(W)]]*$C$24,"")</f>
        <v/>
      </c>
      <c r="V748" s="1" t="str">
        <f>IF(t_projeto[[#This Row],[Q.3]]&lt;&gt;"",t_projeto[[#This Row],[Q.3]]*t_projeto[[#This Row],[P.3(W)]]*$C$24,"")</f>
        <v/>
      </c>
      <c r="W748" s="1">
        <f>IF(t_projeto[[#This Row],[Trecho]]&lt;&gt;"",SUM(t_projeto[[#This Row],[f.1]:[f.3]]),"")</f>
        <v>30648.365999999998</v>
      </c>
      <c r="X748" s="19">
        <f>IF(t_projeto[[#This Row],[Trecho]]&lt;&gt;"",t_projeto[[#This Row],[Q.1]]+t_projeto[[#This Row],[Q.2]]+t_projeto[[#This Row],[Q.3]],"")</f>
        <v>3</v>
      </c>
      <c r="Y748" s="1">
        <f>IF(AND(t_projeto[[#This Row],[FLUXO]]&lt;&gt;0,t_projeto[[#This Row],[FLUXO]]&lt;&gt;""),ROUND(t_projeto[[#This Row],[FLUXO]]/t_projeto[[#This Row],[Luminárias]],0),"")</f>
        <v>10216</v>
      </c>
      <c r="Z748" s="1">
        <f>IF(AND(t_projeto[[#This Row],[Luminárias]]&lt;&gt;0,t_projeto[[#This Row],[Luminárias]]&lt;&gt;""),ROUND(t_projeto[[#This Row],[lm_médio]]/t_projeto[[#This Row],[W_médio]],2),"")</f>
        <v>170.27</v>
      </c>
    </row>
    <row r="749" spans="1:26" x14ac:dyDescent="0.25">
      <c r="A749" s="10">
        <v>115</v>
      </c>
      <c r="B749" s="8" t="str">
        <f>IFERROR(INDEX(t_sitio[Trecho], MATCH(t_projeto[[#This Row],[cód.]], t_sitio[cód], 0)), "")</f>
        <v>RUA INES GALVA DE SOUZA</v>
      </c>
      <c r="C749" s="40" t="s">
        <v>471</v>
      </c>
      <c r="D749" s="117">
        <v>3</v>
      </c>
      <c r="E749" s="117">
        <f>IF(t_projeto[[#This Row],[T.1]]&lt;&gt;"", IFERROR(INDEX($H$22:$H$26, MATCH(t_projeto[[#This Row],[T.1]], $G$22:$G$26, 0)), ""), "")</f>
        <v>60</v>
      </c>
      <c r="F749" s="40"/>
      <c r="G749" s="41"/>
      <c r="H749" s="41" t="str">
        <f>IF(t_projeto[[#This Row],[T.2]]&lt;&gt;"",_xlfn.XLOOKUP(t_projeto[[#This Row],[T.2]],$G$22:$G$26,$H$22:$H$26),"")</f>
        <v/>
      </c>
      <c r="I749" s="40"/>
      <c r="J749" s="41"/>
      <c r="K749" s="42" t="str">
        <f>IF(t_projeto[[#This Row],[T.3]]&lt;&gt;"",_xlfn.XLOOKUP(t_projeto[[#This Row],[T.3]],$G$22:$G$26,$H$22:$H$26),"")</f>
        <v/>
      </c>
      <c r="L749" s="5"/>
      <c r="M749" s="100">
        <f>t_projeto[[#This Row],[Q.1]]+t_projeto[[#This Row],[Q.2]]+t_projeto[[#This Row],[Q.3]]</f>
        <v>3</v>
      </c>
      <c r="N749" s="100">
        <f>t_projeto[[#This Row],[Q.1]]+t_projeto[[#This Row],[Q.2]]+t_projeto[[#This Row],[Q.3]]</f>
        <v>3</v>
      </c>
      <c r="O749" s="1">
        <f>IF(t_projeto[[#This Row],[Q.1]]&lt;&gt;"",SUMIFS(t_reator[p],t_reator[tipo],t_projeto[[#This Row],[T.1]],t_reator[w],t_projeto[[#This Row],[P.1(W)]]),"")</f>
        <v>0</v>
      </c>
      <c r="P749" s="1" t="str">
        <f>IF(t_projeto[[#This Row],[Q.2]]&lt;&gt;"",SUMIFS(t_reator[p],t_reator[tipo],t_projeto[[#This Row],[T.2]],t_reator[w],t_projeto[[#This Row],[P.2(W)]]),"")</f>
        <v/>
      </c>
      <c r="Q749" s="1" t="str">
        <f>IF(t_projeto[[#This Row],[Q.3]]&lt;&gt;"",SUMIFS(t_reator[p],t_reator[tipo],t_projeto[[#This Row],[T.3]],t_reator[w],t_projeto[[#This Row],[P.3(W)]]),"")</f>
        <v/>
      </c>
      <c r="R749" s="1">
        <f>IF(t_projeto[[#This Row],[Q.1]]&lt;&gt;"",IFERROR(IFERROR(D749*(E749+O749)+G749*(H749+P749)+J749*(K749+Q749),D749*(E749+O749)+G749*(H749+P749)),D749*(E749+O749)),"")</f>
        <v>180</v>
      </c>
      <c r="S749" s="1">
        <f>IF(t_projeto[[#This Row],[Consumo_W]]&lt;&gt;"",ROUND(t_projeto[[#This Row],[Consumo_W]]/t_projeto[[#This Row],[Luminárias]],0),"")</f>
        <v>60</v>
      </c>
      <c r="T749" s="1">
        <f>IF(t_projeto[[#This Row],[Q.1]]&lt;&gt;"",t_projeto[[#This Row],[Q.1]]*t_projeto[[#This Row],[P.1(W)]]*$C$24,"")</f>
        <v>30648.365999999998</v>
      </c>
      <c r="U749" s="1" t="str">
        <f>IF(t_projeto[[#This Row],[Q.2]]&lt;&gt;"",t_projeto[[#This Row],[Q.2]]*t_projeto[[#This Row],[P.2(W)]]*$C$24,"")</f>
        <v/>
      </c>
      <c r="V749" s="1" t="str">
        <f>IF(t_projeto[[#This Row],[Q.3]]&lt;&gt;"",t_projeto[[#This Row],[Q.3]]*t_projeto[[#This Row],[P.3(W)]]*$C$24,"")</f>
        <v/>
      </c>
      <c r="W749" s="1">
        <f>IF(t_projeto[[#This Row],[Trecho]]&lt;&gt;"",SUM(t_projeto[[#This Row],[f.1]:[f.3]]),"")</f>
        <v>30648.365999999998</v>
      </c>
      <c r="X749" s="19">
        <f>IF(t_projeto[[#This Row],[Trecho]]&lt;&gt;"",t_projeto[[#This Row],[Q.1]]+t_projeto[[#This Row],[Q.2]]+t_projeto[[#This Row],[Q.3]],"")</f>
        <v>3</v>
      </c>
      <c r="Y749" s="1">
        <f>IF(AND(t_projeto[[#This Row],[FLUXO]]&lt;&gt;0,t_projeto[[#This Row],[FLUXO]]&lt;&gt;""),ROUND(t_projeto[[#This Row],[FLUXO]]/t_projeto[[#This Row],[Luminárias]],0),"")</f>
        <v>10216</v>
      </c>
      <c r="Z749" s="1">
        <f>IF(AND(t_projeto[[#This Row],[Luminárias]]&lt;&gt;0,t_projeto[[#This Row],[Luminárias]]&lt;&gt;""),ROUND(t_projeto[[#This Row],[lm_médio]]/t_projeto[[#This Row],[W_médio]],2),"")</f>
        <v>170.27</v>
      </c>
    </row>
    <row r="750" spans="1:26" x14ac:dyDescent="0.25">
      <c r="A750" s="10">
        <v>116</v>
      </c>
      <c r="B750" s="8" t="str">
        <f>IFERROR(INDEX(t_sitio[Trecho], MATCH(t_projeto[[#This Row],[cód.]], t_sitio[cód], 0)), "")</f>
        <v>RUA IRENI ALBERGONI MENDES</v>
      </c>
      <c r="C750" s="40" t="s">
        <v>471</v>
      </c>
      <c r="D750" s="117">
        <v>4</v>
      </c>
      <c r="E750" s="117">
        <f>IF(t_projeto[[#This Row],[T.1]]&lt;&gt;"", IFERROR(INDEX($H$22:$H$26, MATCH(t_projeto[[#This Row],[T.1]], $G$22:$G$26, 0)), ""), "")</f>
        <v>60</v>
      </c>
      <c r="F750" s="40"/>
      <c r="G750" s="41"/>
      <c r="H750" s="41" t="str">
        <f>IF(t_projeto[[#This Row],[T.2]]&lt;&gt;"",_xlfn.XLOOKUP(t_projeto[[#This Row],[T.2]],$G$22:$G$26,$H$22:$H$26),"")</f>
        <v/>
      </c>
      <c r="I750" s="40"/>
      <c r="J750" s="41"/>
      <c r="K750" s="42" t="str">
        <f>IF(t_projeto[[#This Row],[T.3]]&lt;&gt;"",_xlfn.XLOOKUP(t_projeto[[#This Row],[T.3]],$G$22:$G$26,$H$22:$H$26),"")</f>
        <v/>
      </c>
      <c r="L750" s="5"/>
      <c r="M750" s="100">
        <f>t_projeto[[#This Row],[Q.1]]+t_projeto[[#This Row],[Q.2]]+t_projeto[[#This Row],[Q.3]]</f>
        <v>4</v>
      </c>
      <c r="N750" s="100">
        <f>t_projeto[[#This Row],[Q.1]]+t_projeto[[#This Row],[Q.2]]+t_projeto[[#This Row],[Q.3]]</f>
        <v>4</v>
      </c>
      <c r="O750" s="1">
        <f>IF(t_projeto[[#This Row],[Q.1]]&lt;&gt;"",SUMIFS(t_reator[p],t_reator[tipo],t_projeto[[#This Row],[T.1]],t_reator[w],t_projeto[[#This Row],[P.1(W)]]),"")</f>
        <v>0</v>
      </c>
      <c r="P750" s="1" t="str">
        <f>IF(t_projeto[[#This Row],[Q.2]]&lt;&gt;"",SUMIFS(t_reator[p],t_reator[tipo],t_projeto[[#This Row],[T.2]],t_reator[w],t_projeto[[#This Row],[P.2(W)]]),"")</f>
        <v/>
      </c>
      <c r="Q750" s="1" t="str">
        <f>IF(t_projeto[[#This Row],[Q.3]]&lt;&gt;"",SUMIFS(t_reator[p],t_reator[tipo],t_projeto[[#This Row],[T.3]],t_reator[w],t_projeto[[#This Row],[P.3(W)]]),"")</f>
        <v/>
      </c>
      <c r="R750" s="1">
        <f>IF(t_projeto[[#This Row],[Q.1]]&lt;&gt;"",IFERROR(IFERROR(D750*(E750+O750)+G750*(H750+P750)+J750*(K750+Q750),D750*(E750+O750)+G750*(H750+P750)),D750*(E750+O750)),"")</f>
        <v>240</v>
      </c>
      <c r="S750" s="1">
        <f>IF(t_projeto[[#This Row],[Consumo_W]]&lt;&gt;"",ROUND(t_projeto[[#This Row],[Consumo_W]]/t_projeto[[#This Row],[Luminárias]],0),"")</f>
        <v>60</v>
      </c>
      <c r="T750" s="1">
        <f>IF(t_projeto[[#This Row],[Q.1]]&lt;&gt;"",t_projeto[[#This Row],[Q.1]]*t_projeto[[#This Row],[P.1(W)]]*$C$24,"")</f>
        <v>40864.487999999998</v>
      </c>
      <c r="U750" s="1" t="str">
        <f>IF(t_projeto[[#This Row],[Q.2]]&lt;&gt;"",t_projeto[[#This Row],[Q.2]]*t_projeto[[#This Row],[P.2(W)]]*$C$24,"")</f>
        <v/>
      </c>
      <c r="V750" s="1" t="str">
        <f>IF(t_projeto[[#This Row],[Q.3]]&lt;&gt;"",t_projeto[[#This Row],[Q.3]]*t_projeto[[#This Row],[P.3(W)]]*$C$24,"")</f>
        <v/>
      </c>
      <c r="W750" s="1">
        <f>IF(t_projeto[[#This Row],[Trecho]]&lt;&gt;"",SUM(t_projeto[[#This Row],[f.1]:[f.3]]),"")</f>
        <v>40864.487999999998</v>
      </c>
      <c r="X750" s="19">
        <f>IF(t_projeto[[#This Row],[Trecho]]&lt;&gt;"",t_projeto[[#This Row],[Q.1]]+t_projeto[[#This Row],[Q.2]]+t_projeto[[#This Row],[Q.3]],"")</f>
        <v>4</v>
      </c>
      <c r="Y750" s="1">
        <f>IF(AND(t_projeto[[#This Row],[FLUXO]]&lt;&gt;0,t_projeto[[#This Row],[FLUXO]]&lt;&gt;""),ROUND(t_projeto[[#This Row],[FLUXO]]/t_projeto[[#This Row],[Luminárias]],0),"")</f>
        <v>10216</v>
      </c>
      <c r="Z750" s="1">
        <f>IF(AND(t_projeto[[#This Row],[Luminárias]]&lt;&gt;0,t_projeto[[#This Row],[Luminárias]]&lt;&gt;""),ROUND(t_projeto[[#This Row],[lm_médio]]/t_projeto[[#This Row],[W_médio]],2),"")</f>
        <v>170.27</v>
      </c>
    </row>
    <row r="751" spans="1:26" x14ac:dyDescent="0.25">
      <c r="A751" s="10">
        <v>117</v>
      </c>
      <c r="B751" s="8" t="str">
        <f>IFERROR(INDEX(t_sitio[Trecho], MATCH(t_projeto[[#This Row],[cód.]], t_sitio[cód], 0)), "")</f>
        <v>RUA ISABELA CASSIA DE QUEIROZ</v>
      </c>
      <c r="C751" s="40" t="s">
        <v>471</v>
      </c>
      <c r="D751" s="117">
        <v>8</v>
      </c>
      <c r="E751" s="117">
        <f>IF(t_projeto[[#This Row],[T.1]]&lt;&gt;"", IFERROR(INDEX($H$22:$H$26, MATCH(t_projeto[[#This Row],[T.1]], $G$22:$G$26, 0)), ""), "")</f>
        <v>60</v>
      </c>
      <c r="F751" s="40"/>
      <c r="G751" s="41"/>
      <c r="H751" s="41" t="str">
        <f>IF(t_projeto[[#This Row],[T.2]]&lt;&gt;"",_xlfn.XLOOKUP(t_projeto[[#This Row],[T.2]],$G$22:$G$26,$H$22:$H$26),"")</f>
        <v/>
      </c>
      <c r="I751" s="40"/>
      <c r="J751" s="41"/>
      <c r="K751" s="42" t="str">
        <f>IF(t_projeto[[#This Row],[T.3]]&lt;&gt;"",_xlfn.XLOOKUP(t_projeto[[#This Row],[T.3]],$G$22:$G$26,$H$22:$H$26),"")</f>
        <v/>
      </c>
      <c r="L751" s="5"/>
      <c r="M751" s="100">
        <f>t_projeto[[#This Row],[Q.1]]+t_projeto[[#This Row],[Q.2]]+t_projeto[[#This Row],[Q.3]]</f>
        <v>8</v>
      </c>
      <c r="N751" s="100">
        <f>t_projeto[[#This Row],[Q.1]]+t_projeto[[#This Row],[Q.2]]+t_projeto[[#This Row],[Q.3]]</f>
        <v>8</v>
      </c>
      <c r="O751" s="1">
        <f>IF(t_projeto[[#This Row],[Q.1]]&lt;&gt;"",SUMIFS(t_reator[p],t_reator[tipo],t_projeto[[#This Row],[T.1]],t_reator[w],t_projeto[[#This Row],[P.1(W)]]),"")</f>
        <v>0</v>
      </c>
      <c r="P751" s="1" t="str">
        <f>IF(t_projeto[[#This Row],[Q.2]]&lt;&gt;"",SUMIFS(t_reator[p],t_reator[tipo],t_projeto[[#This Row],[T.2]],t_reator[w],t_projeto[[#This Row],[P.2(W)]]),"")</f>
        <v/>
      </c>
      <c r="Q751" s="1" t="str">
        <f>IF(t_projeto[[#This Row],[Q.3]]&lt;&gt;"",SUMIFS(t_reator[p],t_reator[tipo],t_projeto[[#This Row],[T.3]],t_reator[w],t_projeto[[#This Row],[P.3(W)]]),"")</f>
        <v/>
      </c>
      <c r="R751" s="1">
        <f>IF(t_projeto[[#This Row],[Q.1]]&lt;&gt;"",IFERROR(IFERROR(D751*(E751+O751)+G751*(H751+P751)+J751*(K751+Q751),D751*(E751+O751)+G751*(H751+P751)),D751*(E751+O751)),"")</f>
        <v>480</v>
      </c>
      <c r="S751" s="1">
        <f>IF(t_projeto[[#This Row],[Consumo_W]]&lt;&gt;"",ROUND(t_projeto[[#This Row],[Consumo_W]]/t_projeto[[#This Row],[Luminárias]],0),"")</f>
        <v>60</v>
      </c>
      <c r="T751" s="1">
        <f>IF(t_projeto[[#This Row],[Q.1]]&lt;&gt;"",t_projeto[[#This Row],[Q.1]]*t_projeto[[#This Row],[P.1(W)]]*$C$24,"")</f>
        <v>81728.975999999995</v>
      </c>
      <c r="U751" s="1" t="str">
        <f>IF(t_projeto[[#This Row],[Q.2]]&lt;&gt;"",t_projeto[[#This Row],[Q.2]]*t_projeto[[#This Row],[P.2(W)]]*$C$24,"")</f>
        <v/>
      </c>
      <c r="V751" s="1" t="str">
        <f>IF(t_projeto[[#This Row],[Q.3]]&lt;&gt;"",t_projeto[[#This Row],[Q.3]]*t_projeto[[#This Row],[P.3(W)]]*$C$24,"")</f>
        <v/>
      </c>
      <c r="W751" s="1">
        <f>IF(t_projeto[[#This Row],[Trecho]]&lt;&gt;"",SUM(t_projeto[[#This Row],[f.1]:[f.3]]),"")</f>
        <v>81728.975999999995</v>
      </c>
      <c r="X751" s="19">
        <f>IF(t_projeto[[#This Row],[Trecho]]&lt;&gt;"",t_projeto[[#This Row],[Q.1]]+t_projeto[[#This Row],[Q.2]]+t_projeto[[#This Row],[Q.3]],"")</f>
        <v>8</v>
      </c>
      <c r="Y751" s="1">
        <f>IF(AND(t_projeto[[#This Row],[FLUXO]]&lt;&gt;0,t_projeto[[#This Row],[FLUXO]]&lt;&gt;""),ROUND(t_projeto[[#This Row],[FLUXO]]/t_projeto[[#This Row],[Luminárias]],0),"")</f>
        <v>10216</v>
      </c>
      <c r="Z751" s="1">
        <f>IF(AND(t_projeto[[#This Row],[Luminárias]]&lt;&gt;0,t_projeto[[#This Row],[Luminárias]]&lt;&gt;""),ROUND(t_projeto[[#This Row],[lm_médio]]/t_projeto[[#This Row],[W_médio]],2),"")</f>
        <v>170.27</v>
      </c>
    </row>
    <row r="752" spans="1:26" x14ac:dyDescent="0.25">
      <c r="A752" s="10">
        <v>118</v>
      </c>
      <c r="B752" s="8" t="str">
        <f>IFERROR(INDEX(t_sitio[Trecho], MATCH(t_projeto[[#This Row],[cód.]], t_sitio[cód], 0)), "")</f>
        <v>RUA IVONE DE ALMEIDA COSTA</v>
      </c>
      <c r="C752" s="40" t="s">
        <v>471</v>
      </c>
      <c r="D752" s="117">
        <v>6</v>
      </c>
      <c r="E752" s="117">
        <f>IF(t_projeto[[#This Row],[T.1]]&lt;&gt;"", IFERROR(INDEX($H$22:$H$26, MATCH(t_projeto[[#This Row],[T.1]], $G$22:$G$26, 0)), ""), "")</f>
        <v>60</v>
      </c>
      <c r="F752" s="40"/>
      <c r="G752" s="41"/>
      <c r="H752" s="41" t="str">
        <f>IF(t_projeto[[#This Row],[T.2]]&lt;&gt;"",_xlfn.XLOOKUP(t_projeto[[#This Row],[T.2]],$G$22:$G$26,$H$22:$H$26),"")</f>
        <v/>
      </c>
      <c r="I752" s="40"/>
      <c r="J752" s="41"/>
      <c r="K752" s="42" t="str">
        <f>IF(t_projeto[[#This Row],[T.3]]&lt;&gt;"",_xlfn.XLOOKUP(t_projeto[[#This Row],[T.3]],$G$22:$G$26,$H$22:$H$26),"")</f>
        <v/>
      </c>
      <c r="L752" s="5"/>
      <c r="M752" s="100">
        <f>t_projeto[[#This Row],[Q.1]]+t_projeto[[#This Row],[Q.2]]+t_projeto[[#This Row],[Q.3]]</f>
        <v>6</v>
      </c>
      <c r="N752" s="100">
        <f>t_projeto[[#This Row],[Q.1]]+t_projeto[[#This Row],[Q.2]]+t_projeto[[#This Row],[Q.3]]</f>
        <v>6</v>
      </c>
      <c r="O752" s="1">
        <f>IF(t_projeto[[#This Row],[Q.1]]&lt;&gt;"",SUMIFS(t_reator[p],t_reator[tipo],t_projeto[[#This Row],[T.1]],t_reator[w],t_projeto[[#This Row],[P.1(W)]]),"")</f>
        <v>0</v>
      </c>
      <c r="P752" s="1" t="str">
        <f>IF(t_projeto[[#This Row],[Q.2]]&lt;&gt;"",SUMIFS(t_reator[p],t_reator[tipo],t_projeto[[#This Row],[T.2]],t_reator[w],t_projeto[[#This Row],[P.2(W)]]),"")</f>
        <v/>
      </c>
      <c r="Q752" s="1" t="str">
        <f>IF(t_projeto[[#This Row],[Q.3]]&lt;&gt;"",SUMIFS(t_reator[p],t_reator[tipo],t_projeto[[#This Row],[T.3]],t_reator[w],t_projeto[[#This Row],[P.3(W)]]),"")</f>
        <v/>
      </c>
      <c r="R752" s="1">
        <f>IF(t_projeto[[#This Row],[Q.1]]&lt;&gt;"",IFERROR(IFERROR(D752*(E752+O752)+G752*(H752+P752)+J752*(K752+Q752),D752*(E752+O752)+G752*(H752+P752)),D752*(E752+O752)),"")</f>
        <v>360</v>
      </c>
      <c r="S752" s="1">
        <f>IF(t_projeto[[#This Row],[Consumo_W]]&lt;&gt;"",ROUND(t_projeto[[#This Row],[Consumo_W]]/t_projeto[[#This Row],[Luminárias]],0),"")</f>
        <v>60</v>
      </c>
      <c r="T752" s="1">
        <f>IF(t_projeto[[#This Row],[Q.1]]&lt;&gt;"",t_projeto[[#This Row],[Q.1]]*t_projeto[[#This Row],[P.1(W)]]*$C$24,"")</f>
        <v>61296.731999999996</v>
      </c>
      <c r="U752" s="1" t="str">
        <f>IF(t_projeto[[#This Row],[Q.2]]&lt;&gt;"",t_projeto[[#This Row],[Q.2]]*t_projeto[[#This Row],[P.2(W)]]*$C$24,"")</f>
        <v/>
      </c>
      <c r="V752" s="1" t="str">
        <f>IF(t_projeto[[#This Row],[Q.3]]&lt;&gt;"",t_projeto[[#This Row],[Q.3]]*t_projeto[[#This Row],[P.3(W)]]*$C$24,"")</f>
        <v/>
      </c>
      <c r="W752" s="1">
        <f>IF(t_projeto[[#This Row],[Trecho]]&lt;&gt;"",SUM(t_projeto[[#This Row],[f.1]:[f.3]]),"")</f>
        <v>61296.731999999996</v>
      </c>
      <c r="X752" s="19">
        <f>IF(t_projeto[[#This Row],[Trecho]]&lt;&gt;"",t_projeto[[#This Row],[Q.1]]+t_projeto[[#This Row],[Q.2]]+t_projeto[[#This Row],[Q.3]],"")</f>
        <v>6</v>
      </c>
      <c r="Y752" s="1">
        <f>IF(AND(t_projeto[[#This Row],[FLUXO]]&lt;&gt;0,t_projeto[[#This Row],[FLUXO]]&lt;&gt;""),ROUND(t_projeto[[#This Row],[FLUXO]]/t_projeto[[#This Row],[Luminárias]],0),"")</f>
        <v>10216</v>
      </c>
      <c r="Z752" s="1">
        <f>IF(AND(t_projeto[[#This Row],[Luminárias]]&lt;&gt;0,t_projeto[[#This Row],[Luminárias]]&lt;&gt;""),ROUND(t_projeto[[#This Row],[lm_médio]]/t_projeto[[#This Row],[W_médio]],2),"")</f>
        <v>170.27</v>
      </c>
    </row>
    <row r="753" spans="1:26" x14ac:dyDescent="0.25">
      <c r="A753" s="10">
        <v>119</v>
      </c>
      <c r="B753" s="8" t="str">
        <f>IFERROR(INDEX(t_sitio[Trecho], MATCH(t_projeto[[#This Row],[cód.]], t_sitio[cód], 0)), "")</f>
        <v>RUA IZALTINA A BUENO</v>
      </c>
      <c r="C753" s="40" t="s">
        <v>471</v>
      </c>
      <c r="D753" s="117">
        <v>2</v>
      </c>
      <c r="E753" s="117">
        <f>IF(t_projeto[[#This Row],[T.1]]&lt;&gt;"", IFERROR(INDEX($H$22:$H$26, MATCH(t_projeto[[#This Row],[T.1]], $G$22:$G$26, 0)), ""), "")</f>
        <v>60</v>
      </c>
      <c r="F753" s="40"/>
      <c r="G753" s="41"/>
      <c r="H753" s="41" t="str">
        <f>IF(t_projeto[[#This Row],[T.2]]&lt;&gt;"",_xlfn.XLOOKUP(t_projeto[[#This Row],[T.2]],$G$22:$G$26,$H$22:$H$26),"")</f>
        <v/>
      </c>
      <c r="I753" s="40"/>
      <c r="J753" s="41"/>
      <c r="K753" s="42" t="str">
        <f>IF(t_projeto[[#This Row],[T.3]]&lt;&gt;"",_xlfn.XLOOKUP(t_projeto[[#This Row],[T.3]],$G$22:$G$26,$H$22:$H$26),"")</f>
        <v/>
      </c>
      <c r="L753" s="5"/>
      <c r="M753" s="100">
        <f>t_projeto[[#This Row],[Q.1]]+t_projeto[[#This Row],[Q.2]]+t_projeto[[#This Row],[Q.3]]</f>
        <v>2</v>
      </c>
      <c r="N753" s="100">
        <f>t_projeto[[#This Row],[Q.1]]+t_projeto[[#This Row],[Q.2]]+t_projeto[[#This Row],[Q.3]]</f>
        <v>2</v>
      </c>
      <c r="O753" s="1">
        <f>IF(t_projeto[[#This Row],[Q.1]]&lt;&gt;"",SUMIFS(t_reator[p],t_reator[tipo],t_projeto[[#This Row],[T.1]],t_reator[w],t_projeto[[#This Row],[P.1(W)]]),"")</f>
        <v>0</v>
      </c>
      <c r="P753" s="1" t="str">
        <f>IF(t_projeto[[#This Row],[Q.2]]&lt;&gt;"",SUMIFS(t_reator[p],t_reator[tipo],t_projeto[[#This Row],[T.2]],t_reator[w],t_projeto[[#This Row],[P.2(W)]]),"")</f>
        <v/>
      </c>
      <c r="Q753" s="1" t="str">
        <f>IF(t_projeto[[#This Row],[Q.3]]&lt;&gt;"",SUMIFS(t_reator[p],t_reator[tipo],t_projeto[[#This Row],[T.3]],t_reator[w],t_projeto[[#This Row],[P.3(W)]]),"")</f>
        <v/>
      </c>
      <c r="R753" s="1">
        <f>IF(t_projeto[[#This Row],[Q.1]]&lt;&gt;"",IFERROR(IFERROR(D753*(E753+O753)+G753*(H753+P753)+J753*(K753+Q753),D753*(E753+O753)+G753*(H753+P753)),D753*(E753+O753)),"")</f>
        <v>120</v>
      </c>
      <c r="S753" s="1">
        <f>IF(t_projeto[[#This Row],[Consumo_W]]&lt;&gt;"",ROUND(t_projeto[[#This Row],[Consumo_W]]/t_projeto[[#This Row],[Luminárias]],0),"")</f>
        <v>60</v>
      </c>
      <c r="T753" s="1">
        <f>IF(t_projeto[[#This Row],[Q.1]]&lt;&gt;"",t_projeto[[#This Row],[Q.1]]*t_projeto[[#This Row],[P.1(W)]]*$C$24,"")</f>
        <v>20432.243999999999</v>
      </c>
      <c r="U753" s="1" t="str">
        <f>IF(t_projeto[[#This Row],[Q.2]]&lt;&gt;"",t_projeto[[#This Row],[Q.2]]*t_projeto[[#This Row],[P.2(W)]]*$C$24,"")</f>
        <v/>
      </c>
      <c r="V753" s="1" t="str">
        <f>IF(t_projeto[[#This Row],[Q.3]]&lt;&gt;"",t_projeto[[#This Row],[Q.3]]*t_projeto[[#This Row],[P.3(W)]]*$C$24,"")</f>
        <v/>
      </c>
      <c r="W753" s="1">
        <f>IF(t_projeto[[#This Row],[Trecho]]&lt;&gt;"",SUM(t_projeto[[#This Row],[f.1]:[f.3]]),"")</f>
        <v>20432.243999999999</v>
      </c>
      <c r="X753" s="19">
        <f>IF(t_projeto[[#This Row],[Trecho]]&lt;&gt;"",t_projeto[[#This Row],[Q.1]]+t_projeto[[#This Row],[Q.2]]+t_projeto[[#This Row],[Q.3]],"")</f>
        <v>2</v>
      </c>
      <c r="Y753" s="1">
        <f>IF(AND(t_projeto[[#This Row],[FLUXO]]&lt;&gt;0,t_projeto[[#This Row],[FLUXO]]&lt;&gt;""),ROUND(t_projeto[[#This Row],[FLUXO]]/t_projeto[[#This Row],[Luminárias]],0),"")</f>
        <v>10216</v>
      </c>
      <c r="Z753" s="1">
        <f>IF(AND(t_projeto[[#This Row],[Luminárias]]&lt;&gt;0,t_projeto[[#This Row],[Luminárias]]&lt;&gt;""),ROUND(t_projeto[[#This Row],[lm_médio]]/t_projeto[[#This Row],[W_médio]],2),"")</f>
        <v>170.27</v>
      </c>
    </row>
    <row r="754" spans="1:26" x14ac:dyDescent="0.25">
      <c r="A754" s="10">
        <v>120</v>
      </c>
      <c r="B754" s="8" t="str">
        <f>IFERROR(INDEX(t_sitio[Trecho], MATCH(t_projeto[[#This Row],[cód.]], t_sitio[cód], 0)), "")</f>
        <v>RUA JACOB NEUMAN</v>
      </c>
      <c r="C754" s="40" t="s">
        <v>471</v>
      </c>
      <c r="D754" s="117">
        <v>8</v>
      </c>
      <c r="E754" s="117">
        <f>IF(t_projeto[[#This Row],[T.1]]&lt;&gt;"", IFERROR(INDEX($H$22:$H$26, MATCH(t_projeto[[#This Row],[T.1]], $G$22:$G$26, 0)), ""), "")</f>
        <v>60</v>
      </c>
      <c r="F754" s="40"/>
      <c r="G754" s="41"/>
      <c r="H754" s="41" t="str">
        <f>IF(t_projeto[[#This Row],[T.2]]&lt;&gt;"",_xlfn.XLOOKUP(t_projeto[[#This Row],[T.2]],$G$22:$G$26,$H$22:$H$26),"")</f>
        <v/>
      </c>
      <c r="I754" s="40"/>
      <c r="J754" s="41"/>
      <c r="K754" s="42" t="str">
        <f>IF(t_projeto[[#This Row],[T.3]]&lt;&gt;"",_xlfn.XLOOKUP(t_projeto[[#This Row],[T.3]],$G$22:$G$26,$H$22:$H$26),"")</f>
        <v/>
      </c>
      <c r="L754" s="5"/>
      <c r="M754" s="100">
        <f>t_projeto[[#This Row],[Q.1]]+t_projeto[[#This Row],[Q.2]]+t_projeto[[#This Row],[Q.3]]</f>
        <v>8</v>
      </c>
      <c r="N754" s="100">
        <f>t_projeto[[#This Row],[Q.1]]+t_projeto[[#This Row],[Q.2]]+t_projeto[[#This Row],[Q.3]]</f>
        <v>8</v>
      </c>
      <c r="O754" s="1">
        <f>IF(t_projeto[[#This Row],[Q.1]]&lt;&gt;"",SUMIFS(t_reator[p],t_reator[tipo],t_projeto[[#This Row],[T.1]],t_reator[w],t_projeto[[#This Row],[P.1(W)]]),"")</f>
        <v>0</v>
      </c>
      <c r="P754" s="1" t="str">
        <f>IF(t_projeto[[#This Row],[Q.2]]&lt;&gt;"",SUMIFS(t_reator[p],t_reator[tipo],t_projeto[[#This Row],[T.2]],t_reator[w],t_projeto[[#This Row],[P.2(W)]]),"")</f>
        <v/>
      </c>
      <c r="Q754" s="1" t="str">
        <f>IF(t_projeto[[#This Row],[Q.3]]&lt;&gt;"",SUMIFS(t_reator[p],t_reator[tipo],t_projeto[[#This Row],[T.3]],t_reator[w],t_projeto[[#This Row],[P.3(W)]]),"")</f>
        <v/>
      </c>
      <c r="R754" s="1">
        <f>IF(t_projeto[[#This Row],[Q.1]]&lt;&gt;"",IFERROR(IFERROR(D754*(E754+O754)+G754*(H754+P754)+J754*(K754+Q754),D754*(E754+O754)+G754*(H754+P754)),D754*(E754+O754)),"")</f>
        <v>480</v>
      </c>
      <c r="S754" s="1">
        <f>IF(t_projeto[[#This Row],[Consumo_W]]&lt;&gt;"",ROUND(t_projeto[[#This Row],[Consumo_W]]/t_projeto[[#This Row],[Luminárias]],0),"")</f>
        <v>60</v>
      </c>
      <c r="T754" s="1">
        <f>IF(t_projeto[[#This Row],[Q.1]]&lt;&gt;"",t_projeto[[#This Row],[Q.1]]*t_projeto[[#This Row],[P.1(W)]]*$C$24,"")</f>
        <v>81728.975999999995</v>
      </c>
      <c r="U754" s="1" t="str">
        <f>IF(t_projeto[[#This Row],[Q.2]]&lt;&gt;"",t_projeto[[#This Row],[Q.2]]*t_projeto[[#This Row],[P.2(W)]]*$C$24,"")</f>
        <v/>
      </c>
      <c r="V754" s="1" t="str">
        <f>IF(t_projeto[[#This Row],[Q.3]]&lt;&gt;"",t_projeto[[#This Row],[Q.3]]*t_projeto[[#This Row],[P.3(W)]]*$C$24,"")</f>
        <v/>
      </c>
      <c r="W754" s="1">
        <f>IF(t_projeto[[#This Row],[Trecho]]&lt;&gt;"",SUM(t_projeto[[#This Row],[f.1]:[f.3]]),"")</f>
        <v>81728.975999999995</v>
      </c>
      <c r="X754" s="19">
        <f>IF(t_projeto[[#This Row],[Trecho]]&lt;&gt;"",t_projeto[[#This Row],[Q.1]]+t_projeto[[#This Row],[Q.2]]+t_projeto[[#This Row],[Q.3]],"")</f>
        <v>8</v>
      </c>
      <c r="Y754" s="1">
        <f>IF(AND(t_projeto[[#This Row],[FLUXO]]&lt;&gt;0,t_projeto[[#This Row],[FLUXO]]&lt;&gt;""),ROUND(t_projeto[[#This Row],[FLUXO]]/t_projeto[[#This Row],[Luminárias]],0),"")</f>
        <v>10216</v>
      </c>
      <c r="Z754" s="1">
        <f>IF(AND(t_projeto[[#This Row],[Luminárias]]&lt;&gt;0,t_projeto[[#This Row],[Luminárias]]&lt;&gt;""),ROUND(t_projeto[[#This Row],[lm_médio]]/t_projeto[[#This Row],[W_médio]],2),"")</f>
        <v>170.27</v>
      </c>
    </row>
    <row r="755" spans="1:26" x14ac:dyDescent="0.25">
      <c r="A755" s="10">
        <v>121</v>
      </c>
      <c r="B755" s="8" t="str">
        <f>IFERROR(INDEX(t_sitio[Trecho], MATCH(t_projeto[[#This Row],[cód.]], t_sitio[cód], 0)), "")</f>
        <v>RUA JAIME ALVES BUENO</v>
      </c>
      <c r="C755" s="40" t="s">
        <v>471</v>
      </c>
      <c r="D755" s="117">
        <v>2</v>
      </c>
      <c r="E755" s="117">
        <f>IF(t_projeto[[#This Row],[T.1]]&lt;&gt;"", IFERROR(INDEX($H$22:$H$26, MATCH(t_projeto[[#This Row],[T.1]], $G$22:$G$26, 0)), ""), "")</f>
        <v>60</v>
      </c>
      <c r="F755" s="40"/>
      <c r="G755" s="41"/>
      <c r="H755" s="41" t="str">
        <f>IF(t_projeto[[#This Row],[T.2]]&lt;&gt;"",_xlfn.XLOOKUP(t_projeto[[#This Row],[T.2]],$G$22:$G$26,$H$22:$H$26),"")</f>
        <v/>
      </c>
      <c r="I755" s="40"/>
      <c r="J755" s="41"/>
      <c r="K755" s="42" t="str">
        <f>IF(t_projeto[[#This Row],[T.3]]&lt;&gt;"",_xlfn.XLOOKUP(t_projeto[[#This Row],[T.3]],$G$22:$G$26,$H$22:$H$26),"")</f>
        <v/>
      </c>
      <c r="L755" s="5"/>
      <c r="M755" s="100">
        <f>t_projeto[[#This Row],[Q.1]]+t_projeto[[#This Row],[Q.2]]+t_projeto[[#This Row],[Q.3]]</f>
        <v>2</v>
      </c>
      <c r="N755" s="100">
        <f>t_projeto[[#This Row],[Q.1]]+t_projeto[[#This Row],[Q.2]]+t_projeto[[#This Row],[Q.3]]</f>
        <v>2</v>
      </c>
      <c r="O755" s="1">
        <f>IF(t_projeto[[#This Row],[Q.1]]&lt;&gt;"",SUMIFS(t_reator[p],t_reator[tipo],t_projeto[[#This Row],[T.1]],t_reator[w],t_projeto[[#This Row],[P.1(W)]]),"")</f>
        <v>0</v>
      </c>
      <c r="P755" s="1" t="str">
        <f>IF(t_projeto[[#This Row],[Q.2]]&lt;&gt;"",SUMIFS(t_reator[p],t_reator[tipo],t_projeto[[#This Row],[T.2]],t_reator[w],t_projeto[[#This Row],[P.2(W)]]),"")</f>
        <v/>
      </c>
      <c r="Q755" s="1" t="str">
        <f>IF(t_projeto[[#This Row],[Q.3]]&lt;&gt;"",SUMIFS(t_reator[p],t_reator[tipo],t_projeto[[#This Row],[T.3]],t_reator[w],t_projeto[[#This Row],[P.3(W)]]),"")</f>
        <v/>
      </c>
      <c r="R755" s="1">
        <f>IF(t_projeto[[#This Row],[Q.1]]&lt;&gt;"",IFERROR(IFERROR(D755*(E755+O755)+G755*(H755+P755)+J755*(K755+Q755),D755*(E755+O755)+G755*(H755+P755)),D755*(E755+O755)),"")</f>
        <v>120</v>
      </c>
      <c r="S755" s="1">
        <f>IF(t_projeto[[#This Row],[Consumo_W]]&lt;&gt;"",ROUND(t_projeto[[#This Row],[Consumo_W]]/t_projeto[[#This Row],[Luminárias]],0),"")</f>
        <v>60</v>
      </c>
      <c r="T755" s="1">
        <f>IF(t_projeto[[#This Row],[Q.1]]&lt;&gt;"",t_projeto[[#This Row],[Q.1]]*t_projeto[[#This Row],[P.1(W)]]*$C$24,"")</f>
        <v>20432.243999999999</v>
      </c>
      <c r="U755" s="1" t="str">
        <f>IF(t_projeto[[#This Row],[Q.2]]&lt;&gt;"",t_projeto[[#This Row],[Q.2]]*t_projeto[[#This Row],[P.2(W)]]*$C$24,"")</f>
        <v/>
      </c>
      <c r="V755" s="1" t="str">
        <f>IF(t_projeto[[#This Row],[Q.3]]&lt;&gt;"",t_projeto[[#This Row],[Q.3]]*t_projeto[[#This Row],[P.3(W)]]*$C$24,"")</f>
        <v/>
      </c>
      <c r="W755" s="1">
        <f>IF(t_projeto[[#This Row],[Trecho]]&lt;&gt;"",SUM(t_projeto[[#This Row],[f.1]:[f.3]]),"")</f>
        <v>20432.243999999999</v>
      </c>
      <c r="X755" s="19">
        <f>IF(t_projeto[[#This Row],[Trecho]]&lt;&gt;"",t_projeto[[#This Row],[Q.1]]+t_projeto[[#This Row],[Q.2]]+t_projeto[[#This Row],[Q.3]],"")</f>
        <v>2</v>
      </c>
      <c r="Y755" s="1">
        <f>IF(AND(t_projeto[[#This Row],[FLUXO]]&lt;&gt;0,t_projeto[[#This Row],[FLUXO]]&lt;&gt;""),ROUND(t_projeto[[#This Row],[FLUXO]]/t_projeto[[#This Row],[Luminárias]],0),"")</f>
        <v>10216</v>
      </c>
      <c r="Z755" s="1">
        <f>IF(AND(t_projeto[[#This Row],[Luminárias]]&lt;&gt;0,t_projeto[[#This Row],[Luminárias]]&lt;&gt;""),ROUND(t_projeto[[#This Row],[lm_médio]]/t_projeto[[#This Row],[W_médio]],2),"")</f>
        <v>170.27</v>
      </c>
    </row>
    <row r="756" spans="1:26" x14ac:dyDescent="0.25">
      <c r="A756" s="10">
        <v>122</v>
      </c>
      <c r="B756" s="8" t="str">
        <f>IFERROR(INDEX(t_sitio[Trecho], MATCH(t_projeto[[#This Row],[cód.]], t_sitio[cód], 0)), "")</f>
        <v>RUA JAIME CARVALHO DE SANTANA</v>
      </c>
      <c r="C756" s="40" t="s">
        <v>471</v>
      </c>
      <c r="D756" s="117">
        <v>4</v>
      </c>
      <c r="E756" s="117">
        <f>IF(t_projeto[[#This Row],[T.1]]&lt;&gt;"", IFERROR(INDEX($H$22:$H$26, MATCH(t_projeto[[#This Row],[T.1]], $G$22:$G$26, 0)), ""), "")</f>
        <v>60</v>
      </c>
      <c r="F756" s="40"/>
      <c r="G756" s="41"/>
      <c r="H756" s="41" t="str">
        <f>IF(t_projeto[[#This Row],[T.2]]&lt;&gt;"",_xlfn.XLOOKUP(t_projeto[[#This Row],[T.2]],$G$22:$G$26,$H$22:$H$26),"")</f>
        <v/>
      </c>
      <c r="I756" s="40"/>
      <c r="J756" s="41"/>
      <c r="K756" s="42" t="str">
        <f>IF(t_projeto[[#This Row],[T.3]]&lt;&gt;"",_xlfn.XLOOKUP(t_projeto[[#This Row],[T.3]],$G$22:$G$26,$H$22:$H$26),"")</f>
        <v/>
      </c>
      <c r="L756" s="5"/>
      <c r="M756" s="100">
        <f>t_projeto[[#This Row],[Q.1]]+t_projeto[[#This Row],[Q.2]]+t_projeto[[#This Row],[Q.3]]</f>
        <v>4</v>
      </c>
      <c r="N756" s="100">
        <f>t_projeto[[#This Row],[Q.1]]+t_projeto[[#This Row],[Q.2]]+t_projeto[[#This Row],[Q.3]]</f>
        <v>4</v>
      </c>
      <c r="O756" s="1">
        <f>IF(t_projeto[[#This Row],[Q.1]]&lt;&gt;"",SUMIFS(t_reator[p],t_reator[tipo],t_projeto[[#This Row],[T.1]],t_reator[w],t_projeto[[#This Row],[P.1(W)]]),"")</f>
        <v>0</v>
      </c>
      <c r="P756" s="1" t="str">
        <f>IF(t_projeto[[#This Row],[Q.2]]&lt;&gt;"",SUMIFS(t_reator[p],t_reator[tipo],t_projeto[[#This Row],[T.2]],t_reator[w],t_projeto[[#This Row],[P.2(W)]]),"")</f>
        <v/>
      </c>
      <c r="Q756" s="1" t="str">
        <f>IF(t_projeto[[#This Row],[Q.3]]&lt;&gt;"",SUMIFS(t_reator[p],t_reator[tipo],t_projeto[[#This Row],[T.3]],t_reator[w],t_projeto[[#This Row],[P.3(W)]]),"")</f>
        <v/>
      </c>
      <c r="R756" s="1">
        <f>IF(t_projeto[[#This Row],[Q.1]]&lt;&gt;"",IFERROR(IFERROR(D756*(E756+O756)+G756*(H756+P756)+J756*(K756+Q756),D756*(E756+O756)+G756*(H756+P756)),D756*(E756+O756)),"")</f>
        <v>240</v>
      </c>
      <c r="S756" s="1">
        <f>IF(t_projeto[[#This Row],[Consumo_W]]&lt;&gt;"",ROUND(t_projeto[[#This Row],[Consumo_W]]/t_projeto[[#This Row],[Luminárias]],0),"")</f>
        <v>60</v>
      </c>
      <c r="T756" s="1">
        <f>IF(t_projeto[[#This Row],[Q.1]]&lt;&gt;"",t_projeto[[#This Row],[Q.1]]*t_projeto[[#This Row],[P.1(W)]]*$C$24,"")</f>
        <v>40864.487999999998</v>
      </c>
      <c r="U756" s="1" t="str">
        <f>IF(t_projeto[[#This Row],[Q.2]]&lt;&gt;"",t_projeto[[#This Row],[Q.2]]*t_projeto[[#This Row],[P.2(W)]]*$C$24,"")</f>
        <v/>
      </c>
      <c r="V756" s="1" t="str">
        <f>IF(t_projeto[[#This Row],[Q.3]]&lt;&gt;"",t_projeto[[#This Row],[Q.3]]*t_projeto[[#This Row],[P.3(W)]]*$C$24,"")</f>
        <v/>
      </c>
      <c r="W756" s="1">
        <f>IF(t_projeto[[#This Row],[Trecho]]&lt;&gt;"",SUM(t_projeto[[#This Row],[f.1]:[f.3]]),"")</f>
        <v>40864.487999999998</v>
      </c>
      <c r="X756" s="19">
        <f>IF(t_projeto[[#This Row],[Trecho]]&lt;&gt;"",t_projeto[[#This Row],[Q.1]]+t_projeto[[#This Row],[Q.2]]+t_projeto[[#This Row],[Q.3]],"")</f>
        <v>4</v>
      </c>
      <c r="Y756" s="1">
        <f>IF(AND(t_projeto[[#This Row],[FLUXO]]&lt;&gt;0,t_projeto[[#This Row],[FLUXO]]&lt;&gt;""),ROUND(t_projeto[[#This Row],[FLUXO]]/t_projeto[[#This Row],[Luminárias]],0),"")</f>
        <v>10216</v>
      </c>
      <c r="Z756" s="1">
        <f>IF(AND(t_projeto[[#This Row],[Luminárias]]&lt;&gt;0,t_projeto[[#This Row],[Luminárias]]&lt;&gt;""),ROUND(t_projeto[[#This Row],[lm_médio]]/t_projeto[[#This Row],[W_médio]],2),"")</f>
        <v>170.27</v>
      </c>
    </row>
    <row r="757" spans="1:26" x14ac:dyDescent="0.25">
      <c r="A757" s="10">
        <v>123</v>
      </c>
      <c r="B757" s="8" t="str">
        <f>IFERROR(INDEX(t_sitio[Trecho], MATCH(t_projeto[[#This Row],[cód.]], t_sitio[cód], 0)), "")</f>
        <v>RUA JAIME NOGUEIRA</v>
      </c>
      <c r="C757" s="40" t="s">
        <v>471</v>
      </c>
      <c r="D757" s="117">
        <v>2</v>
      </c>
      <c r="E757" s="117">
        <f>IF(t_projeto[[#This Row],[T.1]]&lt;&gt;"", IFERROR(INDEX($H$22:$H$26, MATCH(t_projeto[[#This Row],[T.1]], $G$22:$G$26, 0)), ""), "")</f>
        <v>60</v>
      </c>
      <c r="F757" s="40"/>
      <c r="G757" s="41"/>
      <c r="H757" s="41" t="str">
        <f>IF(t_projeto[[#This Row],[T.2]]&lt;&gt;"",_xlfn.XLOOKUP(t_projeto[[#This Row],[T.2]],$G$22:$G$26,$H$22:$H$26),"")</f>
        <v/>
      </c>
      <c r="I757" s="40"/>
      <c r="J757" s="41"/>
      <c r="K757" s="42" t="str">
        <f>IF(t_projeto[[#This Row],[T.3]]&lt;&gt;"",_xlfn.XLOOKUP(t_projeto[[#This Row],[T.3]],$G$22:$G$26,$H$22:$H$26),"")</f>
        <v/>
      </c>
      <c r="L757" s="5"/>
      <c r="M757" s="100">
        <f>t_projeto[[#This Row],[Q.1]]+t_projeto[[#This Row],[Q.2]]+t_projeto[[#This Row],[Q.3]]</f>
        <v>2</v>
      </c>
      <c r="N757" s="100">
        <f>t_projeto[[#This Row],[Q.1]]+t_projeto[[#This Row],[Q.2]]+t_projeto[[#This Row],[Q.3]]</f>
        <v>2</v>
      </c>
      <c r="O757" s="1">
        <f>IF(t_projeto[[#This Row],[Q.1]]&lt;&gt;"",SUMIFS(t_reator[p],t_reator[tipo],t_projeto[[#This Row],[T.1]],t_reator[w],t_projeto[[#This Row],[P.1(W)]]),"")</f>
        <v>0</v>
      </c>
      <c r="P757" s="1" t="str">
        <f>IF(t_projeto[[#This Row],[Q.2]]&lt;&gt;"",SUMIFS(t_reator[p],t_reator[tipo],t_projeto[[#This Row],[T.2]],t_reator[w],t_projeto[[#This Row],[P.2(W)]]),"")</f>
        <v/>
      </c>
      <c r="Q757" s="1" t="str">
        <f>IF(t_projeto[[#This Row],[Q.3]]&lt;&gt;"",SUMIFS(t_reator[p],t_reator[tipo],t_projeto[[#This Row],[T.3]],t_reator[w],t_projeto[[#This Row],[P.3(W)]]),"")</f>
        <v/>
      </c>
      <c r="R757" s="1">
        <f>IF(t_projeto[[#This Row],[Q.1]]&lt;&gt;"",IFERROR(IFERROR(D757*(E757+O757)+G757*(H757+P757)+J757*(K757+Q757),D757*(E757+O757)+G757*(H757+P757)),D757*(E757+O757)),"")</f>
        <v>120</v>
      </c>
      <c r="S757" s="1">
        <f>IF(t_projeto[[#This Row],[Consumo_W]]&lt;&gt;"",ROUND(t_projeto[[#This Row],[Consumo_W]]/t_projeto[[#This Row],[Luminárias]],0),"")</f>
        <v>60</v>
      </c>
      <c r="T757" s="1">
        <f>IF(t_projeto[[#This Row],[Q.1]]&lt;&gt;"",t_projeto[[#This Row],[Q.1]]*t_projeto[[#This Row],[P.1(W)]]*$C$24,"")</f>
        <v>20432.243999999999</v>
      </c>
      <c r="U757" s="1" t="str">
        <f>IF(t_projeto[[#This Row],[Q.2]]&lt;&gt;"",t_projeto[[#This Row],[Q.2]]*t_projeto[[#This Row],[P.2(W)]]*$C$24,"")</f>
        <v/>
      </c>
      <c r="V757" s="1" t="str">
        <f>IF(t_projeto[[#This Row],[Q.3]]&lt;&gt;"",t_projeto[[#This Row],[Q.3]]*t_projeto[[#This Row],[P.3(W)]]*$C$24,"")</f>
        <v/>
      </c>
      <c r="W757" s="1">
        <f>IF(t_projeto[[#This Row],[Trecho]]&lt;&gt;"",SUM(t_projeto[[#This Row],[f.1]:[f.3]]),"")</f>
        <v>20432.243999999999</v>
      </c>
      <c r="X757" s="19">
        <f>IF(t_projeto[[#This Row],[Trecho]]&lt;&gt;"",t_projeto[[#This Row],[Q.1]]+t_projeto[[#This Row],[Q.2]]+t_projeto[[#This Row],[Q.3]],"")</f>
        <v>2</v>
      </c>
      <c r="Y757" s="1">
        <f>IF(AND(t_projeto[[#This Row],[FLUXO]]&lt;&gt;0,t_projeto[[#This Row],[FLUXO]]&lt;&gt;""),ROUND(t_projeto[[#This Row],[FLUXO]]/t_projeto[[#This Row],[Luminárias]],0),"")</f>
        <v>10216</v>
      </c>
      <c r="Z757" s="1">
        <f>IF(AND(t_projeto[[#This Row],[Luminárias]]&lt;&gt;0,t_projeto[[#This Row],[Luminárias]]&lt;&gt;""),ROUND(t_projeto[[#This Row],[lm_médio]]/t_projeto[[#This Row],[W_médio]],2),"")</f>
        <v>170.27</v>
      </c>
    </row>
    <row r="758" spans="1:26" x14ac:dyDescent="0.25">
      <c r="A758" s="10">
        <v>124</v>
      </c>
      <c r="B758" s="8" t="str">
        <f>IFERROR(INDEX(t_sitio[Trecho], MATCH(t_projeto[[#This Row],[cód.]], t_sitio[cód], 0)), "")</f>
        <v>RUA JANETE FADEL HEIDGGER</v>
      </c>
      <c r="C758" s="40" t="s">
        <v>471</v>
      </c>
      <c r="D758" s="117">
        <v>1</v>
      </c>
      <c r="E758" s="117">
        <f>IF(t_projeto[[#This Row],[T.1]]&lt;&gt;"", IFERROR(INDEX($H$22:$H$26, MATCH(t_projeto[[#This Row],[T.1]], $G$22:$G$26, 0)), ""), "")</f>
        <v>60</v>
      </c>
      <c r="F758" s="40"/>
      <c r="G758" s="41"/>
      <c r="H758" s="41" t="str">
        <f>IF(t_projeto[[#This Row],[T.2]]&lt;&gt;"",_xlfn.XLOOKUP(t_projeto[[#This Row],[T.2]],$G$22:$G$26,$H$22:$H$26),"")</f>
        <v/>
      </c>
      <c r="I758" s="40"/>
      <c r="J758" s="41"/>
      <c r="K758" s="42" t="str">
        <f>IF(t_projeto[[#This Row],[T.3]]&lt;&gt;"",_xlfn.XLOOKUP(t_projeto[[#This Row],[T.3]],$G$22:$G$26,$H$22:$H$26),"")</f>
        <v/>
      </c>
      <c r="L758" s="5"/>
      <c r="M758" s="100">
        <f>t_projeto[[#This Row],[Q.1]]+t_projeto[[#This Row],[Q.2]]+t_projeto[[#This Row],[Q.3]]</f>
        <v>1</v>
      </c>
      <c r="N758" s="100">
        <f>t_projeto[[#This Row],[Q.1]]+t_projeto[[#This Row],[Q.2]]+t_projeto[[#This Row],[Q.3]]</f>
        <v>1</v>
      </c>
      <c r="O758" s="1">
        <f>IF(t_projeto[[#This Row],[Q.1]]&lt;&gt;"",SUMIFS(t_reator[p],t_reator[tipo],t_projeto[[#This Row],[T.1]],t_reator[w],t_projeto[[#This Row],[P.1(W)]]),"")</f>
        <v>0</v>
      </c>
      <c r="P758" s="1" t="str">
        <f>IF(t_projeto[[#This Row],[Q.2]]&lt;&gt;"",SUMIFS(t_reator[p],t_reator[tipo],t_projeto[[#This Row],[T.2]],t_reator[w],t_projeto[[#This Row],[P.2(W)]]),"")</f>
        <v/>
      </c>
      <c r="Q758" s="1" t="str">
        <f>IF(t_projeto[[#This Row],[Q.3]]&lt;&gt;"",SUMIFS(t_reator[p],t_reator[tipo],t_projeto[[#This Row],[T.3]],t_reator[w],t_projeto[[#This Row],[P.3(W)]]),"")</f>
        <v/>
      </c>
      <c r="R758" s="1">
        <f>IF(t_projeto[[#This Row],[Q.1]]&lt;&gt;"",IFERROR(IFERROR(D758*(E758+O758)+G758*(H758+P758)+J758*(K758+Q758),D758*(E758+O758)+G758*(H758+P758)),D758*(E758+O758)),"")</f>
        <v>60</v>
      </c>
      <c r="S758" s="1">
        <f>IF(t_projeto[[#This Row],[Consumo_W]]&lt;&gt;"",ROUND(t_projeto[[#This Row],[Consumo_W]]/t_projeto[[#This Row],[Luminárias]],0),"")</f>
        <v>60</v>
      </c>
      <c r="T758" s="1">
        <f>IF(t_projeto[[#This Row],[Q.1]]&lt;&gt;"",t_projeto[[#This Row],[Q.1]]*t_projeto[[#This Row],[P.1(W)]]*$C$24,"")</f>
        <v>10216.121999999999</v>
      </c>
      <c r="U758" s="1" t="str">
        <f>IF(t_projeto[[#This Row],[Q.2]]&lt;&gt;"",t_projeto[[#This Row],[Q.2]]*t_projeto[[#This Row],[P.2(W)]]*$C$24,"")</f>
        <v/>
      </c>
      <c r="V758" s="1" t="str">
        <f>IF(t_projeto[[#This Row],[Q.3]]&lt;&gt;"",t_projeto[[#This Row],[Q.3]]*t_projeto[[#This Row],[P.3(W)]]*$C$24,"")</f>
        <v/>
      </c>
      <c r="W758" s="1">
        <f>IF(t_projeto[[#This Row],[Trecho]]&lt;&gt;"",SUM(t_projeto[[#This Row],[f.1]:[f.3]]),"")</f>
        <v>10216.121999999999</v>
      </c>
      <c r="X758" s="19">
        <f>IF(t_projeto[[#This Row],[Trecho]]&lt;&gt;"",t_projeto[[#This Row],[Q.1]]+t_projeto[[#This Row],[Q.2]]+t_projeto[[#This Row],[Q.3]],"")</f>
        <v>1</v>
      </c>
      <c r="Y758" s="1">
        <f>IF(AND(t_projeto[[#This Row],[FLUXO]]&lt;&gt;0,t_projeto[[#This Row],[FLUXO]]&lt;&gt;""),ROUND(t_projeto[[#This Row],[FLUXO]]/t_projeto[[#This Row],[Luminárias]],0),"")</f>
        <v>10216</v>
      </c>
      <c r="Z758" s="1">
        <f>IF(AND(t_projeto[[#This Row],[Luminárias]]&lt;&gt;0,t_projeto[[#This Row],[Luminárias]]&lt;&gt;""),ROUND(t_projeto[[#This Row],[lm_médio]]/t_projeto[[#This Row],[W_médio]],2),"")</f>
        <v>170.27</v>
      </c>
    </row>
    <row r="759" spans="1:26" x14ac:dyDescent="0.25">
      <c r="A759" s="10">
        <v>125</v>
      </c>
      <c r="B759" s="8" t="str">
        <f>IFERROR(INDEX(t_sitio[Trecho], MATCH(t_projeto[[#This Row],[cód.]], t_sitio[cód], 0)), "")</f>
        <v>RUA JOAO ALFREDO COSTA</v>
      </c>
      <c r="C759" s="40" t="s">
        <v>471</v>
      </c>
      <c r="D759" s="117">
        <v>14</v>
      </c>
      <c r="E759" s="117">
        <f>IF(t_projeto[[#This Row],[T.1]]&lt;&gt;"", IFERROR(INDEX($H$22:$H$26, MATCH(t_projeto[[#This Row],[T.1]], $G$22:$G$26, 0)), ""), "")</f>
        <v>60</v>
      </c>
      <c r="F759" s="40"/>
      <c r="G759" s="41"/>
      <c r="H759" s="41" t="str">
        <f>IF(t_projeto[[#This Row],[T.2]]&lt;&gt;"",_xlfn.XLOOKUP(t_projeto[[#This Row],[T.2]],$G$22:$G$26,$H$22:$H$26),"")</f>
        <v/>
      </c>
      <c r="I759" s="40"/>
      <c r="J759" s="41"/>
      <c r="K759" s="42" t="str">
        <f>IF(t_projeto[[#This Row],[T.3]]&lt;&gt;"",_xlfn.XLOOKUP(t_projeto[[#This Row],[T.3]],$G$22:$G$26,$H$22:$H$26),"")</f>
        <v/>
      </c>
      <c r="L759" s="5"/>
      <c r="M759" s="100">
        <f>t_projeto[[#This Row],[Q.1]]+t_projeto[[#This Row],[Q.2]]+t_projeto[[#This Row],[Q.3]]</f>
        <v>14</v>
      </c>
      <c r="N759" s="100">
        <f>t_projeto[[#This Row],[Q.1]]+t_projeto[[#This Row],[Q.2]]+t_projeto[[#This Row],[Q.3]]</f>
        <v>14</v>
      </c>
      <c r="O759" s="1">
        <f>IF(t_projeto[[#This Row],[Q.1]]&lt;&gt;"",SUMIFS(t_reator[p],t_reator[tipo],t_projeto[[#This Row],[T.1]],t_reator[w],t_projeto[[#This Row],[P.1(W)]]),"")</f>
        <v>0</v>
      </c>
      <c r="P759" s="1" t="str">
        <f>IF(t_projeto[[#This Row],[Q.2]]&lt;&gt;"",SUMIFS(t_reator[p],t_reator[tipo],t_projeto[[#This Row],[T.2]],t_reator[w],t_projeto[[#This Row],[P.2(W)]]),"")</f>
        <v/>
      </c>
      <c r="Q759" s="1" t="str">
        <f>IF(t_projeto[[#This Row],[Q.3]]&lt;&gt;"",SUMIFS(t_reator[p],t_reator[tipo],t_projeto[[#This Row],[T.3]],t_reator[w],t_projeto[[#This Row],[P.3(W)]]),"")</f>
        <v/>
      </c>
      <c r="R759" s="1">
        <f>IF(t_projeto[[#This Row],[Q.1]]&lt;&gt;"",IFERROR(IFERROR(D759*(E759+O759)+G759*(H759+P759)+J759*(K759+Q759),D759*(E759+O759)+G759*(H759+P759)),D759*(E759+O759)),"")</f>
        <v>840</v>
      </c>
      <c r="S759" s="1">
        <f>IF(t_projeto[[#This Row],[Consumo_W]]&lt;&gt;"",ROUND(t_projeto[[#This Row],[Consumo_W]]/t_projeto[[#This Row],[Luminárias]],0),"")</f>
        <v>60</v>
      </c>
      <c r="T759" s="1">
        <f>IF(t_projeto[[#This Row],[Q.1]]&lt;&gt;"",t_projeto[[#This Row],[Q.1]]*t_projeto[[#This Row],[P.1(W)]]*$C$24,"")</f>
        <v>143025.70799999998</v>
      </c>
      <c r="U759" s="1" t="str">
        <f>IF(t_projeto[[#This Row],[Q.2]]&lt;&gt;"",t_projeto[[#This Row],[Q.2]]*t_projeto[[#This Row],[P.2(W)]]*$C$24,"")</f>
        <v/>
      </c>
      <c r="V759" s="1" t="str">
        <f>IF(t_projeto[[#This Row],[Q.3]]&lt;&gt;"",t_projeto[[#This Row],[Q.3]]*t_projeto[[#This Row],[P.3(W)]]*$C$24,"")</f>
        <v/>
      </c>
      <c r="W759" s="1">
        <f>IF(t_projeto[[#This Row],[Trecho]]&lt;&gt;"",SUM(t_projeto[[#This Row],[f.1]:[f.3]]),"")</f>
        <v>143025.70799999998</v>
      </c>
      <c r="X759" s="19">
        <f>IF(t_projeto[[#This Row],[Trecho]]&lt;&gt;"",t_projeto[[#This Row],[Q.1]]+t_projeto[[#This Row],[Q.2]]+t_projeto[[#This Row],[Q.3]],"")</f>
        <v>14</v>
      </c>
      <c r="Y759" s="1">
        <f>IF(AND(t_projeto[[#This Row],[FLUXO]]&lt;&gt;0,t_projeto[[#This Row],[FLUXO]]&lt;&gt;""),ROUND(t_projeto[[#This Row],[FLUXO]]/t_projeto[[#This Row],[Luminárias]],0),"")</f>
        <v>10216</v>
      </c>
      <c r="Z759" s="1">
        <f>IF(AND(t_projeto[[#This Row],[Luminárias]]&lt;&gt;0,t_projeto[[#This Row],[Luminárias]]&lt;&gt;""),ROUND(t_projeto[[#This Row],[lm_médio]]/t_projeto[[#This Row],[W_médio]],2),"")</f>
        <v>170.27</v>
      </c>
    </row>
    <row r="760" spans="1:26" x14ac:dyDescent="0.25">
      <c r="A760" s="10">
        <v>126</v>
      </c>
      <c r="B760" s="8" t="str">
        <f>IFERROR(INDEX(t_sitio[Trecho], MATCH(t_projeto[[#This Row],[cód.]], t_sitio[cód], 0)), "")</f>
        <v>RUA JOAO BATISTA BALMANT</v>
      </c>
      <c r="C760" s="40" t="s">
        <v>471</v>
      </c>
      <c r="D760" s="117">
        <v>20</v>
      </c>
      <c r="E760" s="117">
        <f>IF(t_projeto[[#This Row],[T.1]]&lt;&gt;"", IFERROR(INDEX($H$22:$H$26, MATCH(t_projeto[[#This Row],[T.1]], $G$22:$G$26, 0)), ""), "")</f>
        <v>60</v>
      </c>
      <c r="F760" s="40"/>
      <c r="G760" s="41"/>
      <c r="H760" s="41" t="str">
        <f>IF(t_projeto[[#This Row],[T.2]]&lt;&gt;"",_xlfn.XLOOKUP(t_projeto[[#This Row],[T.2]],$G$22:$G$26,$H$22:$H$26),"")</f>
        <v/>
      </c>
      <c r="I760" s="40"/>
      <c r="J760" s="41"/>
      <c r="K760" s="42" t="str">
        <f>IF(t_projeto[[#This Row],[T.3]]&lt;&gt;"",_xlfn.XLOOKUP(t_projeto[[#This Row],[T.3]],$G$22:$G$26,$H$22:$H$26),"")</f>
        <v/>
      </c>
      <c r="L760" s="5"/>
      <c r="M760" s="100">
        <f>t_projeto[[#This Row],[Q.1]]+t_projeto[[#This Row],[Q.2]]+t_projeto[[#This Row],[Q.3]]</f>
        <v>20</v>
      </c>
      <c r="N760" s="100">
        <f>t_projeto[[#This Row],[Q.1]]+t_projeto[[#This Row],[Q.2]]+t_projeto[[#This Row],[Q.3]]</f>
        <v>20</v>
      </c>
      <c r="O760" s="1">
        <f>IF(t_projeto[[#This Row],[Q.1]]&lt;&gt;"",SUMIFS(t_reator[p],t_reator[tipo],t_projeto[[#This Row],[T.1]],t_reator[w],t_projeto[[#This Row],[P.1(W)]]),"")</f>
        <v>0</v>
      </c>
      <c r="P760" s="1" t="str">
        <f>IF(t_projeto[[#This Row],[Q.2]]&lt;&gt;"",SUMIFS(t_reator[p],t_reator[tipo],t_projeto[[#This Row],[T.2]],t_reator[w],t_projeto[[#This Row],[P.2(W)]]),"")</f>
        <v/>
      </c>
      <c r="Q760" s="1" t="str">
        <f>IF(t_projeto[[#This Row],[Q.3]]&lt;&gt;"",SUMIFS(t_reator[p],t_reator[tipo],t_projeto[[#This Row],[T.3]],t_reator[w],t_projeto[[#This Row],[P.3(W)]]),"")</f>
        <v/>
      </c>
      <c r="R760" s="1">
        <f>IF(t_projeto[[#This Row],[Q.1]]&lt;&gt;"",IFERROR(IFERROR(D760*(E760+O760)+G760*(H760+P760)+J760*(K760+Q760),D760*(E760+O760)+G760*(H760+P760)),D760*(E760+O760)),"")</f>
        <v>1200</v>
      </c>
      <c r="S760" s="1">
        <f>IF(t_projeto[[#This Row],[Consumo_W]]&lt;&gt;"",ROUND(t_projeto[[#This Row],[Consumo_W]]/t_projeto[[#This Row],[Luminárias]],0),"")</f>
        <v>60</v>
      </c>
      <c r="T760" s="1">
        <f>IF(t_projeto[[#This Row],[Q.1]]&lt;&gt;"",t_projeto[[#This Row],[Q.1]]*t_projeto[[#This Row],[P.1(W)]]*$C$24,"")</f>
        <v>204322.44</v>
      </c>
      <c r="U760" s="1" t="str">
        <f>IF(t_projeto[[#This Row],[Q.2]]&lt;&gt;"",t_projeto[[#This Row],[Q.2]]*t_projeto[[#This Row],[P.2(W)]]*$C$24,"")</f>
        <v/>
      </c>
      <c r="V760" s="1" t="str">
        <f>IF(t_projeto[[#This Row],[Q.3]]&lt;&gt;"",t_projeto[[#This Row],[Q.3]]*t_projeto[[#This Row],[P.3(W)]]*$C$24,"")</f>
        <v/>
      </c>
      <c r="W760" s="1">
        <f>IF(t_projeto[[#This Row],[Trecho]]&lt;&gt;"",SUM(t_projeto[[#This Row],[f.1]:[f.3]]),"")</f>
        <v>204322.44</v>
      </c>
      <c r="X760" s="19">
        <f>IF(t_projeto[[#This Row],[Trecho]]&lt;&gt;"",t_projeto[[#This Row],[Q.1]]+t_projeto[[#This Row],[Q.2]]+t_projeto[[#This Row],[Q.3]],"")</f>
        <v>20</v>
      </c>
      <c r="Y760" s="1">
        <f>IF(AND(t_projeto[[#This Row],[FLUXO]]&lt;&gt;0,t_projeto[[#This Row],[FLUXO]]&lt;&gt;""),ROUND(t_projeto[[#This Row],[FLUXO]]/t_projeto[[#This Row],[Luminárias]],0),"")</f>
        <v>10216</v>
      </c>
      <c r="Z760" s="1">
        <f>IF(AND(t_projeto[[#This Row],[Luminárias]]&lt;&gt;0,t_projeto[[#This Row],[Luminárias]]&lt;&gt;""),ROUND(t_projeto[[#This Row],[lm_médio]]/t_projeto[[#This Row],[W_médio]],2),"")</f>
        <v>170.27</v>
      </c>
    </row>
    <row r="761" spans="1:26" x14ac:dyDescent="0.25">
      <c r="A761" s="10">
        <v>127</v>
      </c>
      <c r="B761" s="8" t="str">
        <f>IFERROR(INDEX(t_sitio[Trecho], MATCH(t_projeto[[#This Row],[cód.]], t_sitio[cód], 0)), "")</f>
        <v>RUA JOAO BENEDITO</v>
      </c>
      <c r="C761" s="40" t="s">
        <v>471</v>
      </c>
      <c r="D761" s="117">
        <v>17</v>
      </c>
      <c r="E761" s="117">
        <f>IF(t_projeto[[#This Row],[T.1]]&lt;&gt;"", IFERROR(INDEX($H$22:$H$26, MATCH(t_projeto[[#This Row],[T.1]], $G$22:$G$26, 0)), ""), "")</f>
        <v>60</v>
      </c>
      <c r="F761" s="40"/>
      <c r="G761" s="41"/>
      <c r="H761" s="41" t="str">
        <f>IF(t_projeto[[#This Row],[T.2]]&lt;&gt;"",_xlfn.XLOOKUP(t_projeto[[#This Row],[T.2]],$G$22:$G$26,$H$22:$H$26),"")</f>
        <v/>
      </c>
      <c r="I761" s="40"/>
      <c r="J761" s="41"/>
      <c r="K761" s="42" t="str">
        <f>IF(t_projeto[[#This Row],[T.3]]&lt;&gt;"",_xlfn.XLOOKUP(t_projeto[[#This Row],[T.3]],$G$22:$G$26,$H$22:$H$26),"")</f>
        <v/>
      </c>
      <c r="L761" s="5"/>
      <c r="M761" s="100">
        <f>t_projeto[[#This Row],[Q.1]]+t_projeto[[#This Row],[Q.2]]+t_projeto[[#This Row],[Q.3]]</f>
        <v>17</v>
      </c>
      <c r="N761" s="100">
        <f>t_projeto[[#This Row],[Q.1]]+t_projeto[[#This Row],[Q.2]]+t_projeto[[#This Row],[Q.3]]</f>
        <v>17</v>
      </c>
      <c r="O761" s="1">
        <f>IF(t_projeto[[#This Row],[Q.1]]&lt;&gt;"",SUMIFS(t_reator[p],t_reator[tipo],t_projeto[[#This Row],[T.1]],t_reator[w],t_projeto[[#This Row],[P.1(W)]]),"")</f>
        <v>0</v>
      </c>
      <c r="P761" s="1" t="str">
        <f>IF(t_projeto[[#This Row],[Q.2]]&lt;&gt;"",SUMIFS(t_reator[p],t_reator[tipo],t_projeto[[#This Row],[T.2]],t_reator[w],t_projeto[[#This Row],[P.2(W)]]),"")</f>
        <v/>
      </c>
      <c r="Q761" s="1" t="str">
        <f>IF(t_projeto[[#This Row],[Q.3]]&lt;&gt;"",SUMIFS(t_reator[p],t_reator[tipo],t_projeto[[#This Row],[T.3]],t_reator[w],t_projeto[[#This Row],[P.3(W)]]),"")</f>
        <v/>
      </c>
      <c r="R761" s="1">
        <f>IF(t_projeto[[#This Row],[Q.1]]&lt;&gt;"",IFERROR(IFERROR(D761*(E761+O761)+G761*(H761+P761)+J761*(K761+Q761),D761*(E761+O761)+G761*(H761+P761)),D761*(E761+O761)),"")</f>
        <v>1020</v>
      </c>
      <c r="S761" s="1">
        <f>IF(t_projeto[[#This Row],[Consumo_W]]&lt;&gt;"",ROUND(t_projeto[[#This Row],[Consumo_W]]/t_projeto[[#This Row],[Luminárias]],0),"")</f>
        <v>60</v>
      </c>
      <c r="T761" s="1">
        <f>IF(t_projeto[[#This Row],[Q.1]]&lt;&gt;"",t_projeto[[#This Row],[Q.1]]*t_projeto[[#This Row],[P.1(W)]]*$C$24,"")</f>
        <v>173674.07399999999</v>
      </c>
      <c r="U761" s="1" t="str">
        <f>IF(t_projeto[[#This Row],[Q.2]]&lt;&gt;"",t_projeto[[#This Row],[Q.2]]*t_projeto[[#This Row],[P.2(W)]]*$C$24,"")</f>
        <v/>
      </c>
      <c r="V761" s="1" t="str">
        <f>IF(t_projeto[[#This Row],[Q.3]]&lt;&gt;"",t_projeto[[#This Row],[Q.3]]*t_projeto[[#This Row],[P.3(W)]]*$C$24,"")</f>
        <v/>
      </c>
      <c r="W761" s="1">
        <f>IF(t_projeto[[#This Row],[Trecho]]&lt;&gt;"",SUM(t_projeto[[#This Row],[f.1]:[f.3]]),"")</f>
        <v>173674.07399999999</v>
      </c>
      <c r="X761" s="19">
        <f>IF(t_projeto[[#This Row],[Trecho]]&lt;&gt;"",t_projeto[[#This Row],[Q.1]]+t_projeto[[#This Row],[Q.2]]+t_projeto[[#This Row],[Q.3]],"")</f>
        <v>17</v>
      </c>
      <c r="Y761" s="1">
        <f>IF(AND(t_projeto[[#This Row],[FLUXO]]&lt;&gt;0,t_projeto[[#This Row],[FLUXO]]&lt;&gt;""),ROUND(t_projeto[[#This Row],[FLUXO]]/t_projeto[[#This Row],[Luminárias]],0),"")</f>
        <v>10216</v>
      </c>
      <c r="Z761" s="1">
        <f>IF(AND(t_projeto[[#This Row],[Luminárias]]&lt;&gt;0,t_projeto[[#This Row],[Luminárias]]&lt;&gt;""),ROUND(t_projeto[[#This Row],[lm_médio]]/t_projeto[[#This Row],[W_médio]],2),"")</f>
        <v>170.27</v>
      </c>
    </row>
    <row r="762" spans="1:26" x14ac:dyDescent="0.25">
      <c r="A762" s="10">
        <v>128</v>
      </c>
      <c r="B762" s="8" t="str">
        <f>IFERROR(INDEX(t_sitio[Trecho], MATCH(t_projeto[[#This Row],[cód.]], t_sitio[cód], 0)), "")</f>
        <v>RUA JOAO FERRAS</v>
      </c>
      <c r="C762" s="40" t="s">
        <v>471</v>
      </c>
      <c r="D762" s="117">
        <v>11</v>
      </c>
      <c r="E762" s="117">
        <f>IF(t_projeto[[#This Row],[T.1]]&lt;&gt;"", IFERROR(INDEX($H$22:$H$26, MATCH(t_projeto[[#This Row],[T.1]], $G$22:$G$26, 0)), ""), "")</f>
        <v>60</v>
      </c>
      <c r="F762" s="40"/>
      <c r="G762" s="41"/>
      <c r="H762" s="41" t="str">
        <f>IF(t_projeto[[#This Row],[T.2]]&lt;&gt;"",_xlfn.XLOOKUP(t_projeto[[#This Row],[T.2]],$G$22:$G$26,$H$22:$H$26),"")</f>
        <v/>
      </c>
      <c r="I762" s="40"/>
      <c r="J762" s="41"/>
      <c r="K762" s="42" t="str">
        <f>IF(t_projeto[[#This Row],[T.3]]&lt;&gt;"",_xlfn.XLOOKUP(t_projeto[[#This Row],[T.3]],$G$22:$G$26,$H$22:$H$26),"")</f>
        <v/>
      </c>
      <c r="L762" s="5"/>
      <c r="M762" s="100">
        <f>t_projeto[[#This Row],[Q.1]]+t_projeto[[#This Row],[Q.2]]+t_projeto[[#This Row],[Q.3]]</f>
        <v>11</v>
      </c>
      <c r="N762" s="100">
        <f>t_projeto[[#This Row],[Q.1]]+t_projeto[[#This Row],[Q.2]]+t_projeto[[#This Row],[Q.3]]</f>
        <v>11</v>
      </c>
      <c r="O762" s="1">
        <f>IF(t_projeto[[#This Row],[Q.1]]&lt;&gt;"",SUMIFS(t_reator[p],t_reator[tipo],t_projeto[[#This Row],[T.1]],t_reator[w],t_projeto[[#This Row],[P.1(W)]]),"")</f>
        <v>0</v>
      </c>
      <c r="P762" s="1" t="str">
        <f>IF(t_projeto[[#This Row],[Q.2]]&lt;&gt;"",SUMIFS(t_reator[p],t_reator[tipo],t_projeto[[#This Row],[T.2]],t_reator[w],t_projeto[[#This Row],[P.2(W)]]),"")</f>
        <v/>
      </c>
      <c r="Q762" s="1" t="str">
        <f>IF(t_projeto[[#This Row],[Q.3]]&lt;&gt;"",SUMIFS(t_reator[p],t_reator[tipo],t_projeto[[#This Row],[T.3]],t_reator[w],t_projeto[[#This Row],[P.3(W)]]),"")</f>
        <v/>
      </c>
      <c r="R762" s="1">
        <f>IF(t_projeto[[#This Row],[Q.1]]&lt;&gt;"",IFERROR(IFERROR(D762*(E762+O762)+G762*(H762+P762)+J762*(K762+Q762),D762*(E762+O762)+G762*(H762+P762)),D762*(E762+O762)),"")</f>
        <v>660</v>
      </c>
      <c r="S762" s="1">
        <f>IF(t_projeto[[#This Row],[Consumo_W]]&lt;&gt;"",ROUND(t_projeto[[#This Row],[Consumo_W]]/t_projeto[[#This Row],[Luminárias]],0),"")</f>
        <v>60</v>
      </c>
      <c r="T762" s="1">
        <f>IF(t_projeto[[#This Row],[Q.1]]&lt;&gt;"",t_projeto[[#This Row],[Q.1]]*t_projeto[[#This Row],[P.1(W)]]*$C$24,"")</f>
        <v>112377.342</v>
      </c>
      <c r="U762" s="1" t="str">
        <f>IF(t_projeto[[#This Row],[Q.2]]&lt;&gt;"",t_projeto[[#This Row],[Q.2]]*t_projeto[[#This Row],[P.2(W)]]*$C$24,"")</f>
        <v/>
      </c>
      <c r="V762" s="1" t="str">
        <f>IF(t_projeto[[#This Row],[Q.3]]&lt;&gt;"",t_projeto[[#This Row],[Q.3]]*t_projeto[[#This Row],[P.3(W)]]*$C$24,"")</f>
        <v/>
      </c>
      <c r="W762" s="1">
        <f>IF(t_projeto[[#This Row],[Trecho]]&lt;&gt;"",SUM(t_projeto[[#This Row],[f.1]:[f.3]]),"")</f>
        <v>112377.342</v>
      </c>
      <c r="X762" s="19">
        <f>IF(t_projeto[[#This Row],[Trecho]]&lt;&gt;"",t_projeto[[#This Row],[Q.1]]+t_projeto[[#This Row],[Q.2]]+t_projeto[[#This Row],[Q.3]],"")</f>
        <v>11</v>
      </c>
      <c r="Y762" s="1">
        <f>IF(AND(t_projeto[[#This Row],[FLUXO]]&lt;&gt;0,t_projeto[[#This Row],[FLUXO]]&lt;&gt;""),ROUND(t_projeto[[#This Row],[FLUXO]]/t_projeto[[#This Row],[Luminárias]],0),"")</f>
        <v>10216</v>
      </c>
      <c r="Z762" s="1">
        <f>IF(AND(t_projeto[[#This Row],[Luminárias]]&lt;&gt;0,t_projeto[[#This Row],[Luminárias]]&lt;&gt;""),ROUND(t_projeto[[#This Row],[lm_médio]]/t_projeto[[#This Row],[W_médio]],2),"")</f>
        <v>170.27</v>
      </c>
    </row>
    <row r="763" spans="1:26" x14ac:dyDescent="0.25">
      <c r="A763" s="10">
        <v>129</v>
      </c>
      <c r="B763" s="8" t="str">
        <f>IFERROR(INDEX(t_sitio[Trecho], MATCH(t_projeto[[#This Row],[cód.]], t_sitio[cód], 0)), "")</f>
        <v>RUA JOAO GOMES</v>
      </c>
      <c r="C763" s="40" t="s">
        <v>471</v>
      </c>
      <c r="D763" s="117">
        <v>3</v>
      </c>
      <c r="E763" s="117">
        <f>IF(t_projeto[[#This Row],[T.1]]&lt;&gt;"", IFERROR(INDEX($H$22:$H$26, MATCH(t_projeto[[#This Row],[T.1]], $G$22:$G$26, 0)), ""), "")</f>
        <v>60</v>
      </c>
      <c r="F763" s="40"/>
      <c r="G763" s="41"/>
      <c r="H763" s="41" t="str">
        <f>IF(t_projeto[[#This Row],[T.2]]&lt;&gt;"",_xlfn.XLOOKUP(t_projeto[[#This Row],[T.2]],$G$22:$G$26,$H$22:$H$26),"")</f>
        <v/>
      </c>
      <c r="I763" s="40"/>
      <c r="J763" s="41"/>
      <c r="K763" s="42" t="str">
        <f>IF(t_projeto[[#This Row],[T.3]]&lt;&gt;"",_xlfn.XLOOKUP(t_projeto[[#This Row],[T.3]],$G$22:$G$26,$H$22:$H$26),"")</f>
        <v/>
      </c>
      <c r="L763" s="5"/>
      <c r="M763" s="100">
        <f>t_projeto[[#This Row],[Q.1]]+t_projeto[[#This Row],[Q.2]]+t_projeto[[#This Row],[Q.3]]</f>
        <v>3</v>
      </c>
      <c r="N763" s="100">
        <f>t_projeto[[#This Row],[Q.1]]+t_projeto[[#This Row],[Q.2]]+t_projeto[[#This Row],[Q.3]]</f>
        <v>3</v>
      </c>
      <c r="O763" s="1">
        <f>IF(t_projeto[[#This Row],[Q.1]]&lt;&gt;"",SUMIFS(t_reator[p],t_reator[tipo],t_projeto[[#This Row],[T.1]],t_reator[w],t_projeto[[#This Row],[P.1(W)]]),"")</f>
        <v>0</v>
      </c>
      <c r="P763" s="1" t="str">
        <f>IF(t_projeto[[#This Row],[Q.2]]&lt;&gt;"",SUMIFS(t_reator[p],t_reator[tipo],t_projeto[[#This Row],[T.2]],t_reator[w],t_projeto[[#This Row],[P.2(W)]]),"")</f>
        <v/>
      </c>
      <c r="Q763" s="1" t="str">
        <f>IF(t_projeto[[#This Row],[Q.3]]&lt;&gt;"",SUMIFS(t_reator[p],t_reator[tipo],t_projeto[[#This Row],[T.3]],t_reator[w],t_projeto[[#This Row],[P.3(W)]]),"")</f>
        <v/>
      </c>
      <c r="R763" s="1">
        <f>IF(t_projeto[[#This Row],[Q.1]]&lt;&gt;"",IFERROR(IFERROR(D763*(E763+O763)+G763*(H763+P763)+J763*(K763+Q763),D763*(E763+O763)+G763*(H763+P763)),D763*(E763+O763)),"")</f>
        <v>180</v>
      </c>
      <c r="S763" s="1">
        <f>IF(t_projeto[[#This Row],[Consumo_W]]&lt;&gt;"",ROUND(t_projeto[[#This Row],[Consumo_W]]/t_projeto[[#This Row],[Luminárias]],0),"")</f>
        <v>60</v>
      </c>
      <c r="T763" s="1">
        <f>IF(t_projeto[[#This Row],[Q.1]]&lt;&gt;"",t_projeto[[#This Row],[Q.1]]*t_projeto[[#This Row],[P.1(W)]]*$C$24,"")</f>
        <v>30648.365999999998</v>
      </c>
      <c r="U763" s="1" t="str">
        <f>IF(t_projeto[[#This Row],[Q.2]]&lt;&gt;"",t_projeto[[#This Row],[Q.2]]*t_projeto[[#This Row],[P.2(W)]]*$C$24,"")</f>
        <v/>
      </c>
      <c r="V763" s="1" t="str">
        <f>IF(t_projeto[[#This Row],[Q.3]]&lt;&gt;"",t_projeto[[#This Row],[Q.3]]*t_projeto[[#This Row],[P.3(W)]]*$C$24,"")</f>
        <v/>
      </c>
      <c r="W763" s="1">
        <f>IF(t_projeto[[#This Row],[Trecho]]&lt;&gt;"",SUM(t_projeto[[#This Row],[f.1]:[f.3]]),"")</f>
        <v>30648.365999999998</v>
      </c>
      <c r="X763" s="19">
        <f>IF(t_projeto[[#This Row],[Trecho]]&lt;&gt;"",t_projeto[[#This Row],[Q.1]]+t_projeto[[#This Row],[Q.2]]+t_projeto[[#This Row],[Q.3]],"")</f>
        <v>3</v>
      </c>
      <c r="Y763" s="1">
        <f>IF(AND(t_projeto[[#This Row],[FLUXO]]&lt;&gt;0,t_projeto[[#This Row],[FLUXO]]&lt;&gt;""),ROUND(t_projeto[[#This Row],[FLUXO]]/t_projeto[[#This Row],[Luminárias]],0),"")</f>
        <v>10216</v>
      </c>
      <c r="Z763" s="1">
        <f>IF(AND(t_projeto[[#This Row],[Luminárias]]&lt;&gt;0,t_projeto[[#This Row],[Luminárias]]&lt;&gt;""),ROUND(t_projeto[[#This Row],[lm_médio]]/t_projeto[[#This Row],[W_médio]],2),"")</f>
        <v>170.27</v>
      </c>
    </row>
    <row r="764" spans="1:26" x14ac:dyDescent="0.25">
      <c r="A764" s="10">
        <v>130</v>
      </c>
      <c r="B764" s="8" t="str">
        <f>IFERROR(INDEX(t_sitio[Trecho], MATCH(t_projeto[[#This Row],[cód.]], t_sitio[cód], 0)), "")</f>
        <v>RUA JOAO KULAS</v>
      </c>
      <c r="C764" s="40" t="s">
        <v>471</v>
      </c>
      <c r="D764" s="117">
        <v>3</v>
      </c>
      <c r="E764" s="117">
        <f>IF(t_projeto[[#This Row],[T.1]]&lt;&gt;"", IFERROR(INDEX($H$22:$H$26, MATCH(t_projeto[[#This Row],[T.1]], $G$22:$G$26, 0)), ""), "")</f>
        <v>60</v>
      </c>
      <c r="F764" s="40"/>
      <c r="G764" s="41"/>
      <c r="H764" s="41" t="str">
        <f>IF(t_projeto[[#This Row],[T.2]]&lt;&gt;"",_xlfn.XLOOKUP(t_projeto[[#This Row],[T.2]],$G$22:$G$26,$H$22:$H$26),"")</f>
        <v/>
      </c>
      <c r="I764" s="40"/>
      <c r="J764" s="41"/>
      <c r="K764" s="42" t="str">
        <f>IF(t_projeto[[#This Row],[T.3]]&lt;&gt;"",_xlfn.XLOOKUP(t_projeto[[#This Row],[T.3]],$G$22:$G$26,$H$22:$H$26),"")</f>
        <v/>
      </c>
      <c r="L764" s="5"/>
      <c r="M764" s="100">
        <f>t_projeto[[#This Row],[Q.1]]+t_projeto[[#This Row],[Q.2]]+t_projeto[[#This Row],[Q.3]]</f>
        <v>3</v>
      </c>
      <c r="N764" s="100">
        <f>t_projeto[[#This Row],[Q.1]]+t_projeto[[#This Row],[Q.2]]+t_projeto[[#This Row],[Q.3]]</f>
        <v>3</v>
      </c>
      <c r="O764" s="1">
        <f>IF(t_projeto[[#This Row],[Q.1]]&lt;&gt;"",SUMIFS(t_reator[p],t_reator[tipo],t_projeto[[#This Row],[T.1]],t_reator[w],t_projeto[[#This Row],[P.1(W)]]),"")</f>
        <v>0</v>
      </c>
      <c r="P764" s="1" t="str">
        <f>IF(t_projeto[[#This Row],[Q.2]]&lt;&gt;"",SUMIFS(t_reator[p],t_reator[tipo],t_projeto[[#This Row],[T.2]],t_reator[w],t_projeto[[#This Row],[P.2(W)]]),"")</f>
        <v/>
      </c>
      <c r="Q764" s="1" t="str">
        <f>IF(t_projeto[[#This Row],[Q.3]]&lt;&gt;"",SUMIFS(t_reator[p],t_reator[tipo],t_projeto[[#This Row],[T.3]],t_reator[w],t_projeto[[#This Row],[P.3(W)]]),"")</f>
        <v/>
      </c>
      <c r="R764" s="1">
        <f>IF(t_projeto[[#This Row],[Q.1]]&lt;&gt;"",IFERROR(IFERROR(D764*(E764+O764)+G764*(H764+P764)+J764*(K764+Q764),D764*(E764+O764)+G764*(H764+P764)),D764*(E764+O764)),"")</f>
        <v>180</v>
      </c>
      <c r="S764" s="1">
        <f>IF(t_projeto[[#This Row],[Consumo_W]]&lt;&gt;"",ROUND(t_projeto[[#This Row],[Consumo_W]]/t_projeto[[#This Row],[Luminárias]],0),"")</f>
        <v>60</v>
      </c>
      <c r="T764" s="1">
        <f>IF(t_projeto[[#This Row],[Q.1]]&lt;&gt;"",t_projeto[[#This Row],[Q.1]]*t_projeto[[#This Row],[P.1(W)]]*$C$24,"")</f>
        <v>30648.365999999998</v>
      </c>
      <c r="U764" s="1" t="str">
        <f>IF(t_projeto[[#This Row],[Q.2]]&lt;&gt;"",t_projeto[[#This Row],[Q.2]]*t_projeto[[#This Row],[P.2(W)]]*$C$24,"")</f>
        <v/>
      </c>
      <c r="V764" s="1" t="str">
        <f>IF(t_projeto[[#This Row],[Q.3]]&lt;&gt;"",t_projeto[[#This Row],[Q.3]]*t_projeto[[#This Row],[P.3(W)]]*$C$24,"")</f>
        <v/>
      </c>
      <c r="W764" s="1">
        <f>IF(t_projeto[[#This Row],[Trecho]]&lt;&gt;"",SUM(t_projeto[[#This Row],[f.1]:[f.3]]),"")</f>
        <v>30648.365999999998</v>
      </c>
      <c r="X764" s="19">
        <f>IF(t_projeto[[#This Row],[Trecho]]&lt;&gt;"",t_projeto[[#This Row],[Q.1]]+t_projeto[[#This Row],[Q.2]]+t_projeto[[#This Row],[Q.3]],"")</f>
        <v>3</v>
      </c>
      <c r="Y764" s="1">
        <f>IF(AND(t_projeto[[#This Row],[FLUXO]]&lt;&gt;0,t_projeto[[#This Row],[FLUXO]]&lt;&gt;""),ROUND(t_projeto[[#This Row],[FLUXO]]/t_projeto[[#This Row],[Luminárias]],0),"")</f>
        <v>10216</v>
      </c>
      <c r="Z764" s="1">
        <f>IF(AND(t_projeto[[#This Row],[Luminárias]]&lt;&gt;0,t_projeto[[#This Row],[Luminárias]]&lt;&gt;""),ROUND(t_projeto[[#This Row],[lm_médio]]/t_projeto[[#This Row],[W_médio]],2),"")</f>
        <v>170.27</v>
      </c>
    </row>
    <row r="765" spans="1:26" x14ac:dyDescent="0.25">
      <c r="A765" s="10">
        <v>131</v>
      </c>
      <c r="B765" s="8" t="str">
        <f>IFERROR(INDEX(t_sitio[Trecho], MATCH(t_projeto[[#This Row],[cód.]], t_sitio[cód], 0)), "")</f>
        <v>RUA JOAO LEANDRO</v>
      </c>
      <c r="C765" s="40" t="s">
        <v>471</v>
      </c>
      <c r="D765" s="117">
        <v>10</v>
      </c>
      <c r="E765" s="117">
        <f>IF(t_projeto[[#This Row],[T.1]]&lt;&gt;"", IFERROR(INDEX($H$22:$H$26, MATCH(t_projeto[[#This Row],[T.1]], $G$22:$G$26, 0)), ""), "")</f>
        <v>60</v>
      </c>
      <c r="F765" s="40"/>
      <c r="G765" s="41"/>
      <c r="H765" s="41" t="str">
        <f>IF(t_projeto[[#This Row],[T.2]]&lt;&gt;"",_xlfn.XLOOKUP(t_projeto[[#This Row],[T.2]],$G$22:$G$26,$H$22:$H$26),"")</f>
        <v/>
      </c>
      <c r="I765" s="40"/>
      <c r="J765" s="41"/>
      <c r="K765" s="42" t="str">
        <f>IF(t_projeto[[#This Row],[T.3]]&lt;&gt;"",_xlfn.XLOOKUP(t_projeto[[#This Row],[T.3]],$G$22:$G$26,$H$22:$H$26),"")</f>
        <v/>
      </c>
      <c r="L765" s="5"/>
      <c r="M765" s="100">
        <f>t_projeto[[#This Row],[Q.1]]+t_projeto[[#This Row],[Q.2]]+t_projeto[[#This Row],[Q.3]]</f>
        <v>10</v>
      </c>
      <c r="N765" s="100">
        <f>t_projeto[[#This Row],[Q.1]]+t_projeto[[#This Row],[Q.2]]+t_projeto[[#This Row],[Q.3]]</f>
        <v>10</v>
      </c>
      <c r="O765" s="1">
        <f>IF(t_projeto[[#This Row],[Q.1]]&lt;&gt;"",SUMIFS(t_reator[p],t_reator[tipo],t_projeto[[#This Row],[T.1]],t_reator[w],t_projeto[[#This Row],[P.1(W)]]),"")</f>
        <v>0</v>
      </c>
      <c r="P765" s="1" t="str">
        <f>IF(t_projeto[[#This Row],[Q.2]]&lt;&gt;"",SUMIFS(t_reator[p],t_reator[tipo],t_projeto[[#This Row],[T.2]],t_reator[w],t_projeto[[#This Row],[P.2(W)]]),"")</f>
        <v/>
      </c>
      <c r="Q765" s="1" t="str">
        <f>IF(t_projeto[[#This Row],[Q.3]]&lt;&gt;"",SUMIFS(t_reator[p],t_reator[tipo],t_projeto[[#This Row],[T.3]],t_reator[w],t_projeto[[#This Row],[P.3(W)]]),"")</f>
        <v/>
      </c>
      <c r="R765" s="1">
        <f>IF(t_projeto[[#This Row],[Q.1]]&lt;&gt;"",IFERROR(IFERROR(D765*(E765+O765)+G765*(H765+P765)+J765*(K765+Q765),D765*(E765+O765)+G765*(H765+P765)),D765*(E765+O765)),"")</f>
        <v>600</v>
      </c>
      <c r="S765" s="1">
        <f>IF(t_projeto[[#This Row],[Consumo_W]]&lt;&gt;"",ROUND(t_projeto[[#This Row],[Consumo_W]]/t_projeto[[#This Row],[Luminárias]],0),"")</f>
        <v>60</v>
      </c>
      <c r="T765" s="1">
        <f>IF(t_projeto[[#This Row],[Q.1]]&lt;&gt;"",t_projeto[[#This Row],[Q.1]]*t_projeto[[#This Row],[P.1(W)]]*$C$24,"")</f>
        <v>102161.22</v>
      </c>
      <c r="U765" s="1" t="str">
        <f>IF(t_projeto[[#This Row],[Q.2]]&lt;&gt;"",t_projeto[[#This Row],[Q.2]]*t_projeto[[#This Row],[P.2(W)]]*$C$24,"")</f>
        <v/>
      </c>
      <c r="V765" s="1" t="str">
        <f>IF(t_projeto[[#This Row],[Q.3]]&lt;&gt;"",t_projeto[[#This Row],[Q.3]]*t_projeto[[#This Row],[P.3(W)]]*$C$24,"")</f>
        <v/>
      </c>
      <c r="W765" s="1">
        <f>IF(t_projeto[[#This Row],[Trecho]]&lt;&gt;"",SUM(t_projeto[[#This Row],[f.1]:[f.3]]),"")</f>
        <v>102161.22</v>
      </c>
      <c r="X765" s="19">
        <f>IF(t_projeto[[#This Row],[Trecho]]&lt;&gt;"",t_projeto[[#This Row],[Q.1]]+t_projeto[[#This Row],[Q.2]]+t_projeto[[#This Row],[Q.3]],"")</f>
        <v>10</v>
      </c>
      <c r="Y765" s="1">
        <f>IF(AND(t_projeto[[#This Row],[FLUXO]]&lt;&gt;0,t_projeto[[#This Row],[FLUXO]]&lt;&gt;""),ROUND(t_projeto[[#This Row],[FLUXO]]/t_projeto[[#This Row],[Luminárias]],0),"")</f>
        <v>10216</v>
      </c>
      <c r="Z765" s="1">
        <f>IF(AND(t_projeto[[#This Row],[Luminárias]]&lt;&gt;0,t_projeto[[#This Row],[Luminárias]]&lt;&gt;""),ROUND(t_projeto[[#This Row],[lm_médio]]/t_projeto[[#This Row],[W_médio]],2),"")</f>
        <v>170.27</v>
      </c>
    </row>
    <row r="766" spans="1:26" x14ac:dyDescent="0.25">
      <c r="A766" s="10">
        <v>132</v>
      </c>
      <c r="B766" s="8" t="str">
        <f>IFERROR(INDEX(t_sitio[Trecho], MATCH(t_projeto[[#This Row],[cód.]], t_sitio[cód], 0)), "")</f>
        <v>RUA JOAO RIBEIRO DE ALMEIDA</v>
      </c>
      <c r="C766" s="40" t="s">
        <v>471</v>
      </c>
      <c r="D766" s="117">
        <v>3</v>
      </c>
      <c r="E766" s="117">
        <f>IF(t_projeto[[#This Row],[T.1]]&lt;&gt;"", IFERROR(INDEX($H$22:$H$26, MATCH(t_projeto[[#This Row],[T.1]], $G$22:$G$26, 0)), ""), "")</f>
        <v>60</v>
      </c>
      <c r="F766" s="40"/>
      <c r="G766" s="41"/>
      <c r="H766" s="41" t="str">
        <f>IF(t_projeto[[#This Row],[T.2]]&lt;&gt;"",_xlfn.XLOOKUP(t_projeto[[#This Row],[T.2]],$G$22:$G$26,$H$22:$H$26),"")</f>
        <v/>
      </c>
      <c r="I766" s="40"/>
      <c r="J766" s="41"/>
      <c r="K766" s="42" t="str">
        <f>IF(t_projeto[[#This Row],[T.3]]&lt;&gt;"",_xlfn.XLOOKUP(t_projeto[[#This Row],[T.3]],$G$22:$G$26,$H$22:$H$26),"")</f>
        <v/>
      </c>
      <c r="L766" s="5"/>
      <c r="M766" s="100">
        <f>t_projeto[[#This Row],[Q.1]]+t_projeto[[#This Row],[Q.2]]+t_projeto[[#This Row],[Q.3]]</f>
        <v>3</v>
      </c>
      <c r="N766" s="100">
        <f>t_projeto[[#This Row],[Q.1]]+t_projeto[[#This Row],[Q.2]]+t_projeto[[#This Row],[Q.3]]</f>
        <v>3</v>
      </c>
      <c r="O766" s="1">
        <f>IF(t_projeto[[#This Row],[Q.1]]&lt;&gt;"",SUMIFS(t_reator[p],t_reator[tipo],t_projeto[[#This Row],[T.1]],t_reator[w],t_projeto[[#This Row],[P.1(W)]]),"")</f>
        <v>0</v>
      </c>
      <c r="P766" s="1" t="str">
        <f>IF(t_projeto[[#This Row],[Q.2]]&lt;&gt;"",SUMIFS(t_reator[p],t_reator[tipo],t_projeto[[#This Row],[T.2]],t_reator[w],t_projeto[[#This Row],[P.2(W)]]),"")</f>
        <v/>
      </c>
      <c r="Q766" s="1" t="str">
        <f>IF(t_projeto[[#This Row],[Q.3]]&lt;&gt;"",SUMIFS(t_reator[p],t_reator[tipo],t_projeto[[#This Row],[T.3]],t_reator[w],t_projeto[[#This Row],[P.3(W)]]),"")</f>
        <v/>
      </c>
      <c r="R766" s="1">
        <f>IF(t_projeto[[#This Row],[Q.1]]&lt;&gt;"",IFERROR(IFERROR(D766*(E766+O766)+G766*(H766+P766)+J766*(K766+Q766),D766*(E766+O766)+G766*(H766+P766)),D766*(E766+O766)),"")</f>
        <v>180</v>
      </c>
      <c r="S766" s="1">
        <f>IF(t_projeto[[#This Row],[Consumo_W]]&lt;&gt;"",ROUND(t_projeto[[#This Row],[Consumo_W]]/t_projeto[[#This Row],[Luminárias]],0),"")</f>
        <v>60</v>
      </c>
      <c r="T766" s="1">
        <f>IF(t_projeto[[#This Row],[Q.1]]&lt;&gt;"",t_projeto[[#This Row],[Q.1]]*t_projeto[[#This Row],[P.1(W)]]*$C$24,"")</f>
        <v>30648.365999999998</v>
      </c>
      <c r="U766" s="1" t="str">
        <f>IF(t_projeto[[#This Row],[Q.2]]&lt;&gt;"",t_projeto[[#This Row],[Q.2]]*t_projeto[[#This Row],[P.2(W)]]*$C$24,"")</f>
        <v/>
      </c>
      <c r="V766" s="1" t="str">
        <f>IF(t_projeto[[#This Row],[Q.3]]&lt;&gt;"",t_projeto[[#This Row],[Q.3]]*t_projeto[[#This Row],[P.3(W)]]*$C$24,"")</f>
        <v/>
      </c>
      <c r="W766" s="1">
        <f>IF(t_projeto[[#This Row],[Trecho]]&lt;&gt;"",SUM(t_projeto[[#This Row],[f.1]:[f.3]]),"")</f>
        <v>30648.365999999998</v>
      </c>
      <c r="X766" s="19">
        <f>IF(t_projeto[[#This Row],[Trecho]]&lt;&gt;"",t_projeto[[#This Row],[Q.1]]+t_projeto[[#This Row],[Q.2]]+t_projeto[[#This Row],[Q.3]],"")</f>
        <v>3</v>
      </c>
      <c r="Y766" s="1">
        <f>IF(AND(t_projeto[[#This Row],[FLUXO]]&lt;&gt;0,t_projeto[[#This Row],[FLUXO]]&lt;&gt;""),ROUND(t_projeto[[#This Row],[FLUXO]]/t_projeto[[#This Row],[Luminárias]],0),"")</f>
        <v>10216</v>
      </c>
      <c r="Z766" s="1">
        <f>IF(AND(t_projeto[[#This Row],[Luminárias]]&lt;&gt;0,t_projeto[[#This Row],[Luminárias]]&lt;&gt;""),ROUND(t_projeto[[#This Row],[lm_médio]]/t_projeto[[#This Row],[W_médio]],2),"")</f>
        <v>170.27</v>
      </c>
    </row>
    <row r="767" spans="1:26" x14ac:dyDescent="0.25">
      <c r="A767" s="10">
        <v>133</v>
      </c>
      <c r="B767" s="8" t="str">
        <f>IFERROR(INDEX(t_sitio[Trecho], MATCH(t_projeto[[#This Row],[cód.]], t_sitio[cód], 0)), "")</f>
        <v>RUA JOAO SOARES DE SOUZA</v>
      </c>
      <c r="C767" s="40" t="s">
        <v>471</v>
      </c>
      <c r="D767" s="117">
        <v>3</v>
      </c>
      <c r="E767" s="117">
        <f>IF(t_projeto[[#This Row],[T.1]]&lt;&gt;"", IFERROR(INDEX($H$22:$H$26, MATCH(t_projeto[[#This Row],[T.1]], $G$22:$G$26, 0)), ""), "")</f>
        <v>60</v>
      </c>
      <c r="F767" s="40"/>
      <c r="G767" s="41"/>
      <c r="H767" s="41" t="str">
        <f>IF(t_projeto[[#This Row],[T.2]]&lt;&gt;"",_xlfn.XLOOKUP(t_projeto[[#This Row],[T.2]],$G$22:$G$26,$H$22:$H$26),"")</f>
        <v/>
      </c>
      <c r="I767" s="40"/>
      <c r="J767" s="41"/>
      <c r="K767" s="42" t="str">
        <f>IF(t_projeto[[#This Row],[T.3]]&lt;&gt;"",_xlfn.XLOOKUP(t_projeto[[#This Row],[T.3]],$G$22:$G$26,$H$22:$H$26),"")</f>
        <v/>
      </c>
      <c r="L767" s="5"/>
      <c r="M767" s="100">
        <f>t_projeto[[#This Row],[Q.1]]+t_projeto[[#This Row],[Q.2]]+t_projeto[[#This Row],[Q.3]]</f>
        <v>3</v>
      </c>
      <c r="N767" s="100">
        <f>t_projeto[[#This Row],[Q.1]]+t_projeto[[#This Row],[Q.2]]+t_projeto[[#This Row],[Q.3]]</f>
        <v>3</v>
      </c>
      <c r="O767" s="1">
        <f>IF(t_projeto[[#This Row],[Q.1]]&lt;&gt;"",SUMIFS(t_reator[p],t_reator[tipo],t_projeto[[#This Row],[T.1]],t_reator[w],t_projeto[[#This Row],[P.1(W)]]),"")</f>
        <v>0</v>
      </c>
      <c r="P767" s="1" t="str">
        <f>IF(t_projeto[[#This Row],[Q.2]]&lt;&gt;"",SUMIFS(t_reator[p],t_reator[tipo],t_projeto[[#This Row],[T.2]],t_reator[w],t_projeto[[#This Row],[P.2(W)]]),"")</f>
        <v/>
      </c>
      <c r="Q767" s="1" t="str">
        <f>IF(t_projeto[[#This Row],[Q.3]]&lt;&gt;"",SUMIFS(t_reator[p],t_reator[tipo],t_projeto[[#This Row],[T.3]],t_reator[w],t_projeto[[#This Row],[P.3(W)]]),"")</f>
        <v/>
      </c>
      <c r="R767" s="1">
        <f>IF(t_projeto[[#This Row],[Q.1]]&lt;&gt;"",IFERROR(IFERROR(D767*(E767+O767)+G767*(H767+P767)+J767*(K767+Q767),D767*(E767+O767)+G767*(H767+P767)),D767*(E767+O767)),"")</f>
        <v>180</v>
      </c>
      <c r="S767" s="1">
        <f>IF(t_projeto[[#This Row],[Consumo_W]]&lt;&gt;"",ROUND(t_projeto[[#This Row],[Consumo_W]]/t_projeto[[#This Row],[Luminárias]],0),"")</f>
        <v>60</v>
      </c>
      <c r="T767" s="1">
        <f>IF(t_projeto[[#This Row],[Q.1]]&lt;&gt;"",t_projeto[[#This Row],[Q.1]]*t_projeto[[#This Row],[P.1(W)]]*$C$24,"")</f>
        <v>30648.365999999998</v>
      </c>
      <c r="U767" s="1" t="str">
        <f>IF(t_projeto[[#This Row],[Q.2]]&lt;&gt;"",t_projeto[[#This Row],[Q.2]]*t_projeto[[#This Row],[P.2(W)]]*$C$24,"")</f>
        <v/>
      </c>
      <c r="V767" s="1" t="str">
        <f>IF(t_projeto[[#This Row],[Q.3]]&lt;&gt;"",t_projeto[[#This Row],[Q.3]]*t_projeto[[#This Row],[P.3(W)]]*$C$24,"")</f>
        <v/>
      </c>
      <c r="W767" s="1">
        <f>IF(t_projeto[[#This Row],[Trecho]]&lt;&gt;"",SUM(t_projeto[[#This Row],[f.1]:[f.3]]),"")</f>
        <v>30648.365999999998</v>
      </c>
      <c r="X767" s="19">
        <f>IF(t_projeto[[#This Row],[Trecho]]&lt;&gt;"",t_projeto[[#This Row],[Q.1]]+t_projeto[[#This Row],[Q.2]]+t_projeto[[#This Row],[Q.3]],"")</f>
        <v>3</v>
      </c>
      <c r="Y767" s="1">
        <f>IF(AND(t_projeto[[#This Row],[FLUXO]]&lt;&gt;0,t_projeto[[#This Row],[FLUXO]]&lt;&gt;""),ROUND(t_projeto[[#This Row],[FLUXO]]/t_projeto[[#This Row],[Luminárias]],0),"")</f>
        <v>10216</v>
      </c>
      <c r="Z767" s="1">
        <f>IF(AND(t_projeto[[#This Row],[Luminárias]]&lt;&gt;0,t_projeto[[#This Row],[Luminárias]]&lt;&gt;""),ROUND(t_projeto[[#This Row],[lm_médio]]/t_projeto[[#This Row],[W_médio]],2),"")</f>
        <v>170.27</v>
      </c>
    </row>
    <row r="768" spans="1:26" x14ac:dyDescent="0.25">
      <c r="A768" s="10">
        <v>134</v>
      </c>
      <c r="B768" s="8" t="str">
        <f>IFERROR(INDEX(t_sitio[Trecho], MATCH(t_projeto[[#This Row],[cód.]], t_sitio[cód], 0)), "")</f>
        <v>RUA JOAQUIM SAO NETO</v>
      </c>
      <c r="C768" s="40" t="s">
        <v>471</v>
      </c>
      <c r="D768" s="117">
        <v>3</v>
      </c>
      <c r="E768" s="117">
        <f>IF(t_projeto[[#This Row],[T.1]]&lt;&gt;"", IFERROR(INDEX($H$22:$H$26, MATCH(t_projeto[[#This Row],[T.1]], $G$22:$G$26, 0)), ""), "")</f>
        <v>60</v>
      </c>
      <c r="F768" s="40"/>
      <c r="G768" s="41"/>
      <c r="H768" s="41" t="str">
        <f>IF(t_projeto[[#This Row],[T.2]]&lt;&gt;"",_xlfn.XLOOKUP(t_projeto[[#This Row],[T.2]],$G$22:$G$26,$H$22:$H$26),"")</f>
        <v/>
      </c>
      <c r="I768" s="40"/>
      <c r="J768" s="41"/>
      <c r="K768" s="42" t="str">
        <f>IF(t_projeto[[#This Row],[T.3]]&lt;&gt;"",_xlfn.XLOOKUP(t_projeto[[#This Row],[T.3]],$G$22:$G$26,$H$22:$H$26),"")</f>
        <v/>
      </c>
      <c r="L768" s="5"/>
      <c r="M768" s="100">
        <f>t_projeto[[#This Row],[Q.1]]+t_projeto[[#This Row],[Q.2]]+t_projeto[[#This Row],[Q.3]]</f>
        <v>3</v>
      </c>
      <c r="N768" s="100">
        <f>t_projeto[[#This Row],[Q.1]]+t_projeto[[#This Row],[Q.2]]+t_projeto[[#This Row],[Q.3]]</f>
        <v>3</v>
      </c>
      <c r="O768" s="1">
        <f>IF(t_projeto[[#This Row],[Q.1]]&lt;&gt;"",SUMIFS(t_reator[p],t_reator[tipo],t_projeto[[#This Row],[T.1]],t_reator[w],t_projeto[[#This Row],[P.1(W)]]),"")</f>
        <v>0</v>
      </c>
      <c r="P768" s="1" t="str">
        <f>IF(t_projeto[[#This Row],[Q.2]]&lt;&gt;"",SUMIFS(t_reator[p],t_reator[tipo],t_projeto[[#This Row],[T.2]],t_reator[w],t_projeto[[#This Row],[P.2(W)]]),"")</f>
        <v/>
      </c>
      <c r="Q768" s="1" t="str">
        <f>IF(t_projeto[[#This Row],[Q.3]]&lt;&gt;"",SUMIFS(t_reator[p],t_reator[tipo],t_projeto[[#This Row],[T.3]],t_reator[w],t_projeto[[#This Row],[P.3(W)]]),"")</f>
        <v/>
      </c>
      <c r="R768" s="1">
        <f>IF(t_projeto[[#This Row],[Q.1]]&lt;&gt;"",IFERROR(IFERROR(D768*(E768+O768)+G768*(H768+P768)+J768*(K768+Q768),D768*(E768+O768)+G768*(H768+P768)),D768*(E768+O768)),"")</f>
        <v>180</v>
      </c>
      <c r="S768" s="1">
        <f>IF(t_projeto[[#This Row],[Consumo_W]]&lt;&gt;"",ROUND(t_projeto[[#This Row],[Consumo_W]]/t_projeto[[#This Row],[Luminárias]],0),"")</f>
        <v>60</v>
      </c>
      <c r="T768" s="1">
        <f>IF(t_projeto[[#This Row],[Q.1]]&lt;&gt;"",t_projeto[[#This Row],[Q.1]]*t_projeto[[#This Row],[P.1(W)]]*$C$24,"")</f>
        <v>30648.365999999998</v>
      </c>
      <c r="U768" s="1" t="str">
        <f>IF(t_projeto[[#This Row],[Q.2]]&lt;&gt;"",t_projeto[[#This Row],[Q.2]]*t_projeto[[#This Row],[P.2(W)]]*$C$24,"")</f>
        <v/>
      </c>
      <c r="V768" s="1" t="str">
        <f>IF(t_projeto[[#This Row],[Q.3]]&lt;&gt;"",t_projeto[[#This Row],[Q.3]]*t_projeto[[#This Row],[P.3(W)]]*$C$24,"")</f>
        <v/>
      </c>
      <c r="W768" s="1">
        <f>IF(t_projeto[[#This Row],[Trecho]]&lt;&gt;"",SUM(t_projeto[[#This Row],[f.1]:[f.3]]),"")</f>
        <v>30648.365999999998</v>
      </c>
      <c r="X768" s="19">
        <f>IF(t_projeto[[#This Row],[Trecho]]&lt;&gt;"",t_projeto[[#This Row],[Q.1]]+t_projeto[[#This Row],[Q.2]]+t_projeto[[#This Row],[Q.3]],"")</f>
        <v>3</v>
      </c>
      <c r="Y768" s="1">
        <f>IF(AND(t_projeto[[#This Row],[FLUXO]]&lt;&gt;0,t_projeto[[#This Row],[FLUXO]]&lt;&gt;""),ROUND(t_projeto[[#This Row],[FLUXO]]/t_projeto[[#This Row],[Luminárias]],0),"")</f>
        <v>10216</v>
      </c>
      <c r="Z768" s="1">
        <f>IF(AND(t_projeto[[#This Row],[Luminárias]]&lt;&gt;0,t_projeto[[#This Row],[Luminárias]]&lt;&gt;""),ROUND(t_projeto[[#This Row],[lm_médio]]/t_projeto[[#This Row],[W_médio]],2),"")</f>
        <v>170.27</v>
      </c>
    </row>
    <row r="769" spans="1:26" x14ac:dyDescent="0.25">
      <c r="A769" s="10">
        <v>135</v>
      </c>
      <c r="B769" s="8" t="str">
        <f>IFERROR(INDEX(t_sitio[Trecho], MATCH(t_projeto[[#This Row],[cód.]], t_sitio[cód], 0)), "")</f>
        <v>RUA JONAS R MARQUES DA SILVA</v>
      </c>
      <c r="C769" s="40" t="s">
        <v>471</v>
      </c>
      <c r="D769" s="117">
        <v>18</v>
      </c>
      <c r="E769" s="117">
        <f>IF(t_projeto[[#This Row],[T.1]]&lt;&gt;"", IFERROR(INDEX($H$22:$H$26, MATCH(t_projeto[[#This Row],[T.1]], $G$22:$G$26, 0)), ""), "")</f>
        <v>60</v>
      </c>
      <c r="F769" s="40"/>
      <c r="G769" s="41"/>
      <c r="H769" s="41" t="str">
        <f>IF(t_projeto[[#This Row],[T.2]]&lt;&gt;"",_xlfn.XLOOKUP(t_projeto[[#This Row],[T.2]],$G$22:$G$26,$H$22:$H$26),"")</f>
        <v/>
      </c>
      <c r="I769" s="40"/>
      <c r="J769" s="41"/>
      <c r="K769" s="42" t="str">
        <f>IF(t_projeto[[#This Row],[T.3]]&lt;&gt;"",_xlfn.XLOOKUP(t_projeto[[#This Row],[T.3]],$G$22:$G$26,$H$22:$H$26),"")</f>
        <v/>
      </c>
      <c r="L769" s="5"/>
      <c r="M769" s="100">
        <f>t_projeto[[#This Row],[Q.1]]+t_projeto[[#This Row],[Q.2]]+t_projeto[[#This Row],[Q.3]]</f>
        <v>18</v>
      </c>
      <c r="N769" s="100">
        <f>t_projeto[[#This Row],[Q.1]]+t_projeto[[#This Row],[Q.2]]+t_projeto[[#This Row],[Q.3]]</f>
        <v>18</v>
      </c>
      <c r="O769" s="1">
        <f>IF(t_projeto[[#This Row],[Q.1]]&lt;&gt;"",SUMIFS(t_reator[p],t_reator[tipo],t_projeto[[#This Row],[T.1]],t_reator[w],t_projeto[[#This Row],[P.1(W)]]),"")</f>
        <v>0</v>
      </c>
      <c r="P769" s="1" t="str">
        <f>IF(t_projeto[[#This Row],[Q.2]]&lt;&gt;"",SUMIFS(t_reator[p],t_reator[tipo],t_projeto[[#This Row],[T.2]],t_reator[w],t_projeto[[#This Row],[P.2(W)]]),"")</f>
        <v/>
      </c>
      <c r="Q769" s="1" t="str">
        <f>IF(t_projeto[[#This Row],[Q.3]]&lt;&gt;"",SUMIFS(t_reator[p],t_reator[tipo],t_projeto[[#This Row],[T.3]],t_reator[w],t_projeto[[#This Row],[P.3(W)]]),"")</f>
        <v/>
      </c>
      <c r="R769" s="1">
        <f>IF(t_projeto[[#This Row],[Q.1]]&lt;&gt;"",IFERROR(IFERROR(D769*(E769+O769)+G769*(H769+P769)+J769*(K769+Q769),D769*(E769+O769)+G769*(H769+P769)),D769*(E769+O769)),"")</f>
        <v>1080</v>
      </c>
      <c r="S769" s="1">
        <f>IF(t_projeto[[#This Row],[Consumo_W]]&lt;&gt;"",ROUND(t_projeto[[#This Row],[Consumo_W]]/t_projeto[[#This Row],[Luminárias]],0),"")</f>
        <v>60</v>
      </c>
      <c r="T769" s="1">
        <f>IF(t_projeto[[#This Row],[Q.1]]&lt;&gt;"",t_projeto[[#This Row],[Q.1]]*t_projeto[[#This Row],[P.1(W)]]*$C$24,"")</f>
        <v>183890.196</v>
      </c>
      <c r="U769" s="1" t="str">
        <f>IF(t_projeto[[#This Row],[Q.2]]&lt;&gt;"",t_projeto[[#This Row],[Q.2]]*t_projeto[[#This Row],[P.2(W)]]*$C$24,"")</f>
        <v/>
      </c>
      <c r="V769" s="1" t="str">
        <f>IF(t_projeto[[#This Row],[Q.3]]&lt;&gt;"",t_projeto[[#This Row],[Q.3]]*t_projeto[[#This Row],[P.3(W)]]*$C$24,"")</f>
        <v/>
      </c>
      <c r="W769" s="1">
        <f>IF(t_projeto[[#This Row],[Trecho]]&lt;&gt;"",SUM(t_projeto[[#This Row],[f.1]:[f.3]]),"")</f>
        <v>183890.196</v>
      </c>
      <c r="X769" s="19">
        <f>IF(t_projeto[[#This Row],[Trecho]]&lt;&gt;"",t_projeto[[#This Row],[Q.1]]+t_projeto[[#This Row],[Q.2]]+t_projeto[[#This Row],[Q.3]],"")</f>
        <v>18</v>
      </c>
      <c r="Y769" s="1">
        <f>IF(AND(t_projeto[[#This Row],[FLUXO]]&lt;&gt;0,t_projeto[[#This Row],[FLUXO]]&lt;&gt;""),ROUND(t_projeto[[#This Row],[FLUXO]]/t_projeto[[#This Row],[Luminárias]],0),"")</f>
        <v>10216</v>
      </c>
      <c r="Z769" s="1">
        <f>IF(AND(t_projeto[[#This Row],[Luminárias]]&lt;&gt;0,t_projeto[[#This Row],[Luminárias]]&lt;&gt;""),ROUND(t_projeto[[#This Row],[lm_médio]]/t_projeto[[#This Row],[W_médio]],2),"")</f>
        <v>170.27</v>
      </c>
    </row>
    <row r="770" spans="1:26" x14ac:dyDescent="0.25">
      <c r="A770" s="10">
        <v>136</v>
      </c>
      <c r="B770" s="8" t="str">
        <f>IFERROR(INDEX(t_sitio[Trecho], MATCH(t_projeto[[#This Row],[cód.]], t_sitio[cód], 0)), "")</f>
        <v>RUA JONAS TEIXEIRA</v>
      </c>
      <c r="C770" s="40" t="s">
        <v>471</v>
      </c>
      <c r="D770" s="117">
        <v>13</v>
      </c>
      <c r="E770" s="117">
        <f>IF(t_projeto[[#This Row],[T.1]]&lt;&gt;"", IFERROR(INDEX($H$22:$H$26, MATCH(t_projeto[[#This Row],[T.1]], $G$22:$G$26, 0)), ""), "")</f>
        <v>60</v>
      </c>
      <c r="F770" s="40"/>
      <c r="G770" s="41"/>
      <c r="H770" s="41" t="str">
        <f>IF(t_projeto[[#This Row],[T.2]]&lt;&gt;"",_xlfn.XLOOKUP(t_projeto[[#This Row],[T.2]],$G$22:$G$26,$H$22:$H$26),"")</f>
        <v/>
      </c>
      <c r="I770" s="40"/>
      <c r="J770" s="41"/>
      <c r="K770" s="42" t="str">
        <f>IF(t_projeto[[#This Row],[T.3]]&lt;&gt;"",_xlfn.XLOOKUP(t_projeto[[#This Row],[T.3]],$G$22:$G$26,$H$22:$H$26),"")</f>
        <v/>
      </c>
      <c r="L770" s="5"/>
      <c r="M770" s="100">
        <f>t_projeto[[#This Row],[Q.1]]+t_projeto[[#This Row],[Q.2]]+t_projeto[[#This Row],[Q.3]]</f>
        <v>13</v>
      </c>
      <c r="N770" s="100">
        <f>t_projeto[[#This Row],[Q.1]]+t_projeto[[#This Row],[Q.2]]+t_projeto[[#This Row],[Q.3]]</f>
        <v>13</v>
      </c>
      <c r="O770" s="1">
        <f>IF(t_projeto[[#This Row],[Q.1]]&lt;&gt;"",SUMIFS(t_reator[p],t_reator[tipo],t_projeto[[#This Row],[T.1]],t_reator[w],t_projeto[[#This Row],[P.1(W)]]),"")</f>
        <v>0</v>
      </c>
      <c r="P770" s="1" t="str">
        <f>IF(t_projeto[[#This Row],[Q.2]]&lt;&gt;"",SUMIFS(t_reator[p],t_reator[tipo],t_projeto[[#This Row],[T.2]],t_reator[w],t_projeto[[#This Row],[P.2(W)]]),"")</f>
        <v/>
      </c>
      <c r="Q770" s="1" t="str">
        <f>IF(t_projeto[[#This Row],[Q.3]]&lt;&gt;"",SUMIFS(t_reator[p],t_reator[tipo],t_projeto[[#This Row],[T.3]],t_reator[w],t_projeto[[#This Row],[P.3(W)]]),"")</f>
        <v/>
      </c>
      <c r="R770" s="1">
        <f>IF(t_projeto[[#This Row],[Q.1]]&lt;&gt;"",IFERROR(IFERROR(D770*(E770+O770)+G770*(H770+P770)+J770*(K770+Q770),D770*(E770+O770)+G770*(H770+P770)),D770*(E770+O770)),"")</f>
        <v>780</v>
      </c>
      <c r="S770" s="1">
        <f>IF(t_projeto[[#This Row],[Consumo_W]]&lt;&gt;"",ROUND(t_projeto[[#This Row],[Consumo_W]]/t_projeto[[#This Row],[Luminárias]],0),"")</f>
        <v>60</v>
      </c>
      <c r="T770" s="1">
        <f>IF(t_projeto[[#This Row],[Q.1]]&lt;&gt;"",t_projeto[[#This Row],[Q.1]]*t_projeto[[#This Row],[P.1(W)]]*$C$24,"")</f>
        <v>132809.58600000001</v>
      </c>
      <c r="U770" s="1" t="str">
        <f>IF(t_projeto[[#This Row],[Q.2]]&lt;&gt;"",t_projeto[[#This Row],[Q.2]]*t_projeto[[#This Row],[P.2(W)]]*$C$24,"")</f>
        <v/>
      </c>
      <c r="V770" s="1" t="str">
        <f>IF(t_projeto[[#This Row],[Q.3]]&lt;&gt;"",t_projeto[[#This Row],[Q.3]]*t_projeto[[#This Row],[P.3(W)]]*$C$24,"")</f>
        <v/>
      </c>
      <c r="W770" s="1">
        <f>IF(t_projeto[[#This Row],[Trecho]]&lt;&gt;"",SUM(t_projeto[[#This Row],[f.1]:[f.3]]),"")</f>
        <v>132809.58600000001</v>
      </c>
      <c r="X770" s="19">
        <f>IF(t_projeto[[#This Row],[Trecho]]&lt;&gt;"",t_projeto[[#This Row],[Q.1]]+t_projeto[[#This Row],[Q.2]]+t_projeto[[#This Row],[Q.3]],"")</f>
        <v>13</v>
      </c>
      <c r="Y770" s="1">
        <f>IF(AND(t_projeto[[#This Row],[FLUXO]]&lt;&gt;0,t_projeto[[#This Row],[FLUXO]]&lt;&gt;""),ROUND(t_projeto[[#This Row],[FLUXO]]/t_projeto[[#This Row],[Luminárias]],0),"")</f>
        <v>10216</v>
      </c>
      <c r="Z770" s="1">
        <f>IF(AND(t_projeto[[#This Row],[Luminárias]]&lt;&gt;0,t_projeto[[#This Row],[Luminárias]]&lt;&gt;""),ROUND(t_projeto[[#This Row],[lm_médio]]/t_projeto[[#This Row],[W_médio]],2),"")</f>
        <v>170.27</v>
      </c>
    </row>
    <row r="771" spans="1:26" x14ac:dyDescent="0.25">
      <c r="A771" s="10">
        <v>137</v>
      </c>
      <c r="B771" s="8" t="str">
        <f>IFERROR(INDEX(t_sitio[Trecho], MATCH(t_projeto[[#This Row],[cód.]], t_sitio[cód], 0)), "")</f>
        <v>RUA JORGE POLICARPO FERREIRA</v>
      </c>
      <c r="C771" s="40" t="s">
        <v>471</v>
      </c>
      <c r="D771" s="117">
        <v>14</v>
      </c>
      <c r="E771" s="117">
        <f>IF(t_projeto[[#This Row],[T.1]]&lt;&gt;"", IFERROR(INDEX($H$22:$H$26, MATCH(t_projeto[[#This Row],[T.1]], $G$22:$G$26, 0)), ""), "")</f>
        <v>60</v>
      </c>
      <c r="F771" s="40"/>
      <c r="G771" s="41"/>
      <c r="H771" s="41" t="str">
        <f>IF(t_projeto[[#This Row],[T.2]]&lt;&gt;"",_xlfn.XLOOKUP(t_projeto[[#This Row],[T.2]],$G$22:$G$26,$H$22:$H$26),"")</f>
        <v/>
      </c>
      <c r="I771" s="40"/>
      <c r="J771" s="41"/>
      <c r="K771" s="42" t="str">
        <f>IF(t_projeto[[#This Row],[T.3]]&lt;&gt;"",_xlfn.XLOOKUP(t_projeto[[#This Row],[T.3]],$G$22:$G$26,$H$22:$H$26),"")</f>
        <v/>
      </c>
      <c r="L771" s="5"/>
      <c r="M771" s="100">
        <f>t_projeto[[#This Row],[Q.1]]+t_projeto[[#This Row],[Q.2]]+t_projeto[[#This Row],[Q.3]]</f>
        <v>14</v>
      </c>
      <c r="N771" s="100">
        <f>t_projeto[[#This Row],[Q.1]]+t_projeto[[#This Row],[Q.2]]+t_projeto[[#This Row],[Q.3]]</f>
        <v>14</v>
      </c>
      <c r="O771" s="1">
        <f>IF(t_projeto[[#This Row],[Q.1]]&lt;&gt;"",SUMIFS(t_reator[p],t_reator[tipo],t_projeto[[#This Row],[T.1]],t_reator[w],t_projeto[[#This Row],[P.1(W)]]),"")</f>
        <v>0</v>
      </c>
      <c r="P771" s="1" t="str">
        <f>IF(t_projeto[[#This Row],[Q.2]]&lt;&gt;"",SUMIFS(t_reator[p],t_reator[tipo],t_projeto[[#This Row],[T.2]],t_reator[w],t_projeto[[#This Row],[P.2(W)]]),"")</f>
        <v/>
      </c>
      <c r="Q771" s="1" t="str">
        <f>IF(t_projeto[[#This Row],[Q.3]]&lt;&gt;"",SUMIFS(t_reator[p],t_reator[tipo],t_projeto[[#This Row],[T.3]],t_reator[w],t_projeto[[#This Row],[P.3(W)]]),"")</f>
        <v/>
      </c>
      <c r="R771" s="1">
        <f>IF(t_projeto[[#This Row],[Q.1]]&lt;&gt;"",IFERROR(IFERROR(D771*(E771+O771)+G771*(H771+P771)+J771*(K771+Q771),D771*(E771+O771)+G771*(H771+P771)),D771*(E771+O771)),"")</f>
        <v>840</v>
      </c>
      <c r="S771" s="1">
        <f>IF(t_projeto[[#This Row],[Consumo_W]]&lt;&gt;"",ROUND(t_projeto[[#This Row],[Consumo_W]]/t_projeto[[#This Row],[Luminárias]],0),"")</f>
        <v>60</v>
      </c>
      <c r="T771" s="1">
        <f>IF(t_projeto[[#This Row],[Q.1]]&lt;&gt;"",t_projeto[[#This Row],[Q.1]]*t_projeto[[#This Row],[P.1(W)]]*$C$24,"")</f>
        <v>143025.70799999998</v>
      </c>
      <c r="U771" s="1" t="str">
        <f>IF(t_projeto[[#This Row],[Q.2]]&lt;&gt;"",t_projeto[[#This Row],[Q.2]]*t_projeto[[#This Row],[P.2(W)]]*$C$24,"")</f>
        <v/>
      </c>
      <c r="V771" s="1" t="str">
        <f>IF(t_projeto[[#This Row],[Q.3]]&lt;&gt;"",t_projeto[[#This Row],[Q.3]]*t_projeto[[#This Row],[P.3(W)]]*$C$24,"")</f>
        <v/>
      </c>
      <c r="W771" s="1">
        <f>IF(t_projeto[[#This Row],[Trecho]]&lt;&gt;"",SUM(t_projeto[[#This Row],[f.1]:[f.3]]),"")</f>
        <v>143025.70799999998</v>
      </c>
      <c r="X771" s="19">
        <f>IF(t_projeto[[#This Row],[Trecho]]&lt;&gt;"",t_projeto[[#This Row],[Q.1]]+t_projeto[[#This Row],[Q.2]]+t_projeto[[#This Row],[Q.3]],"")</f>
        <v>14</v>
      </c>
      <c r="Y771" s="1">
        <f>IF(AND(t_projeto[[#This Row],[FLUXO]]&lt;&gt;0,t_projeto[[#This Row],[FLUXO]]&lt;&gt;""),ROUND(t_projeto[[#This Row],[FLUXO]]/t_projeto[[#This Row],[Luminárias]],0),"")</f>
        <v>10216</v>
      </c>
      <c r="Z771" s="1">
        <f>IF(AND(t_projeto[[#This Row],[Luminárias]]&lt;&gt;0,t_projeto[[#This Row],[Luminárias]]&lt;&gt;""),ROUND(t_projeto[[#This Row],[lm_médio]]/t_projeto[[#This Row],[W_médio]],2),"")</f>
        <v>170.27</v>
      </c>
    </row>
    <row r="772" spans="1:26" x14ac:dyDescent="0.25">
      <c r="A772" s="10">
        <v>138</v>
      </c>
      <c r="B772" s="8" t="str">
        <f>IFERROR(INDEX(t_sitio[Trecho], MATCH(t_projeto[[#This Row],[cód.]], t_sitio[cód], 0)), "")</f>
        <v>RUA JOSE AVELINO INOCENCIO</v>
      </c>
      <c r="C772" s="40" t="s">
        <v>471</v>
      </c>
      <c r="D772" s="117">
        <v>9</v>
      </c>
      <c r="E772" s="117">
        <f>IF(t_projeto[[#This Row],[T.1]]&lt;&gt;"", IFERROR(INDEX($H$22:$H$26, MATCH(t_projeto[[#This Row],[T.1]], $G$22:$G$26, 0)), ""), "")</f>
        <v>60</v>
      </c>
      <c r="F772" s="40"/>
      <c r="G772" s="41"/>
      <c r="H772" s="41" t="str">
        <f>IF(t_projeto[[#This Row],[T.2]]&lt;&gt;"",_xlfn.XLOOKUP(t_projeto[[#This Row],[T.2]],$G$22:$G$26,$H$22:$H$26),"")</f>
        <v/>
      </c>
      <c r="I772" s="40"/>
      <c r="J772" s="41"/>
      <c r="K772" s="42" t="str">
        <f>IF(t_projeto[[#This Row],[T.3]]&lt;&gt;"",_xlfn.XLOOKUP(t_projeto[[#This Row],[T.3]],$G$22:$G$26,$H$22:$H$26),"")</f>
        <v/>
      </c>
      <c r="L772" s="5"/>
      <c r="M772" s="100">
        <f>t_projeto[[#This Row],[Q.1]]+t_projeto[[#This Row],[Q.2]]+t_projeto[[#This Row],[Q.3]]</f>
        <v>9</v>
      </c>
      <c r="N772" s="100">
        <f>t_projeto[[#This Row],[Q.1]]+t_projeto[[#This Row],[Q.2]]+t_projeto[[#This Row],[Q.3]]</f>
        <v>9</v>
      </c>
      <c r="O772" s="1">
        <f>IF(t_projeto[[#This Row],[Q.1]]&lt;&gt;"",SUMIFS(t_reator[p],t_reator[tipo],t_projeto[[#This Row],[T.1]],t_reator[w],t_projeto[[#This Row],[P.1(W)]]),"")</f>
        <v>0</v>
      </c>
      <c r="P772" s="1" t="str">
        <f>IF(t_projeto[[#This Row],[Q.2]]&lt;&gt;"",SUMIFS(t_reator[p],t_reator[tipo],t_projeto[[#This Row],[T.2]],t_reator[w],t_projeto[[#This Row],[P.2(W)]]),"")</f>
        <v/>
      </c>
      <c r="Q772" s="1" t="str">
        <f>IF(t_projeto[[#This Row],[Q.3]]&lt;&gt;"",SUMIFS(t_reator[p],t_reator[tipo],t_projeto[[#This Row],[T.3]],t_reator[w],t_projeto[[#This Row],[P.3(W)]]),"")</f>
        <v/>
      </c>
      <c r="R772" s="1">
        <f>IF(t_projeto[[#This Row],[Q.1]]&lt;&gt;"",IFERROR(IFERROR(D772*(E772+O772)+G772*(H772+P772)+J772*(K772+Q772),D772*(E772+O772)+G772*(H772+P772)),D772*(E772+O772)),"")</f>
        <v>540</v>
      </c>
      <c r="S772" s="1">
        <f>IF(t_projeto[[#This Row],[Consumo_W]]&lt;&gt;"",ROUND(t_projeto[[#This Row],[Consumo_W]]/t_projeto[[#This Row],[Luminárias]],0),"")</f>
        <v>60</v>
      </c>
      <c r="T772" s="1">
        <f>IF(t_projeto[[#This Row],[Q.1]]&lt;&gt;"",t_projeto[[#This Row],[Q.1]]*t_projeto[[#This Row],[P.1(W)]]*$C$24,"")</f>
        <v>91945.097999999998</v>
      </c>
      <c r="U772" s="1" t="str">
        <f>IF(t_projeto[[#This Row],[Q.2]]&lt;&gt;"",t_projeto[[#This Row],[Q.2]]*t_projeto[[#This Row],[P.2(W)]]*$C$24,"")</f>
        <v/>
      </c>
      <c r="V772" s="1" t="str">
        <f>IF(t_projeto[[#This Row],[Q.3]]&lt;&gt;"",t_projeto[[#This Row],[Q.3]]*t_projeto[[#This Row],[P.3(W)]]*$C$24,"")</f>
        <v/>
      </c>
      <c r="W772" s="1">
        <f>IF(t_projeto[[#This Row],[Trecho]]&lt;&gt;"",SUM(t_projeto[[#This Row],[f.1]:[f.3]]),"")</f>
        <v>91945.097999999998</v>
      </c>
      <c r="X772" s="19">
        <f>IF(t_projeto[[#This Row],[Trecho]]&lt;&gt;"",t_projeto[[#This Row],[Q.1]]+t_projeto[[#This Row],[Q.2]]+t_projeto[[#This Row],[Q.3]],"")</f>
        <v>9</v>
      </c>
      <c r="Y772" s="1">
        <f>IF(AND(t_projeto[[#This Row],[FLUXO]]&lt;&gt;0,t_projeto[[#This Row],[FLUXO]]&lt;&gt;""),ROUND(t_projeto[[#This Row],[FLUXO]]/t_projeto[[#This Row],[Luminárias]],0),"")</f>
        <v>10216</v>
      </c>
      <c r="Z772" s="1">
        <f>IF(AND(t_projeto[[#This Row],[Luminárias]]&lt;&gt;0,t_projeto[[#This Row],[Luminárias]]&lt;&gt;""),ROUND(t_projeto[[#This Row],[lm_médio]]/t_projeto[[#This Row],[W_médio]],2),"")</f>
        <v>170.27</v>
      </c>
    </row>
    <row r="773" spans="1:26" x14ac:dyDescent="0.25">
      <c r="A773" s="10">
        <v>139</v>
      </c>
      <c r="B773" s="8" t="str">
        <f>IFERROR(INDEX(t_sitio[Trecho], MATCH(t_projeto[[#This Row],[cód.]], t_sitio[cód], 0)), "")</f>
        <v>RUA JOSÉ AVELINO TELES</v>
      </c>
      <c r="C773" s="40" t="s">
        <v>471</v>
      </c>
      <c r="D773" s="117">
        <v>4</v>
      </c>
      <c r="E773" s="117">
        <f>IF(t_projeto[[#This Row],[T.1]]&lt;&gt;"", IFERROR(INDEX($H$22:$H$26, MATCH(t_projeto[[#This Row],[T.1]], $G$22:$G$26, 0)), ""), "")</f>
        <v>60</v>
      </c>
      <c r="F773" s="40"/>
      <c r="G773" s="41"/>
      <c r="H773" s="41" t="str">
        <f>IF(t_projeto[[#This Row],[T.2]]&lt;&gt;"",_xlfn.XLOOKUP(t_projeto[[#This Row],[T.2]],$G$22:$G$26,$H$22:$H$26),"")</f>
        <v/>
      </c>
      <c r="I773" s="40"/>
      <c r="J773" s="41"/>
      <c r="K773" s="42" t="str">
        <f>IF(t_projeto[[#This Row],[T.3]]&lt;&gt;"",_xlfn.XLOOKUP(t_projeto[[#This Row],[T.3]],$G$22:$G$26,$H$22:$H$26),"")</f>
        <v/>
      </c>
      <c r="L773" s="5"/>
      <c r="M773" s="100">
        <f>t_projeto[[#This Row],[Q.1]]+t_projeto[[#This Row],[Q.2]]+t_projeto[[#This Row],[Q.3]]</f>
        <v>4</v>
      </c>
      <c r="N773" s="100">
        <f>t_projeto[[#This Row],[Q.1]]+t_projeto[[#This Row],[Q.2]]+t_projeto[[#This Row],[Q.3]]</f>
        <v>4</v>
      </c>
      <c r="O773" s="1">
        <f>IF(t_projeto[[#This Row],[Q.1]]&lt;&gt;"",SUMIFS(t_reator[p],t_reator[tipo],t_projeto[[#This Row],[T.1]],t_reator[w],t_projeto[[#This Row],[P.1(W)]]),"")</f>
        <v>0</v>
      </c>
      <c r="P773" s="1" t="str">
        <f>IF(t_projeto[[#This Row],[Q.2]]&lt;&gt;"",SUMIFS(t_reator[p],t_reator[tipo],t_projeto[[#This Row],[T.2]],t_reator[w],t_projeto[[#This Row],[P.2(W)]]),"")</f>
        <v/>
      </c>
      <c r="Q773" s="1" t="str">
        <f>IF(t_projeto[[#This Row],[Q.3]]&lt;&gt;"",SUMIFS(t_reator[p],t_reator[tipo],t_projeto[[#This Row],[T.3]],t_reator[w],t_projeto[[#This Row],[P.3(W)]]),"")</f>
        <v/>
      </c>
      <c r="R773" s="1">
        <f>IF(t_projeto[[#This Row],[Q.1]]&lt;&gt;"",IFERROR(IFERROR(D773*(E773+O773)+G773*(H773+P773)+J773*(K773+Q773),D773*(E773+O773)+G773*(H773+P773)),D773*(E773+O773)),"")</f>
        <v>240</v>
      </c>
      <c r="S773" s="1">
        <f>IF(t_projeto[[#This Row],[Consumo_W]]&lt;&gt;"",ROUND(t_projeto[[#This Row],[Consumo_W]]/t_projeto[[#This Row],[Luminárias]],0),"")</f>
        <v>60</v>
      </c>
      <c r="T773" s="1">
        <f>IF(t_projeto[[#This Row],[Q.1]]&lt;&gt;"",t_projeto[[#This Row],[Q.1]]*t_projeto[[#This Row],[P.1(W)]]*$C$24,"")</f>
        <v>40864.487999999998</v>
      </c>
      <c r="U773" s="1" t="str">
        <f>IF(t_projeto[[#This Row],[Q.2]]&lt;&gt;"",t_projeto[[#This Row],[Q.2]]*t_projeto[[#This Row],[P.2(W)]]*$C$24,"")</f>
        <v/>
      </c>
      <c r="V773" s="1" t="str">
        <f>IF(t_projeto[[#This Row],[Q.3]]&lt;&gt;"",t_projeto[[#This Row],[Q.3]]*t_projeto[[#This Row],[P.3(W)]]*$C$24,"")</f>
        <v/>
      </c>
      <c r="W773" s="1">
        <f>IF(t_projeto[[#This Row],[Trecho]]&lt;&gt;"",SUM(t_projeto[[#This Row],[f.1]:[f.3]]),"")</f>
        <v>40864.487999999998</v>
      </c>
      <c r="X773" s="19">
        <f>IF(t_projeto[[#This Row],[Trecho]]&lt;&gt;"",t_projeto[[#This Row],[Q.1]]+t_projeto[[#This Row],[Q.2]]+t_projeto[[#This Row],[Q.3]],"")</f>
        <v>4</v>
      </c>
      <c r="Y773" s="1">
        <f>IF(AND(t_projeto[[#This Row],[FLUXO]]&lt;&gt;0,t_projeto[[#This Row],[FLUXO]]&lt;&gt;""),ROUND(t_projeto[[#This Row],[FLUXO]]/t_projeto[[#This Row],[Luminárias]],0),"")</f>
        <v>10216</v>
      </c>
      <c r="Z773" s="1">
        <f>IF(AND(t_projeto[[#This Row],[Luminárias]]&lt;&gt;0,t_projeto[[#This Row],[Luminárias]]&lt;&gt;""),ROUND(t_projeto[[#This Row],[lm_médio]]/t_projeto[[#This Row],[W_médio]],2),"")</f>
        <v>170.27</v>
      </c>
    </row>
    <row r="774" spans="1:26" x14ac:dyDescent="0.25">
      <c r="A774" s="10">
        <v>140</v>
      </c>
      <c r="B774" s="8" t="str">
        <f>IFERROR(INDEX(t_sitio[Trecho], MATCH(t_projeto[[#This Row],[cód.]], t_sitio[cód], 0)), "")</f>
        <v>RUA JOSE CARLOS JACOB</v>
      </c>
      <c r="C774" s="40" t="s">
        <v>471</v>
      </c>
      <c r="D774" s="117">
        <v>11</v>
      </c>
      <c r="E774" s="117">
        <f>IF(t_projeto[[#This Row],[T.1]]&lt;&gt;"", IFERROR(INDEX($H$22:$H$26, MATCH(t_projeto[[#This Row],[T.1]], $G$22:$G$26, 0)), ""), "")</f>
        <v>60</v>
      </c>
      <c r="F774" s="40"/>
      <c r="G774" s="41"/>
      <c r="H774" s="41" t="str">
        <f>IF(t_projeto[[#This Row],[T.2]]&lt;&gt;"",_xlfn.XLOOKUP(t_projeto[[#This Row],[T.2]],$G$22:$G$26,$H$22:$H$26),"")</f>
        <v/>
      </c>
      <c r="I774" s="40"/>
      <c r="J774" s="41"/>
      <c r="K774" s="42" t="str">
        <f>IF(t_projeto[[#This Row],[T.3]]&lt;&gt;"",_xlfn.XLOOKUP(t_projeto[[#This Row],[T.3]],$G$22:$G$26,$H$22:$H$26),"")</f>
        <v/>
      </c>
      <c r="L774" s="5"/>
      <c r="M774" s="100">
        <f>t_projeto[[#This Row],[Q.1]]+t_projeto[[#This Row],[Q.2]]+t_projeto[[#This Row],[Q.3]]</f>
        <v>11</v>
      </c>
      <c r="N774" s="100">
        <f>t_projeto[[#This Row],[Q.1]]+t_projeto[[#This Row],[Q.2]]+t_projeto[[#This Row],[Q.3]]</f>
        <v>11</v>
      </c>
      <c r="O774" s="1">
        <f>IF(t_projeto[[#This Row],[Q.1]]&lt;&gt;"",SUMIFS(t_reator[p],t_reator[tipo],t_projeto[[#This Row],[T.1]],t_reator[w],t_projeto[[#This Row],[P.1(W)]]),"")</f>
        <v>0</v>
      </c>
      <c r="P774" s="1" t="str">
        <f>IF(t_projeto[[#This Row],[Q.2]]&lt;&gt;"",SUMIFS(t_reator[p],t_reator[tipo],t_projeto[[#This Row],[T.2]],t_reator[w],t_projeto[[#This Row],[P.2(W)]]),"")</f>
        <v/>
      </c>
      <c r="Q774" s="1" t="str">
        <f>IF(t_projeto[[#This Row],[Q.3]]&lt;&gt;"",SUMIFS(t_reator[p],t_reator[tipo],t_projeto[[#This Row],[T.3]],t_reator[w],t_projeto[[#This Row],[P.3(W)]]),"")</f>
        <v/>
      </c>
      <c r="R774" s="1">
        <f>IF(t_projeto[[#This Row],[Q.1]]&lt;&gt;"",IFERROR(IFERROR(D774*(E774+O774)+G774*(H774+P774)+J774*(K774+Q774),D774*(E774+O774)+G774*(H774+P774)),D774*(E774+O774)),"")</f>
        <v>660</v>
      </c>
      <c r="S774" s="1">
        <f>IF(t_projeto[[#This Row],[Consumo_W]]&lt;&gt;"",ROUND(t_projeto[[#This Row],[Consumo_W]]/t_projeto[[#This Row],[Luminárias]],0),"")</f>
        <v>60</v>
      </c>
      <c r="T774" s="1">
        <f>IF(t_projeto[[#This Row],[Q.1]]&lt;&gt;"",t_projeto[[#This Row],[Q.1]]*t_projeto[[#This Row],[P.1(W)]]*$C$24,"")</f>
        <v>112377.342</v>
      </c>
      <c r="U774" s="1" t="str">
        <f>IF(t_projeto[[#This Row],[Q.2]]&lt;&gt;"",t_projeto[[#This Row],[Q.2]]*t_projeto[[#This Row],[P.2(W)]]*$C$24,"")</f>
        <v/>
      </c>
      <c r="V774" s="1" t="str">
        <f>IF(t_projeto[[#This Row],[Q.3]]&lt;&gt;"",t_projeto[[#This Row],[Q.3]]*t_projeto[[#This Row],[P.3(W)]]*$C$24,"")</f>
        <v/>
      </c>
      <c r="W774" s="1">
        <f>IF(t_projeto[[#This Row],[Trecho]]&lt;&gt;"",SUM(t_projeto[[#This Row],[f.1]:[f.3]]),"")</f>
        <v>112377.342</v>
      </c>
      <c r="X774" s="19">
        <f>IF(t_projeto[[#This Row],[Trecho]]&lt;&gt;"",t_projeto[[#This Row],[Q.1]]+t_projeto[[#This Row],[Q.2]]+t_projeto[[#This Row],[Q.3]],"")</f>
        <v>11</v>
      </c>
      <c r="Y774" s="1">
        <f>IF(AND(t_projeto[[#This Row],[FLUXO]]&lt;&gt;0,t_projeto[[#This Row],[FLUXO]]&lt;&gt;""),ROUND(t_projeto[[#This Row],[FLUXO]]/t_projeto[[#This Row],[Luminárias]],0),"")</f>
        <v>10216</v>
      </c>
      <c r="Z774" s="1">
        <f>IF(AND(t_projeto[[#This Row],[Luminárias]]&lt;&gt;0,t_projeto[[#This Row],[Luminárias]]&lt;&gt;""),ROUND(t_projeto[[#This Row],[lm_médio]]/t_projeto[[#This Row],[W_médio]],2),"")</f>
        <v>170.27</v>
      </c>
    </row>
    <row r="775" spans="1:26" x14ac:dyDescent="0.25">
      <c r="A775" s="10">
        <v>141</v>
      </c>
      <c r="B775" s="8" t="str">
        <f>IFERROR(INDEX(t_sitio[Trecho], MATCH(t_projeto[[#This Row],[cód.]], t_sitio[cód], 0)), "")</f>
        <v>RUA JOSE CLAUDOMIRO GONÇALVES</v>
      </c>
      <c r="C775" s="40" t="s">
        <v>471</v>
      </c>
      <c r="D775" s="117">
        <v>29</v>
      </c>
      <c r="E775" s="117">
        <f>IF(t_projeto[[#This Row],[T.1]]&lt;&gt;"", IFERROR(INDEX($H$22:$H$26, MATCH(t_projeto[[#This Row],[T.1]], $G$22:$G$26, 0)), ""), "")</f>
        <v>60</v>
      </c>
      <c r="F775" s="40"/>
      <c r="G775" s="41"/>
      <c r="H775" s="41" t="str">
        <f>IF(t_projeto[[#This Row],[T.2]]&lt;&gt;"",_xlfn.XLOOKUP(t_projeto[[#This Row],[T.2]],$G$22:$G$26,$H$22:$H$26),"")</f>
        <v/>
      </c>
      <c r="I775" s="40"/>
      <c r="J775" s="41"/>
      <c r="K775" s="42" t="str">
        <f>IF(t_projeto[[#This Row],[T.3]]&lt;&gt;"",_xlfn.XLOOKUP(t_projeto[[#This Row],[T.3]],$G$22:$G$26,$H$22:$H$26),"")</f>
        <v/>
      </c>
      <c r="L775" s="5"/>
      <c r="M775" s="100">
        <f>t_projeto[[#This Row],[Q.1]]+t_projeto[[#This Row],[Q.2]]+t_projeto[[#This Row],[Q.3]]</f>
        <v>29</v>
      </c>
      <c r="N775" s="100">
        <f>t_projeto[[#This Row],[Q.1]]+t_projeto[[#This Row],[Q.2]]+t_projeto[[#This Row],[Q.3]]</f>
        <v>29</v>
      </c>
      <c r="O775" s="1">
        <f>IF(t_projeto[[#This Row],[Q.1]]&lt;&gt;"",SUMIFS(t_reator[p],t_reator[tipo],t_projeto[[#This Row],[T.1]],t_reator[w],t_projeto[[#This Row],[P.1(W)]]),"")</f>
        <v>0</v>
      </c>
      <c r="P775" s="1" t="str">
        <f>IF(t_projeto[[#This Row],[Q.2]]&lt;&gt;"",SUMIFS(t_reator[p],t_reator[tipo],t_projeto[[#This Row],[T.2]],t_reator[w],t_projeto[[#This Row],[P.2(W)]]),"")</f>
        <v/>
      </c>
      <c r="Q775" s="1" t="str">
        <f>IF(t_projeto[[#This Row],[Q.3]]&lt;&gt;"",SUMIFS(t_reator[p],t_reator[tipo],t_projeto[[#This Row],[T.3]],t_reator[w],t_projeto[[#This Row],[P.3(W)]]),"")</f>
        <v/>
      </c>
      <c r="R775" s="1">
        <f>IF(t_projeto[[#This Row],[Q.1]]&lt;&gt;"",IFERROR(IFERROR(D775*(E775+O775)+G775*(H775+P775)+J775*(K775+Q775),D775*(E775+O775)+G775*(H775+P775)),D775*(E775+O775)),"")</f>
        <v>1740</v>
      </c>
      <c r="S775" s="1">
        <f>IF(t_projeto[[#This Row],[Consumo_W]]&lt;&gt;"",ROUND(t_projeto[[#This Row],[Consumo_W]]/t_projeto[[#This Row],[Luminárias]],0),"")</f>
        <v>60</v>
      </c>
      <c r="T775" s="1">
        <f>IF(t_projeto[[#This Row],[Q.1]]&lt;&gt;"",t_projeto[[#This Row],[Q.1]]*t_projeto[[#This Row],[P.1(W)]]*$C$24,"")</f>
        <v>296267.538</v>
      </c>
      <c r="U775" s="1" t="str">
        <f>IF(t_projeto[[#This Row],[Q.2]]&lt;&gt;"",t_projeto[[#This Row],[Q.2]]*t_projeto[[#This Row],[P.2(W)]]*$C$24,"")</f>
        <v/>
      </c>
      <c r="V775" s="1" t="str">
        <f>IF(t_projeto[[#This Row],[Q.3]]&lt;&gt;"",t_projeto[[#This Row],[Q.3]]*t_projeto[[#This Row],[P.3(W)]]*$C$24,"")</f>
        <v/>
      </c>
      <c r="W775" s="1">
        <f>IF(t_projeto[[#This Row],[Trecho]]&lt;&gt;"",SUM(t_projeto[[#This Row],[f.1]:[f.3]]),"")</f>
        <v>296267.538</v>
      </c>
      <c r="X775" s="19">
        <f>IF(t_projeto[[#This Row],[Trecho]]&lt;&gt;"",t_projeto[[#This Row],[Q.1]]+t_projeto[[#This Row],[Q.2]]+t_projeto[[#This Row],[Q.3]],"")</f>
        <v>29</v>
      </c>
      <c r="Y775" s="1">
        <f>IF(AND(t_projeto[[#This Row],[FLUXO]]&lt;&gt;0,t_projeto[[#This Row],[FLUXO]]&lt;&gt;""),ROUND(t_projeto[[#This Row],[FLUXO]]/t_projeto[[#This Row],[Luminárias]],0),"")</f>
        <v>10216</v>
      </c>
      <c r="Z775" s="1">
        <f>IF(AND(t_projeto[[#This Row],[Luminárias]]&lt;&gt;0,t_projeto[[#This Row],[Luminárias]]&lt;&gt;""),ROUND(t_projeto[[#This Row],[lm_médio]]/t_projeto[[#This Row],[W_médio]],2),"")</f>
        <v>170.27</v>
      </c>
    </row>
    <row r="776" spans="1:26" x14ac:dyDescent="0.25">
      <c r="A776" s="10">
        <v>142</v>
      </c>
      <c r="B776" s="8" t="str">
        <f>IFERROR(INDEX(t_sitio[Trecho], MATCH(t_projeto[[#This Row],[cód.]], t_sitio[cód], 0)), "")</f>
        <v>RUA JOSE CONSTANTINO</v>
      </c>
      <c r="C776" s="40" t="s">
        <v>471</v>
      </c>
      <c r="D776" s="117">
        <v>6</v>
      </c>
      <c r="E776" s="117">
        <f>IF(t_projeto[[#This Row],[T.1]]&lt;&gt;"", IFERROR(INDEX($H$22:$H$26, MATCH(t_projeto[[#This Row],[T.1]], $G$22:$G$26, 0)), ""), "")</f>
        <v>60</v>
      </c>
      <c r="F776" s="40"/>
      <c r="G776" s="41"/>
      <c r="H776" s="41" t="str">
        <f>IF(t_projeto[[#This Row],[T.2]]&lt;&gt;"",_xlfn.XLOOKUP(t_projeto[[#This Row],[T.2]],$G$22:$G$26,$H$22:$H$26),"")</f>
        <v/>
      </c>
      <c r="I776" s="40"/>
      <c r="J776" s="41"/>
      <c r="K776" s="42" t="str">
        <f>IF(t_projeto[[#This Row],[T.3]]&lt;&gt;"",_xlfn.XLOOKUP(t_projeto[[#This Row],[T.3]],$G$22:$G$26,$H$22:$H$26),"")</f>
        <v/>
      </c>
      <c r="L776" s="5"/>
      <c r="M776" s="100">
        <f>t_projeto[[#This Row],[Q.1]]+t_projeto[[#This Row],[Q.2]]+t_projeto[[#This Row],[Q.3]]</f>
        <v>6</v>
      </c>
      <c r="N776" s="100">
        <f>t_projeto[[#This Row],[Q.1]]+t_projeto[[#This Row],[Q.2]]+t_projeto[[#This Row],[Q.3]]</f>
        <v>6</v>
      </c>
      <c r="O776" s="1">
        <f>IF(t_projeto[[#This Row],[Q.1]]&lt;&gt;"",SUMIFS(t_reator[p],t_reator[tipo],t_projeto[[#This Row],[T.1]],t_reator[w],t_projeto[[#This Row],[P.1(W)]]),"")</f>
        <v>0</v>
      </c>
      <c r="P776" s="1" t="str">
        <f>IF(t_projeto[[#This Row],[Q.2]]&lt;&gt;"",SUMIFS(t_reator[p],t_reator[tipo],t_projeto[[#This Row],[T.2]],t_reator[w],t_projeto[[#This Row],[P.2(W)]]),"")</f>
        <v/>
      </c>
      <c r="Q776" s="1" t="str">
        <f>IF(t_projeto[[#This Row],[Q.3]]&lt;&gt;"",SUMIFS(t_reator[p],t_reator[tipo],t_projeto[[#This Row],[T.3]],t_reator[w],t_projeto[[#This Row],[P.3(W)]]),"")</f>
        <v/>
      </c>
      <c r="R776" s="1">
        <f>IF(t_projeto[[#This Row],[Q.1]]&lt;&gt;"",IFERROR(IFERROR(D776*(E776+O776)+G776*(H776+P776)+J776*(K776+Q776),D776*(E776+O776)+G776*(H776+P776)),D776*(E776+O776)),"")</f>
        <v>360</v>
      </c>
      <c r="S776" s="1">
        <f>IF(t_projeto[[#This Row],[Consumo_W]]&lt;&gt;"",ROUND(t_projeto[[#This Row],[Consumo_W]]/t_projeto[[#This Row],[Luminárias]],0),"")</f>
        <v>60</v>
      </c>
      <c r="T776" s="1">
        <f>IF(t_projeto[[#This Row],[Q.1]]&lt;&gt;"",t_projeto[[#This Row],[Q.1]]*t_projeto[[#This Row],[P.1(W)]]*$C$24,"")</f>
        <v>61296.731999999996</v>
      </c>
      <c r="U776" s="1" t="str">
        <f>IF(t_projeto[[#This Row],[Q.2]]&lt;&gt;"",t_projeto[[#This Row],[Q.2]]*t_projeto[[#This Row],[P.2(W)]]*$C$24,"")</f>
        <v/>
      </c>
      <c r="V776" s="1" t="str">
        <f>IF(t_projeto[[#This Row],[Q.3]]&lt;&gt;"",t_projeto[[#This Row],[Q.3]]*t_projeto[[#This Row],[P.3(W)]]*$C$24,"")</f>
        <v/>
      </c>
      <c r="W776" s="1">
        <f>IF(t_projeto[[#This Row],[Trecho]]&lt;&gt;"",SUM(t_projeto[[#This Row],[f.1]:[f.3]]),"")</f>
        <v>61296.731999999996</v>
      </c>
      <c r="X776" s="19">
        <f>IF(t_projeto[[#This Row],[Trecho]]&lt;&gt;"",t_projeto[[#This Row],[Q.1]]+t_projeto[[#This Row],[Q.2]]+t_projeto[[#This Row],[Q.3]],"")</f>
        <v>6</v>
      </c>
      <c r="Y776" s="1">
        <f>IF(AND(t_projeto[[#This Row],[FLUXO]]&lt;&gt;0,t_projeto[[#This Row],[FLUXO]]&lt;&gt;""),ROUND(t_projeto[[#This Row],[FLUXO]]/t_projeto[[#This Row],[Luminárias]],0),"")</f>
        <v>10216</v>
      </c>
      <c r="Z776" s="1">
        <f>IF(AND(t_projeto[[#This Row],[Luminárias]]&lt;&gt;0,t_projeto[[#This Row],[Luminárias]]&lt;&gt;""),ROUND(t_projeto[[#This Row],[lm_médio]]/t_projeto[[#This Row],[W_médio]],2),"")</f>
        <v>170.27</v>
      </c>
    </row>
    <row r="777" spans="1:26" x14ac:dyDescent="0.25">
      <c r="A777" s="10">
        <v>143</v>
      </c>
      <c r="B777" s="8" t="str">
        <f>IFERROR(INDEX(t_sitio[Trecho], MATCH(t_projeto[[#This Row],[cód.]], t_sitio[cód], 0)), "")</f>
        <v>RUA JOSE CORREA MENDES</v>
      </c>
      <c r="C777" s="40" t="s">
        <v>471</v>
      </c>
      <c r="D777" s="117">
        <v>9</v>
      </c>
      <c r="E777" s="117">
        <f>IF(t_projeto[[#This Row],[T.1]]&lt;&gt;"", IFERROR(INDEX($H$22:$H$26, MATCH(t_projeto[[#This Row],[T.1]], $G$22:$G$26, 0)), ""), "")</f>
        <v>60</v>
      </c>
      <c r="F777" s="40"/>
      <c r="G777" s="41"/>
      <c r="H777" s="41" t="str">
        <f>IF(t_projeto[[#This Row],[T.2]]&lt;&gt;"",_xlfn.XLOOKUP(t_projeto[[#This Row],[T.2]],$G$22:$G$26,$H$22:$H$26),"")</f>
        <v/>
      </c>
      <c r="I777" s="40"/>
      <c r="J777" s="41"/>
      <c r="K777" s="42" t="str">
        <f>IF(t_projeto[[#This Row],[T.3]]&lt;&gt;"",_xlfn.XLOOKUP(t_projeto[[#This Row],[T.3]],$G$22:$G$26,$H$22:$H$26),"")</f>
        <v/>
      </c>
      <c r="L777" s="5"/>
      <c r="M777" s="100">
        <f>t_projeto[[#This Row],[Q.1]]+t_projeto[[#This Row],[Q.2]]+t_projeto[[#This Row],[Q.3]]</f>
        <v>9</v>
      </c>
      <c r="N777" s="100">
        <f>t_projeto[[#This Row],[Q.1]]+t_projeto[[#This Row],[Q.2]]+t_projeto[[#This Row],[Q.3]]</f>
        <v>9</v>
      </c>
      <c r="O777" s="1">
        <f>IF(t_projeto[[#This Row],[Q.1]]&lt;&gt;"",SUMIFS(t_reator[p],t_reator[tipo],t_projeto[[#This Row],[T.1]],t_reator[w],t_projeto[[#This Row],[P.1(W)]]),"")</f>
        <v>0</v>
      </c>
      <c r="P777" s="1" t="str">
        <f>IF(t_projeto[[#This Row],[Q.2]]&lt;&gt;"",SUMIFS(t_reator[p],t_reator[tipo],t_projeto[[#This Row],[T.2]],t_reator[w],t_projeto[[#This Row],[P.2(W)]]),"")</f>
        <v/>
      </c>
      <c r="Q777" s="1" t="str">
        <f>IF(t_projeto[[#This Row],[Q.3]]&lt;&gt;"",SUMIFS(t_reator[p],t_reator[tipo],t_projeto[[#This Row],[T.3]],t_reator[w],t_projeto[[#This Row],[P.3(W)]]),"")</f>
        <v/>
      </c>
      <c r="R777" s="1">
        <f>IF(t_projeto[[#This Row],[Q.1]]&lt;&gt;"",IFERROR(IFERROR(D777*(E777+O777)+G777*(H777+P777)+J777*(K777+Q777),D777*(E777+O777)+G777*(H777+P777)),D777*(E777+O777)),"")</f>
        <v>540</v>
      </c>
      <c r="S777" s="1">
        <f>IF(t_projeto[[#This Row],[Consumo_W]]&lt;&gt;"",ROUND(t_projeto[[#This Row],[Consumo_W]]/t_projeto[[#This Row],[Luminárias]],0),"")</f>
        <v>60</v>
      </c>
      <c r="T777" s="1">
        <f>IF(t_projeto[[#This Row],[Q.1]]&lt;&gt;"",t_projeto[[#This Row],[Q.1]]*t_projeto[[#This Row],[P.1(W)]]*$C$24,"")</f>
        <v>91945.097999999998</v>
      </c>
      <c r="U777" s="1" t="str">
        <f>IF(t_projeto[[#This Row],[Q.2]]&lt;&gt;"",t_projeto[[#This Row],[Q.2]]*t_projeto[[#This Row],[P.2(W)]]*$C$24,"")</f>
        <v/>
      </c>
      <c r="V777" s="1" t="str">
        <f>IF(t_projeto[[#This Row],[Q.3]]&lt;&gt;"",t_projeto[[#This Row],[Q.3]]*t_projeto[[#This Row],[P.3(W)]]*$C$24,"")</f>
        <v/>
      </c>
      <c r="W777" s="1">
        <f>IF(t_projeto[[#This Row],[Trecho]]&lt;&gt;"",SUM(t_projeto[[#This Row],[f.1]:[f.3]]),"")</f>
        <v>91945.097999999998</v>
      </c>
      <c r="X777" s="19">
        <f>IF(t_projeto[[#This Row],[Trecho]]&lt;&gt;"",t_projeto[[#This Row],[Q.1]]+t_projeto[[#This Row],[Q.2]]+t_projeto[[#This Row],[Q.3]],"")</f>
        <v>9</v>
      </c>
      <c r="Y777" s="1">
        <f>IF(AND(t_projeto[[#This Row],[FLUXO]]&lt;&gt;0,t_projeto[[#This Row],[FLUXO]]&lt;&gt;""),ROUND(t_projeto[[#This Row],[FLUXO]]/t_projeto[[#This Row],[Luminárias]],0),"")</f>
        <v>10216</v>
      </c>
      <c r="Z777" s="1">
        <f>IF(AND(t_projeto[[#This Row],[Luminárias]]&lt;&gt;0,t_projeto[[#This Row],[Luminárias]]&lt;&gt;""),ROUND(t_projeto[[#This Row],[lm_médio]]/t_projeto[[#This Row],[W_médio]],2),"")</f>
        <v>170.27</v>
      </c>
    </row>
    <row r="778" spans="1:26" x14ac:dyDescent="0.25">
      <c r="A778" s="10">
        <v>144</v>
      </c>
      <c r="B778" s="8" t="str">
        <f>IFERROR(INDEX(t_sitio[Trecho], MATCH(t_projeto[[#This Row],[cód.]], t_sitio[cód], 0)), "")</f>
        <v>RUA JOSE DAVID VIEIRA</v>
      </c>
      <c r="C778" s="40" t="s">
        <v>471</v>
      </c>
      <c r="D778" s="117">
        <v>12</v>
      </c>
      <c r="E778" s="117">
        <f>IF(t_projeto[[#This Row],[T.1]]&lt;&gt;"", IFERROR(INDEX($H$22:$H$26, MATCH(t_projeto[[#This Row],[T.1]], $G$22:$G$26, 0)), ""), "")</f>
        <v>60</v>
      </c>
      <c r="F778" s="40"/>
      <c r="G778" s="41"/>
      <c r="H778" s="41" t="str">
        <f>IF(t_projeto[[#This Row],[T.2]]&lt;&gt;"",_xlfn.XLOOKUP(t_projeto[[#This Row],[T.2]],$G$22:$G$26,$H$22:$H$26),"")</f>
        <v/>
      </c>
      <c r="I778" s="40"/>
      <c r="J778" s="41"/>
      <c r="K778" s="42" t="str">
        <f>IF(t_projeto[[#This Row],[T.3]]&lt;&gt;"",_xlfn.XLOOKUP(t_projeto[[#This Row],[T.3]],$G$22:$G$26,$H$22:$H$26),"")</f>
        <v/>
      </c>
      <c r="L778" s="5"/>
      <c r="M778" s="100">
        <f>t_projeto[[#This Row],[Q.1]]+t_projeto[[#This Row],[Q.2]]+t_projeto[[#This Row],[Q.3]]</f>
        <v>12</v>
      </c>
      <c r="N778" s="100">
        <f>t_projeto[[#This Row],[Q.1]]+t_projeto[[#This Row],[Q.2]]+t_projeto[[#This Row],[Q.3]]</f>
        <v>12</v>
      </c>
      <c r="O778" s="1">
        <f>IF(t_projeto[[#This Row],[Q.1]]&lt;&gt;"",SUMIFS(t_reator[p],t_reator[tipo],t_projeto[[#This Row],[T.1]],t_reator[w],t_projeto[[#This Row],[P.1(W)]]),"")</f>
        <v>0</v>
      </c>
      <c r="P778" s="1" t="str">
        <f>IF(t_projeto[[#This Row],[Q.2]]&lt;&gt;"",SUMIFS(t_reator[p],t_reator[tipo],t_projeto[[#This Row],[T.2]],t_reator[w],t_projeto[[#This Row],[P.2(W)]]),"")</f>
        <v/>
      </c>
      <c r="Q778" s="1" t="str">
        <f>IF(t_projeto[[#This Row],[Q.3]]&lt;&gt;"",SUMIFS(t_reator[p],t_reator[tipo],t_projeto[[#This Row],[T.3]],t_reator[w],t_projeto[[#This Row],[P.3(W)]]),"")</f>
        <v/>
      </c>
      <c r="R778" s="1">
        <f>IF(t_projeto[[#This Row],[Q.1]]&lt;&gt;"",IFERROR(IFERROR(D778*(E778+O778)+G778*(H778+P778)+J778*(K778+Q778),D778*(E778+O778)+G778*(H778+P778)),D778*(E778+O778)),"")</f>
        <v>720</v>
      </c>
      <c r="S778" s="1">
        <f>IF(t_projeto[[#This Row],[Consumo_W]]&lt;&gt;"",ROUND(t_projeto[[#This Row],[Consumo_W]]/t_projeto[[#This Row],[Luminárias]],0),"")</f>
        <v>60</v>
      </c>
      <c r="T778" s="1">
        <f>IF(t_projeto[[#This Row],[Q.1]]&lt;&gt;"",t_projeto[[#This Row],[Q.1]]*t_projeto[[#This Row],[P.1(W)]]*$C$24,"")</f>
        <v>122593.46399999999</v>
      </c>
      <c r="U778" s="1" t="str">
        <f>IF(t_projeto[[#This Row],[Q.2]]&lt;&gt;"",t_projeto[[#This Row],[Q.2]]*t_projeto[[#This Row],[P.2(W)]]*$C$24,"")</f>
        <v/>
      </c>
      <c r="V778" s="1" t="str">
        <f>IF(t_projeto[[#This Row],[Q.3]]&lt;&gt;"",t_projeto[[#This Row],[Q.3]]*t_projeto[[#This Row],[P.3(W)]]*$C$24,"")</f>
        <v/>
      </c>
      <c r="W778" s="1">
        <f>IF(t_projeto[[#This Row],[Trecho]]&lt;&gt;"",SUM(t_projeto[[#This Row],[f.1]:[f.3]]),"")</f>
        <v>122593.46399999999</v>
      </c>
      <c r="X778" s="19">
        <f>IF(t_projeto[[#This Row],[Trecho]]&lt;&gt;"",t_projeto[[#This Row],[Q.1]]+t_projeto[[#This Row],[Q.2]]+t_projeto[[#This Row],[Q.3]],"")</f>
        <v>12</v>
      </c>
      <c r="Y778" s="1">
        <f>IF(AND(t_projeto[[#This Row],[FLUXO]]&lt;&gt;0,t_projeto[[#This Row],[FLUXO]]&lt;&gt;""),ROUND(t_projeto[[#This Row],[FLUXO]]/t_projeto[[#This Row],[Luminárias]],0),"")</f>
        <v>10216</v>
      </c>
      <c r="Z778" s="1">
        <f>IF(AND(t_projeto[[#This Row],[Luminárias]]&lt;&gt;0,t_projeto[[#This Row],[Luminárias]]&lt;&gt;""),ROUND(t_projeto[[#This Row],[lm_médio]]/t_projeto[[#This Row],[W_médio]],2),"")</f>
        <v>170.27</v>
      </c>
    </row>
    <row r="779" spans="1:26" x14ac:dyDescent="0.25">
      <c r="A779" s="10">
        <v>145</v>
      </c>
      <c r="B779" s="8" t="str">
        <f>IFERROR(INDEX(t_sitio[Trecho], MATCH(t_projeto[[#This Row],[cód.]], t_sitio[cód], 0)), "")</f>
        <v>RUA JOSE DOMINGUES FILHO</v>
      </c>
      <c r="C779" s="40" t="s">
        <v>471</v>
      </c>
      <c r="D779" s="117">
        <v>7</v>
      </c>
      <c r="E779" s="117">
        <f>IF(t_projeto[[#This Row],[T.1]]&lt;&gt;"", IFERROR(INDEX($H$22:$H$26, MATCH(t_projeto[[#This Row],[T.1]], $G$22:$G$26, 0)), ""), "")</f>
        <v>60</v>
      </c>
      <c r="F779" s="40"/>
      <c r="G779" s="41"/>
      <c r="H779" s="41" t="str">
        <f>IF(t_projeto[[#This Row],[T.2]]&lt;&gt;"",_xlfn.XLOOKUP(t_projeto[[#This Row],[T.2]],$G$22:$G$26,$H$22:$H$26),"")</f>
        <v/>
      </c>
      <c r="I779" s="40"/>
      <c r="J779" s="41"/>
      <c r="K779" s="42" t="str">
        <f>IF(t_projeto[[#This Row],[T.3]]&lt;&gt;"",_xlfn.XLOOKUP(t_projeto[[#This Row],[T.3]],$G$22:$G$26,$H$22:$H$26),"")</f>
        <v/>
      </c>
      <c r="L779" s="5"/>
      <c r="M779" s="100">
        <f>t_projeto[[#This Row],[Q.1]]+t_projeto[[#This Row],[Q.2]]+t_projeto[[#This Row],[Q.3]]</f>
        <v>7</v>
      </c>
      <c r="N779" s="100">
        <f>t_projeto[[#This Row],[Q.1]]+t_projeto[[#This Row],[Q.2]]+t_projeto[[#This Row],[Q.3]]</f>
        <v>7</v>
      </c>
      <c r="O779" s="1">
        <f>IF(t_projeto[[#This Row],[Q.1]]&lt;&gt;"",SUMIFS(t_reator[p],t_reator[tipo],t_projeto[[#This Row],[T.1]],t_reator[w],t_projeto[[#This Row],[P.1(W)]]),"")</f>
        <v>0</v>
      </c>
      <c r="P779" s="1" t="str">
        <f>IF(t_projeto[[#This Row],[Q.2]]&lt;&gt;"",SUMIFS(t_reator[p],t_reator[tipo],t_projeto[[#This Row],[T.2]],t_reator[w],t_projeto[[#This Row],[P.2(W)]]),"")</f>
        <v/>
      </c>
      <c r="Q779" s="1" t="str">
        <f>IF(t_projeto[[#This Row],[Q.3]]&lt;&gt;"",SUMIFS(t_reator[p],t_reator[tipo],t_projeto[[#This Row],[T.3]],t_reator[w],t_projeto[[#This Row],[P.3(W)]]),"")</f>
        <v/>
      </c>
      <c r="R779" s="1">
        <f>IF(t_projeto[[#This Row],[Q.1]]&lt;&gt;"",IFERROR(IFERROR(D779*(E779+O779)+G779*(H779+P779)+J779*(K779+Q779),D779*(E779+O779)+G779*(H779+P779)),D779*(E779+O779)),"")</f>
        <v>420</v>
      </c>
      <c r="S779" s="1">
        <f>IF(t_projeto[[#This Row],[Consumo_W]]&lt;&gt;"",ROUND(t_projeto[[#This Row],[Consumo_W]]/t_projeto[[#This Row],[Luminárias]],0),"")</f>
        <v>60</v>
      </c>
      <c r="T779" s="1">
        <f>IF(t_projeto[[#This Row],[Q.1]]&lt;&gt;"",t_projeto[[#This Row],[Q.1]]*t_projeto[[#This Row],[P.1(W)]]*$C$24,"")</f>
        <v>71512.853999999992</v>
      </c>
      <c r="U779" s="1" t="str">
        <f>IF(t_projeto[[#This Row],[Q.2]]&lt;&gt;"",t_projeto[[#This Row],[Q.2]]*t_projeto[[#This Row],[P.2(W)]]*$C$24,"")</f>
        <v/>
      </c>
      <c r="V779" s="1" t="str">
        <f>IF(t_projeto[[#This Row],[Q.3]]&lt;&gt;"",t_projeto[[#This Row],[Q.3]]*t_projeto[[#This Row],[P.3(W)]]*$C$24,"")</f>
        <v/>
      </c>
      <c r="W779" s="1">
        <f>IF(t_projeto[[#This Row],[Trecho]]&lt;&gt;"",SUM(t_projeto[[#This Row],[f.1]:[f.3]]),"")</f>
        <v>71512.853999999992</v>
      </c>
      <c r="X779" s="19">
        <f>IF(t_projeto[[#This Row],[Trecho]]&lt;&gt;"",t_projeto[[#This Row],[Q.1]]+t_projeto[[#This Row],[Q.2]]+t_projeto[[#This Row],[Q.3]],"")</f>
        <v>7</v>
      </c>
      <c r="Y779" s="1">
        <f>IF(AND(t_projeto[[#This Row],[FLUXO]]&lt;&gt;0,t_projeto[[#This Row],[FLUXO]]&lt;&gt;""),ROUND(t_projeto[[#This Row],[FLUXO]]/t_projeto[[#This Row],[Luminárias]],0),"")</f>
        <v>10216</v>
      </c>
      <c r="Z779" s="1">
        <f>IF(AND(t_projeto[[#This Row],[Luminárias]]&lt;&gt;0,t_projeto[[#This Row],[Luminárias]]&lt;&gt;""),ROUND(t_projeto[[#This Row],[lm_médio]]/t_projeto[[#This Row],[W_médio]],2),"")</f>
        <v>170.27</v>
      </c>
    </row>
    <row r="780" spans="1:26" x14ac:dyDescent="0.25">
      <c r="A780" s="10">
        <v>146</v>
      </c>
      <c r="B780" s="8" t="str">
        <f>IFERROR(INDEX(t_sitio[Trecho], MATCH(t_projeto[[#This Row],[cód.]], t_sitio[cód], 0)), "")</f>
        <v>RUA JOSE FERMINO DE BARROS</v>
      </c>
      <c r="C780" s="40" t="s">
        <v>471</v>
      </c>
      <c r="D780" s="117">
        <v>8</v>
      </c>
      <c r="E780" s="117">
        <f>IF(t_projeto[[#This Row],[T.1]]&lt;&gt;"", IFERROR(INDEX($H$22:$H$26, MATCH(t_projeto[[#This Row],[T.1]], $G$22:$G$26, 0)), ""), "")</f>
        <v>60</v>
      </c>
      <c r="F780" s="40"/>
      <c r="G780" s="41"/>
      <c r="H780" s="41" t="str">
        <f>IF(t_projeto[[#This Row],[T.2]]&lt;&gt;"",_xlfn.XLOOKUP(t_projeto[[#This Row],[T.2]],$G$22:$G$26,$H$22:$H$26),"")</f>
        <v/>
      </c>
      <c r="I780" s="40"/>
      <c r="J780" s="41"/>
      <c r="K780" s="42" t="str">
        <f>IF(t_projeto[[#This Row],[T.3]]&lt;&gt;"",_xlfn.XLOOKUP(t_projeto[[#This Row],[T.3]],$G$22:$G$26,$H$22:$H$26),"")</f>
        <v/>
      </c>
      <c r="L780" s="5"/>
      <c r="M780" s="100">
        <f>t_projeto[[#This Row],[Q.1]]+t_projeto[[#This Row],[Q.2]]+t_projeto[[#This Row],[Q.3]]</f>
        <v>8</v>
      </c>
      <c r="N780" s="100">
        <f>t_projeto[[#This Row],[Q.1]]+t_projeto[[#This Row],[Q.2]]+t_projeto[[#This Row],[Q.3]]</f>
        <v>8</v>
      </c>
      <c r="O780" s="1">
        <f>IF(t_projeto[[#This Row],[Q.1]]&lt;&gt;"",SUMIFS(t_reator[p],t_reator[tipo],t_projeto[[#This Row],[T.1]],t_reator[w],t_projeto[[#This Row],[P.1(W)]]),"")</f>
        <v>0</v>
      </c>
      <c r="P780" s="1" t="str">
        <f>IF(t_projeto[[#This Row],[Q.2]]&lt;&gt;"",SUMIFS(t_reator[p],t_reator[tipo],t_projeto[[#This Row],[T.2]],t_reator[w],t_projeto[[#This Row],[P.2(W)]]),"")</f>
        <v/>
      </c>
      <c r="Q780" s="1" t="str">
        <f>IF(t_projeto[[#This Row],[Q.3]]&lt;&gt;"",SUMIFS(t_reator[p],t_reator[tipo],t_projeto[[#This Row],[T.3]],t_reator[w],t_projeto[[#This Row],[P.3(W)]]),"")</f>
        <v/>
      </c>
      <c r="R780" s="1">
        <f>IF(t_projeto[[#This Row],[Q.1]]&lt;&gt;"",IFERROR(IFERROR(D780*(E780+O780)+G780*(H780+P780)+J780*(K780+Q780),D780*(E780+O780)+G780*(H780+P780)),D780*(E780+O780)),"")</f>
        <v>480</v>
      </c>
      <c r="S780" s="1">
        <f>IF(t_projeto[[#This Row],[Consumo_W]]&lt;&gt;"",ROUND(t_projeto[[#This Row],[Consumo_W]]/t_projeto[[#This Row],[Luminárias]],0),"")</f>
        <v>60</v>
      </c>
      <c r="T780" s="1">
        <f>IF(t_projeto[[#This Row],[Q.1]]&lt;&gt;"",t_projeto[[#This Row],[Q.1]]*t_projeto[[#This Row],[P.1(W)]]*$C$24,"")</f>
        <v>81728.975999999995</v>
      </c>
      <c r="U780" s="1" t="str">
        <f>IF(t_projeto[[#This Row],[Q.2]]&lt;&gt;"",t_projeto[[#This Row],[Q.2]]*t_projeto[[#This Row],[P.2(W)]]*$C$24,"")</f>
        <v/>
      </c>
      <c r="V780" s="1" t="str">
        <f>IF(t_projeto[[#This Row],[Q.3]]&lt;&gt;"",t_projeto[[#This Row],[Q.3]]*t_projeto[[#This Row],[P.3(W)]]*$C$24,"")</f>
        <v/>
      </c>
      <c r="W780" s="1">
        <f>IF(t_projeto[[#This Row],[Trecho]]&lt;&gt;"",SUM(t_projeto[[#This Row],[f.1]:[f.3]]),"")</f>
        <v>81728.975999999995</v>
      </c>
      <c r="X780" s="19">
        <f>IF(t_projeto[[#This Row],[Trecho]]&lt;&gt;"",t_projeto[[#This Row],[Q.1]]+t_projeto[[#This Row],[Q.2]]+t_projeto[[#This Row],[Q.3]],"")</f>
        <v>8</v>
      </c>
      <c r="Y780" s="1">
        <f>IF(AND(t_projeto[[#This Row],[FLUXO]]&lt;&gt;0,t_projeto[[#This Row],[FLUXO]]&lt;&gt;""),ROUND(t_projeto[[#This Row],[FLUXO]]/t_projeto[[#This Row],[Luminárias]],0),"")</f>
        <v>10216</v>
      </c>
      <c r="Z780" s="1">
        <f>IF(AND(t_projeto[[#This Row],[Luminárias]]&lt;&gt;0,t_projeto[[#This Row],[Luminárias]]&lt;&gt;""),ROUND(t_projeto[[#This Row],[lm_médio]]/t_projeto[[#This Row],[W_médio]],2),"")</f>
        <v>170.27</v>
      </c>
    </row>
    <row r="781" spans="1:26" x14ac:dyDescent="0.25">
      <c r="A781" s="10">
        <v>147</v>
      </c>
      <c r="B781" s="8" t="str">
        <f>IFERROR(INDEX(t_sitio[Trecho], MATCH(t_projeto[[#This Row],[cód.]], t_sitio[cód], 0)), "")</f>
        <v>RUA JOSE FORTUNATO HEIDGGER</v>
      </c>
      <c r="C781" s="40" t="s">
        <v>471</v>
      </c>
      <c r="D781" s="117">
        <v>16</v>
      </c>
      <c r="E781" s="117">
        <f>IF(t_projeto[[#This Row],[T.1]]&lt;&gt;"", IFERROR(INDEX($H$22:$H$26, MATCH(t_projeto[[#This Row],[T.1]], $G$22:$G$26, 0)), ""), "")</f>
        <v>60</v>
      </c>
      <c r="F781" s="40"/>
      <c r="G781" s="41"/>
      <c r="H781" s="41" t="str">
        <f>IF(t_projeto[[#This Row],[T.2]]&lt;&gt;"",_xlfn.XLOOKUP(t_projeto[[#This Row],[T.2]],$G$22:$G$26,$H$22:$H$26),"")</f>
        <v/>
      </c>
      <c r="I781" s="40"/>
      <c r="J781" s="41"/>
      <c r="K781" s="42" t="str">
        <f>IF(t_projeto[[#This Row],[T.3]]&lt;&gt;"",_xlfn.XLOOKUP(t_projeto[[#This Row],[T.3]],$G$22:$G$26,$H$22:$H$26),"")</f>
        <v/>
      </c>
      <c r="L781" s="5"/>
      <c r="M781" s="100">
        <f>t_projeto[[#This Row],[Q.1]]+t_projeto[[#This Row],[Q.2]]+t_projeto[[#This Row],[Q.3]]</f>
        <v>16</v>
      </c>
      <c r="N781" s="100">
        <f>t_projeto[[#This Row],[Q.1]]+t_projeto[[#This Row],[Q.2]]+t_projeto[[#This Row],[Q.3]]</f>
        <v>16</v>
      </c>
      <c r="O781" s="1">
        <f>IF(t_projeto[[#This Row],[Q.1]]&lt;&gt;"",SUMIFS(t_reator[p],t_reator[tipo],t_projeto[[#This Row],[T.1]],t_reator[w],t_projeto[[#This Row],[P.1(W)]]),"")</f>
        <v>0</v>
      </c>
      <c r="P781" s="1" t="str">
        <f>IF(t_projeto[[#This Row],[Q.2]]&lt;&gt;"",SUMIFS(t_reator[p],t_reator[tipo],t_projeto[[#This Row],[T.2]],t_reator[w],t_projeto[[#This Row],[P.2(W)]]),"")</f>
        <v/>
      </c>
      <c r="Q781" s="1" t="str">
        <f>IF(t_projeto[[#This Row],[Q.3]]&lt;&gt;"",SUMIFS(t_reator[p],t_reator[tipo],t_projeto[[#This Row],[T.3]],t_reator[w],t_projeto[[#This Row],[P.3(W)]]),"")</f>
        <v/>
      </c>
      <c r="R781" s="1">
        <f>IF(t_projeto[[#This Row],[Q.1]]&lt;&gt;"",IFERROR(IFERROR(D781*(E781+O781)+G781*(H781+P781)+J781*(K781+Q781),D781*(E781+O781)+G781*(H781+P781)),D781*(E781+O781)),"")</f>
        <v>960</v>
      </c>
      <c r="S781" s="1">
        <f>IF(t_projeto[[#This Row],[Consumo_W]]&lt;&gt;"",ROUND(t_projeto[[#This Row],[Consumo_W]]/t_projeto[[#This Row],[Luminárias]],0),"")</f>
        <v>60</v>
      </c>
      <c r="T781" s="1">
        <f>IF(t_projeto[[#This Row],[Q.1]]&lt;&gt;"",t_projeto[[#This Row],[Q.1]]*t_projeto[[#This Row],[P.1(W)]]*$C$24,"")</f>
        <v>163457.95199999999</v>
      </c>
      <c r="U781" s="1" t="str">
        <f>IF(t_projeto[[#This Row],[Q.2]]&lt;&gt;"",t_projeto[[#This Row],[Q.2]]*t_projeto[[#This Row],[P.2(W)]]*$C$24,"")</f>
        <v/>
      </c>
      <c r="V781" s="1" t="str">
        <f>IF(t_projeto[[#This Row],[Q.3]]&lt;&gt;"",t_projeto[[#This Row],[Q.3]]*t_projeto[[#This Row],[P.3(W)]]*$C$24,"")</f>
        <v/>
      </c>
      <c r="W781" s="1">
        <f>IF(t_projeto[[#This Row],[Trecho]]&lt;&gt;"",SUM(t_projeto[[#This Row],[f.1]:[f.3]]),"")</f>
        <v>163457.95199999999</v>
      </c>
      <c r="X781" s="19">
        <f>IF(t_projeto[[#This Row],[Trecho]]&lt;&gt;"",t_projeto[[#This Row],[Q.1]]+t_projeto[[#This Row],[Q.2]]+t_projeto[[#This Row],[Q.3]],"")</f>
        <v>16</v>
      </c>
      <c r="Y781" s="1">
        <f>IF(AND(t_projeto[[#This Row],[FLUXO]]&lt;&gt;0,t_projeto[[#This Row],[FLUXO]]&lt;&gt;""),ROUND(t_projeto[[#This Row],[FLUXO]]/t_projeto[[#This Row],[Luminárias]],0),"")</f>
        <v>10216</v>
      </c>
      <c r="Z781" s="1">
        <f>IF(AND(t_projeto[[#This Row],[Luminárias]]&lt;&gt;0,t_projeto[[#This Row],[Luminárias]]&lt;&gt;""),ROUND(t_projeto[[#This Row],[lm_médio]]/t_projeto[[#This Row],[W_médio]],2),"")</f>
        <v>170.27</v>
      </c>
    </row>
    <row r="782" spans="1:26" x14ac:dyDescent="0.25">
      <c r="A782" s="10">
        <v>148</v>
      </c>
      <c r="B782" s="8" t="str">
        <f>IFERROR(INDEX(t_sitio[Trecho], MATCH(t_projeto[[#This Row],[cód.]], t_sitio[cód], 0)), "")</f>
        <v>RUA JOSE FRANCISCO DE ABREU</v>
      </c>
      <c r="C782" s="40" t="s">
        <v>471</v>
      </c>
      <c r="D782" s="117">
        <v>12</v>
      </c>
      <c r="E782" s="117">
        <f>IF(t_projeto[[#This Row],[T.1]]&lt;&gt;"", IFERROR(INDEX($H$22:$H$26, MATCH(t_projeto[[#This Row],[T.1]], $G$22:$G$26, 0)), ""), "")</f>
        <v>60</v>
      </c>
      <c r="F782" s="40"/>
      <c r="G782" s="41"/>
      <c r="H782" s="41" t="str">
        <f>IF(t_projeto[[#This Row],[T.2]]&lt;&gt;"",_xlfn.XLOOKUP(t_projeto[[#This Row],[T.2]],$G$22:$G$26,$H$22:$H$26),"")</f>
        <v/>
      </c>
      <c r="I782" s="40"/>
      <c r="J782" s="41"/>
      <c r="K782" s="42" t="str">
        <f>IF(t_projeto[[#This Row],[T.3]]&lt;&gt;"",_xlfn.XLOOKUP(t_projeto[[#This Row],[T.3]],$G$22:$G$26,$H$22:$H$26),"")</f>
        <v/>
      </c>
      <c r="L782" s="5"/>
      <c r="M782" s="100">
        <f>t_projeto[[#This Row],[Q.1]]+t_projeto[[#This Row],[Q.2]]+t_projeto[[#This Row],[Q.3]]</f>
        <v>12</v>
      </c>
      <c r="N782" s="100">
        <f>t_projeto[[#This Row],[Q.1]]+t_projeto[[#This Row],[Q.2]]+t_projeto[[#This Row],[Q.3]]</f>
        <v>12</v>
      </c>
      <c r="O782" s="1">
        <f>IF(t_projeto[[#This Row],[Q.1]]&lt;&gt;"",SUMIFS(t_reator[p],t_reator[tipo],t_projeto[[#This Row],[T.1]],t_reator[w],t_projeto[[#This Row],[P.1(W)]]),"")</f>
        <v>0</v>
      </c>
      <c r="P782" s="1" t="str">
        <f>IF(t_projeto[[#This Row],[Q.2]]&lt;&gt;"",SUMIFS(t_reator[p],t_reator[tipo],t_projeto[[#This Row],[T.2]],t_reator[w],t_projeto[[#This Row],[P.2(W)]]),"")</f>
        <v/>
      </c>
      <c r="Q782" s="1" t="str">
        <f>IF(t_projeto[[#This Row],[Q.3]]&lt;&gt;"",SUMIFS(t_reator[p],t_reator[tipo],t_projeto[[#This Row],[T.3]],t_reator[w],t_projeto[[#This Row],[P.3(W)]]),"")</f>
        <v/>
      </c>
      <c r="R782" s="1">
        <f>IF(t_projeto[[#This Row],[Q.1]]&lt;&gt;"",IFERROR(IFERROR(D782*(E782+O782)+G782*(H782+P782)+J782*(K782+Q782),D782*(E782+O782)+G782*(H782+P782)),D782*(E782+O782)),"")</f>
        <v>720</v>
      </c>
      <c r="S782" s="1">
        <f>IF(t_projeto[[#This Row],[Consumo_W]]&lt;&gt;"",ROUND(t_projeto[[#This Row],[Consumo_W]]/t_projeto[[#This Row],[Luminárias]],0),"")</f>
        <v>60</v>
      </c>
      <c r="T782" s="1">
        <f>IF(t_projeto[[#This Row],[Q.1]]&lt;&gt;"",t_projeto[[#This Row],[Q.1]]*t_projeto[[#This Row],[P.1(W)]]*$C$24,"")</f>
        <v>122593.46399999999</v>
      </c>
      <c r="U782" s="1" t="str">
        <f>IF(t_projeto[[#This Row],[Q.2]]&lt;&gt;"",t_projeto[[#This Row],[Q.2]]*t_projeto[[#This Row],[P.2(W)]]*$C$24,"")</f>
        <v/>
      </c>
      <c r="V782" s="1" t="str">
        <f>IF(t_projeto[[#This Row],[Q.3]]&lt;&gt;"",t_projeto[[#This Row],[Q.3]]*t_projeto[[#This Row],[P.3(W)]]*$C$24,"")</f>
        <v/>
      </c>
      <c r="W782" s="1">
        <f>IF(t_projeto[[#This Row],[Trecho]]&lt;&gt;"",SUM(t_projeto[[#This Row],[f.1]:[f.3]]),"")</f>
        <v>122593.46399999999</v>
      </c>
      <c r="X782" s="19">
        <f>IF(t_projeto[[#This Row],[Trecho]]&lt;&gt;"",t_projeto[[#This Row],[Q.1]]+t_projeto[[#This Row],[Q.2]]+t_projeto[[#This Row],[Q.3]],"")</f>
        <v>12</v>
      </c>
      <c r="Y782" s="1">
        <f>IF(AND(t_projeto[[#This Row],[FLUXO]]&lt;&gt;0,t_projeto[[#This Row],[FLUXO]]&lt;&gt;""),ROUND(t_projeto[[#This Row],[FLUXO]]/t_projeto[[#This Row],[Luminárias]],0),"")</f>
        <v>10216</v>
      </c>
      <c r="Z782" s="1">
        <f>IF(AND(t_projeto[[#This Row],[Luminárias]]&lt;&gt;0,t_projeto[[#This Row],[Luminárias]]&lt;&gt;""),ROUND(t_projeto[[#This Row],[lm_médio]]/t_projeto[[#This Row],[W_médio]],2),"")</f>
        <v>170.27</v>
      </c>
    </row>
    <row r="783" spans="1:26" x14ac:dyDescent="0.25">
      <c r="A783" s="10">
        <v>149</v>
      </c>
      <c r="B783" s="8" t="str">
        <f>IFERROR(INDEX(t_sitio[Trecho], MATCH(t_projeto[[#This Row],[cód.]], t_sitio[cód], 0)), "")</f>
        <v>RUA JOSE LOUZANO</v>
      </c>
      <c r="C783" s="40" t="s">
        <v>471</v>
      </c>
      <c r="D783" s="117">
        <v>12</v>
      </c>
      <c r="E783" s="117">
        <f>IF(t_projeto[[#This Row],[T.1]]&lt;&gt;"", IFERROR(INDEX($H$22:$H$26, MATCH(t_projeto[[#This Row],[T.1]], $G$22:$G$26, 0)), ""), "")</f>
        <v>60</v>
      </c>
      <c r="F783" s="40"/>
      <c r="G783" s="41"/>
      <c r="H783" s="41" t="str">
        <f>IF(t_projeto[[#This Row],[T.2]]&lt;&gt;"",_xlfn.XLOOKUP(t_projeto[[#This Row],[T.2]],$G$22:$G$26,$H$22:$H$26),"")</f>
        <v/>
      </c>
      <c r="I783" s="40"/>
      <c r="J783" s="41"/>
      <c r="K783" s="42" t="str">
        <f>IF(t_projeto[[#This Row],[T.3]]&lt;&gt;"",_xlfn.XLOOKUP(t_projeto[[#This Row],[T.3]],$G$22:$G$26,$H$22:$H$26),"")</f>
        <v/>
      </c>
      <c r="L783" s="5"/>
      <c r="M783" s="100">
        <f>t_projeto[[#This Row],[Q.1]]+t_projeto[[#This Row],[Q.2]]+t_projeto[[#This Row],[Q.3]]</f>
        <v>12</v>
      </c>
      <c r="N783" s="100">
        <f>t_projeto[[#This Row],[Q.1]]+t_projeto[[#This Row],[Q.2]]+t_projeto[[#This Row],[Q.3]]</f>
        <v>12</v>
      </c>
      <c r="O783" s="1">
        <f>IF(t_projeto[[#This Row],[Q.1]]&lt;&gt;"",SUMIFS(t_reator[p],t_reator[tipo],t_projeto[[#This Row],[T.1]],t_reator[w],t_projeto[[#This Row],[P.1(W)]]),"")</f>
        <v>0</v>
      </c>
      <c r="P783" s="1" t="str">
        <f>IF(t_projeto[[#This Row],[Q.2]]&lt;&gt;"",SUMIFS(t_reator[p],t_reator[tipo],t_projeto[[#This Row],[T.2]],t_reator[w],t_projeto[[#This Row],[P.2(W)]]),"")</f>
        <v/>
      </c>
      <c r="Q783" s="1" t="str">
        <f>IF(t_projeto[[#This Row],[Q.3]]&lt;&gt;"",SUMIFS(t_reator[p],t_reator[tipo],t_projeto[[#This Row],[T.3]],t_reator[w],t_projeto[[#This Row],[P.3(W)]]),"")</f>
        <v/>
      </c>
      <c r="R783" s="1">
        <f>IF(t_projeto[[#This Row],[Q.1]]&lt;&gt;"",IFERROR(IFERROR(D783*(E783+O783)+G783*(H783+P783)+J783*(K783+Q783),D783*(E783+O783)+G783*(H783+P783)),D783*(E783+O783)),"")</f>
        <v>720</v>
      </c>
      <c r="S783" s="1">
        <f>IF(t_projeto[[#This Row],[Consumo_W]]&lt;&gt;"",ROUND(t_projeto[[#This Row],[Consumo_W]]/t_projeto[[#This Row],[Luminárias]],0),"")</f>
        <v>60</v>
      </c>
      <c r="T783" s="1">
        <f>IF(t_projeto[[#This Row],[Q.1]]&lt;&gt;"",t_projeto[[#This Row],[Q.1]]*t_projeto[[#This Row],[P.1(W)]]*$C$24,"")</f>
        <v>122593.46399999999</v>
      </c>
      <c r="U783" s="1" t="str">
        <f>IF(t_projeto[[#This Row],[Q.2]]&lt;&gt;"",t_projeto[[#This Row],[Q.2]]*t_projeto[[#This Row],[P.2(W)]]*$C$24,"")</f>
        <v/>
      </c>
      <c r="V783" s="1" t="str">
        <f>IF(t_projeto[[#This Row],[Q.3]]&lt;&gt;"",t_projeto[[#This Row],[Q.3]]*t_projeto[[#This Row],[P.3(W)]]*$C$24,"")</f>
        <v/>
      </c>
      <c r="W783" s="1">
        <f>IF(t_projeto[[#This Row],[Trecho]]&lt;&gt;"",SUM(t_projeto[[#This Row],[f.1]:[f.3]]),"")</f>
        <v>122593.46399999999</v>
      </c>
      <c r="X783" s="19">
        <f>IF(t_projeto[[#This Row],[Trecho]]&lt;&gt;"",t_projeto[[#This Row],[Q.1]]+t_projeto[[#This Row],[Q.2]]+t_projeto[[#This Row],[Q.3]],"")</f>
        <v>12</v>
      </c>
      <c r="Y783" s="1">
        <f>IF(AND(t_projeto[[#This Row],[FLUXO]]&lt;&gt;0,t_projeto[[#This Row],[FLUXO]]&lt;&gt;""),ROUND(t_projeto[[#This Row],[FLUXO]]/t_projeto[[#This Row],[Luminárias]],0),"")</f>
        <v>10216</v>
      </c>
      <c r="Z783" s="1">
        <f>IF(AND(t_projeto[[#This Row],[Luminárias]]&lt;&gt;0,t_projeto[[#This Row],[Luminárias]]&lt;&gt;""),ROUND(t_projeto[[#This Row],[lm_médio]]/t_projeto[[#This Row],[W_médio]],2),"")</f>
        <v>170.27</v>
      </c>
    </row>
    <row r="784" spans="1:26" x14ac:dyDescent="0.25">
      <c r="A784" s="10">
        <v>150</v>
      </c>
      <c r="B784" s="8" t="str">
        <f>IFERROR(INDEX(t_sitio[Trecho], MATCH(t_projeto[[#This Row],[cód.]], t_sitio[cód], 0)), "")</f>
        <v>RUA JOSE PEREIRA DE MOURA</v>
      </c>
      <c r="C784" s="40" t="s">
        <v>471</v>
      </c>
      <c r="D784" s="117">
        <v>2</v>
      </c>
      <c r="E784" s="117">
        <f>IF(t_projeto[[#This Row],[T.1]]&lt;&gt;"", IFERROR(INDEX($H$22:$H$26, MATCH(t_projeto[[#This Row],[T.1]], $G$22:$G$26, 0)), ""), "")</f>
        <v>60</v>
      </c>
      <c r="F784" s="40"/>
      <c r="G784" s="41"/>
      <c r="H784" s="41" t="str">
        <f>IF(t_projeto[[#This Row],[T.2]]&lt;&gt;"",_xlfn.XLOOKUP(t_projeto[[#This Row],[T.2]],$G$22:$G$26,$H$22:$H$26),"")</f>
        <v/>
      </c>
      <c r="I784" s="40"/>
      <c r="J784" s="41"/>
      <c r="K784" s="42" t="str">
        <f>IF(t_projeto[[#This Row],[T.3]]&lt;&gt;"",_xlfn.XLOOKUP(t_projeto[[#This Row],[T.3]],$G$22:$G$26,$H$22:$H$26),"")</f>
        <v/>
      </c>
      <c r="L784" s="5"/>
      <c r="M784" s="100">
        <f>t_projeto[[#This Row],[Q.1]]+t_projeto[[#This Row],[Q.2]]+t_projeto[[#This Row],[Q.3]]</f>
        <v>2</v>
      </c>
      <c r="N784" s="100">
        <f>t_projeto[[#This Row],[Q.1]]+t_projeto[[#This Row],[Q.2]]+t_projeto[[#This Row],[Q.3]]</f>
        <v>2</v>
      </c>
      <c r="O784" s="1">
        <f>IF(t_projeto[[#This Row],[Q.1]]&lt;&gt;"",SUMIFS(t_reator[p],t_reator[tipo],t_projeto[[#This Row],[T.1]],t_reator[w],t_projeto[[#This Row],[P.1(W)]]),"")</f>
        <v>0</v>
      </c>
      <c r="P784" s="1" t="str">
        <f>IF(t_projeto[[#This Row],[Q.2]]&lt;&gt;"",SUMIFS(t_reator[p],t_reator[tipo],t_projeto[[#This Row],[T.2]],t_reator[w],t_projeto[[#This Row],[P.2(W)]]),"")</f>
        <v/>
      </c>
      <c r="Q784" s="1" t="str">
        <f>IF(t_projeto[[#This Row],[Q.3]]&lt;&gt;"",SUMIFS(t_reator[p],t_reator[tipo],t_projeto[[#This Row],[T.3]],t_reator[w],t_projeto[[#This Row],[P.3(W)]]),"")</f>
        <v/>
      </c>
      <c r="R784" s="1">
        <f>IF(t_projeto[[#This Row],[Q.1]]&lt;&gt;"",IFERROR(IFERROR(D784*(E784+O784)+G784*(H784+P784)+J784*(K784+Q784),D784*(E784+O784)+G784*(H784+P784)),D784*(E784+O784)),"")</f>
        <v>120</v>
      </c>
      <c r="S784" s="1">
        <f>IF(t_projeto[[#This Row],[Consumo_W]]&lt;&gt;"",ROUND(t_projeto[[#This Row],[Consumo_W]]/t_projeto[[#This Row],[Luminárias]],0),"")</f>
        <v>60</v>
      </c>
      <c r="T784" s="1">
        <f>IF(t_projeto[[#This Row],[Q.1]]&lt;&gt;"",t_projeto[[#This Row],[Q.1]]*t_projeto[[#This Row],[P.1(W)]]*$C$24,"")</f>
        <v>20432.243999999999</v>
      </c>
      <c r="U784" s="1" t="str">
        <f>IF(t_projeto[[#This Row],[Q.2]]&lt;&gt;"",t_projeto[[#This Row],[Q.2]]*t_projeto[[#This Row],[P.2(W)]]*$C$24,"")</f>
        <v/>
      </c>
      <c r="V784" s="1" t="str">
        <f>IF(t_projeto[[#This Row],[Q.3]]&lt;&gt;"",t_projeto[[#This Row],[Q.3]]*t_projeto[[#This Row],[P.3(W)]]*$C$24,"")</f>
        <v/>
      </c>
      <c r="W784" s="1">
        <f>IF(t_projeto[[#This Row],[Trecho]]&lt;&gt;"",SUM(t_projeto[[#This Row],[f.1]:[f.3]]),"")</f>
        <v>20432.243999999999</v>
      </c>
      <c r="X784" s="19">
        <f>IF(t_projeto[[#This Row],[Trecho]]&lt;&gt;"",t_projeto[[#This Row],[Q.1]]+t_projeto[[#This Row],[Q.2]]+t_projeto[[#This Row],[Q.3]],"")</f>
        <v>2</v>
      </c>
      <c r="Y784" s="1">
        <f>IF(AND(t_projeto[[#This Row],[FLUXO]]&lt;&gt;0,t_projeto[[#This Row],[FLUXO]]&lt;&gt;""),ROUND(t_projeto[[#This Row],[FLUXO]]/t_projeto[[#This Row],[Luminárias]],0),"")</f>
        <v>10216</v>
      </c>
      <c r="Z784" s="1">
        <f>IF(AND(t_projeto[[#This Row],[Luminárias]]&lt;&gt;0,t_projeto[[#This Row],[Luminárias]]&lt;&gt;""),ROUND(t_projeto[[#This Row],[lm_médio]]/t_projeto[[#This Row],[W_médio]],2),"")</f>
        <v>170.27</v>
      </c>
    </row>
    <row r="785" spans="1:26" x14ac:dyDescent="0.25">
      <c r="A785" s="10">
        <v>151</v>
      </c>
      <c r="B785" s="8" t="str">
        <f>IFERROR(INDEX(t_sitio[Trecho], MATCH(t_projeto[[#This Row],[cód.]], t_sitio[cód], 0)), "")</f>
        <v>RUA JOSE XAVIER DE SOUZA</v>
      </c>
      <c r="C785" s="40" t="s">
        <v>471</v>
      </c>
      <c r="D785" s="117">
        <v>6</v>
      </c>
      <c r="E785" s="117">
        <f>IF(t_projeto[[#This Row],[T.1]]&lt;&gt;"", IFERROR(INDEX($H$22:$H$26, MATCH(t_projeto[[#This Row],[T.1]], $G$22:$G$26, 0)), ""), "")</f>
        <v>60</v>
      </c>
      <c r="F785" s="40"/>
      <c r="G785" s="41"/>
      <c r="H785" s="41" t="str">
        <f>IF(t_projeto[[#This Row],[T.2]]&lt;&gt;"",_xlfn.XLOOKUP(t_projeto[[#This Row],[T.2]],$G$22:$G$26,$H$22:$H$26),"")</f>
        <v/>
      </c>
      <c r="I785" s="40"/>
      <c r="J785" s="41"/>
      <c r="K785" s="42" t="str">
        <f>IF(t_projeto[[#This Row],[T.3]]&lt;&gt;"",_xlfn.XLOOKUP(t_projeto[[#This Row],[T.3]],$G$22:$G$26,$H$22:$H$26),"")</f>
        <v/>
      </c>
      <c r="L785" s="5"/>
      <c r="M785" s="100">
        <f>t_projeto[[#This Row],[Q.1]]+t_projeto[[#This Row],[Q.2]]+t_projeto[[#This Row],[Q.3]]</f>
        <v>6</v>
      </c>
      <c r="N785" s="100">
        <f>t_projeto[[#This Row],[Q.1]]+t_projeto[[#This Row],[Q.2]]+t_projeto[[#This Row],[Q.3]]</f>
        <v>6</v>
      </c>
      <c r="O785" s="1">
        <f>IF(t_projeto[[#This Row],[Q.1]]&lt;&gt;"",SUMIFS(t_reator[p],t_reator[tipo],t_projeto[[#This Row],[T.1]],t_reator[w],t_projeto[[#This Row],[P.1(W)]]),"")</f>
        <v>0</v>
      </c>
      <c r="P785" s="1" t="str">
        <f>IF(t_projeto[[#This Row],[Q.2]]&lt;&gt;"",SUMIFS(t_reator[p],t_reator[tipo],t_projeto[[#This Row],[T.2]],t_reator[w],t_projeto[[#This Row],[P.2(W)]]),"")</f>
        <v/>
      </c>
      <c r="Q785" s="1" t="str">
        <f>IF(t_projeto[[#This Row],[Q.3]]&lt;&gt;"",SUMIFS(t_reator[p],t_reator[tipo],t_projeto[[#This Row],[T.3]],t_reator[w],t_projeto[[#This Row],[P.3(W)]]),"")</f>
        <v/>
      </c>
      <c r="R785" s="1">
        <f>IF(t_projeto[[#This Row],[Q.1]]&lt;&gt;"",IFERROR(IFERROR(D785*(E785+O785)+G785*(H785+P785)+J785*(K785+Q785),D785*(E785+O785)+G785*(H785+P785)),D785*(E785+O785)),"")</f>
        <v>360</v>
      </c>
      <c r="S785" s="1">
        <f>IF(t_projeto[[#This Row],[Consumo_W]]&lt;&gt;"",ROUND(t_projeto[[#This Row],[Consumo_W]]/t_projeto[[#This Row],[Luminárias]],0),"")</f>
        <v>60</v>
      </c>
      <c r="T785" s="1">
        <f>IF(t_projeto[[#This Row],[Q.1]]&lt;&gt;"",t_projeto[[#This Row],[Q.1]]*t_projeto[[#This Row],[P.1(W)]]*$C$24,"")</f>
        <v>61296.731999999996</v>
      </c>
      <c r="U785" s="1" t="str">
        <f>IF(t_projeto[[#This Row],[Q.2]]&lt;&gt;"",t_projeto[[#This Row],[Q.2]]*t_projeto[[#This Row],[P.2(W)]]*$C$24,"")</f>
        <v/>
      </c>
      <c r="V785" s="1" t="str">
        <f>IF(t_projeto[[#This Row],[Q.3]]&lt;&gt;"",t_projeto[[#This Row],[Q.3]]*t_projeto[[#This Row],[P.3(W)]]*$C$24,"")</f>
        <v/>
      </c>
      <c r="W785" s="1">
        <f>IF(t_projeto[[#This Row],[Trecho]]&lt;&gt;"",SUM(t_projeto[[#This Row],[f.1]:[f.3]]),"")</f>
        <v>61296.731999999996</v>
      </c>
      <c r="X785" s="19">
        <f>IF(t_projeto[[#This Row],[Trecho]]&lt;&gt;"",t_projeto[[#This Row],[Q.1]]+t_projeto[[#This Row],[Q.2]]+t_projeto[[#This Row],[Q.3]],"")</f>
        <v>6</v>
      </c>
      <c r="Y785" s="1">
        <f>IF(AND(t_projeto[[#This Row],[FLUXO]]&lt;&gt;0,t_projeto[[#This Row],[FLUXO]]&lt;&gt;""),ROUND(t_projeto[[#This Row],[FLUXO]]/t_projeto[[#This Row],[Luminárias]],0),"")</f>
        <v>10216</v>
      </c>
      <c r="Z785" s="1">
        <f>IF(AND(t_projeto[[#This Row],[Luminárias]]&lt;&gt;0,t_projeto[[#This Row],[Luminárias]]&lt;&gt;""),ROUND(t_projeto[[#This Row],[lm_médio]]/t_projeto[[#This Row],[W_médio]],2),"")</f>
        <v>170.27</v>
      </c>
    </row>
    <row r="786" spans="1:26" x14ac:dyDescent="0.25">
      <c r="A786" s="10">
        <v>152</v>
      </c>
      <c r="B786" s="8" t="str">
        <f>IFERROR(INDEX(t_sitio[Trecho], MATCH(t_projeto[[#This Row],[cód.]], t_sitio[cód], 0)), "")</f>
        <v>RUA JOVINO CARLOS PINTO</v>
      </c>
      <c r="C786" s="40" t="s">
        <v>471</v>
      </c>
      <c r="D786" s="117">
        <v>22</v>
      </c>
      <c r="E786" s="117">
        <f>IF(t_projeto[[#This Row],[T.1]]&lt;&gt;"", IFERROR(INDEX($H$22:$H$26, MATCH(t_projeto[[#This Row],[T.1]], $G$22:$G$26, 0)), ""), "")</f>
        <v>60</v>
      </c>
      <c r="F786" s="40"/>
      <c r="G786" s="41"/>
      <c r="H786" s="41" t="str">
        <f>IF(t_projeto[[#This Row],[T.2]]&lt;&gt;"",_xlfn.XLOOKUP(t_projeto[[#This Row],[T.2]],$G$22:$G$26,$H$22:$H$26),"")</f>
        <v/>
      </c>
      <c r="I786" s="40"/>
      <c r="J786" s="41"/>
      <c r="K786" s="42" t="str">
        <f>IF(t_projeto[[#This Row],[T.3]]&lt;&gt;"",_xlfn.XLOOKUP(t_projeto[[#This Row],[T.3]],$G$22:$G$26,$H$22:$H$26),"")</f>
        <v/>
      </c>
      <c r="L786" s="5"/>
      <c r="M786" s="100">
        <f>t_projeto[[#This Row],[Q.1]]+t_projeto[[#This Row],[Q.2]]+t_projeto[[#This Row],[Q.3]]</f>
        <v>22</v>
      </c>
      <c r="N786" s="100">
        <f>t_projeto[[#This Row],[Q.1]]+t_projeto[[#This Row],[Q.2]]+t_projeto[[#This Row],[Q.3]]</f>
        <v>22</v>
      </c>
      <c r="O786" s="1">
        <f>IF(t_projeto[[#This Row],[Q.1]]&lt;&gt;"",SUMIFS(t_reator[p],t_reator[tipo],t_projeto[[#This Row],[T.1]],t_reator[w],t_projeto[[#This Row],[P.1(W)]]),"")</f>
        <v>0</v>
      </c>
      <c r="P786" s="1" t="str">
        <f>IF(t_projeto[[#This Row],[Q.2]]&lt;&gt;"",SUMIFS(t_reator[p],t_reator[tipo],t_projeto[[#This Row],[T.2]],t_reator[w],t_projeto[[#This Row],[P.2(W)]]),"")</f>
        <v/>
      </c>
      <c r="Q786" s="1" t="str">
        <f>IF(t_projeto[[#This Row],[Q.3]]&lt;&gt;"",SUMIFS(t_reator[p],t_reator[tipo],t_projeto[[#This Row],[T.3]],t_reator[w],t_projeto[[#This Row],[P.3(W)]]),"")</f>
        <v/>
      </c>
      <c r="R786" s="1">
        <f>IF(t_projeto[[#This Row],[Q.1]]&lt;&gt;"",IFERROR(IFERROR(D786*(E786+O786)+G786*(H786+P786)+J786*(K786+Q786),D786*(E786+O786)+G786*(H786+P786)),D786*(E786+O786)),"")</f>
        <v>1320</v>
      </c>
      <c r="S786" s="1">
        <f>IF(t_projeto[[#This Row],[Consumo_W]]&lt;&gt;"",ROUND(t_projeto[[#This Row],[Consumo_W]]/t_projeto[[#This Row],[Luminárias]],0),"")</f>
        <v>60</v>
      </c>
      <c r="T786" s="1">
        <f>IF(t_projeto[[#This Row],[Q.1]]&lt;&gt;"",t_projeto[[#This Row],[Q.1]]*t_projeto[[#This Row],[P.1(W)]]*$C$24,"")</f>
        <v>224754.68400000001</v>
      </c>
      <c r="U786" s="1" t="str">
        <f>IF(t_projeto[[#This Row],[Q.2]]&lt;&gt;"",t_projeto[[#This Row],[Q.2]]*t_projeto[[#This Row],[P.2(W)]]*$C$24,"")</f>
        <v/>
      </c>
      <c r="V786" s="1" t="str">
        <f>IF(t_projeto[[#This Row],[Q.3]]&lt;&gt;"",t_projeto[[#This Row],[Q.3]]*t_projeto[[#This Row],[P.3(W)]]*$C$24,"")</f>
        <v/>
      </c>
      <c r="W786" s="1">
        <f>IF(t_projeto[[#This Row],[Trecho]]&lt;&gt;"",SUM(t_projeto[[#This Row],[f.1]:[f.3]]),"")</f>
        <v>224754.68400000001</v>
      </c>
      <c r="X786" s="19">
        <f>IF(t_projeto[[#This Row],[Trecho]]&lt;&gt;"",t_projeto[[#This Row],[Q.1]]+t_projeto[[#This Row],[Q.2]]+t_projeto[[#This Row],[Q.3]],"")</f>
        <v>22</v>
      </c>
      <c r="Y786" s="1">
        <f>IF(AND(t_projeto[[#This Row],[FLUXO]]&lt;&gt;0,t_projeto[[#This Row],[FLUXO]]&lt;&gt;""),ROUND(t_projeto[[#This Row],[FLUXO]]/t_projeto[[#This Row],[Luminárias]],0),"")</f>
        <v>10216</v>
      </c>
      <c r="Z786" s="1">
        <f>IF(AND(t_projeto[[#This Row],[Luminárias]]&lt;&gt;0,t_projeto[[#This Row],[Luminárias]]&lt;&gt;""),ROUND(t_projeto[[#This Row],[lm_médio]]/t_projeto[[#This Row],[W_médio]],2),"")</f>
        <v>170.27</v>
      </c>
    </row>
    <row r="787" spans="1:26" x14ac:dyDescent="0.25">
      <c r="A787" s="10">
        <v>153</v>
      </c>
      <c r="B787" s="8" t="str">
        <f>IFERROR(INDEX(t_sitio[Trecho], MATCH(t_projeto[[#This Row],[cód.]], t_sitio[cód], 0)), "")</f>
        <v>RUA JUSCELINO BUENO EVANGELISTA</v>
      </c>
      <c r="C787" s="40" t="s">
        <v>471</v>
      </c>
      <c r="D787" s="117">
        <v>5</v>
      </c>
      <c r="E787" s="117">
        <f>IF(t_projeto[[#This Row],[T.1]]&lt;&gt;"", IFERROR(INDEX($H$22:$H$26, MATCH(t_projeto[[#This Row],[T.1]], $G$22:$G$26, 0)), ""), "")</f>
        <v>60</v>
      </c>
      <c r="F787" s="40"/>
      <c r="G787" s="41"/>
      <c r="H787" s="41" t="str">
        <f>IF(t_projeto[[#This Row],[T.2]]&lt;&gt;"",_xlfn.XLOOKUP(t_projeto[[#This Row],[T.2]],$G$22:$G$26,$H$22:$H$26),"")</f>
        <v/>
      </c>
      <c r="I787" s="40"/>
      <c r="J787" s="41"/>
      <c r="K787" s="42" t="str">
        <f>IF(t_projeto[[#This Row],[T.3]]&lt;&gt;"",_xlfn.XLOOKUP(t_projeto[[#This Row],[T.3]],$G$22:$G$26,$H$22:$H$26),"")</f>
        <v/>
      </c>
      <c r="L787" s="5"/>
      <c r="M787" s="100">
        <f>t_projeto[[#This Row],[Q.1]]+t_projeto[[#This Row],[Q.2]]+t_projeto[[#This Row],[Q.3]]</f>
        <v>5</v>
      </c>
      <c r="N787" s="100">
        <f>t_projeto[[#This Row],[Q.1]]+t_projeto[[#This Row],[Q.2]]+t_projeto[[#This Row],[Q.3]]</f>
        <v>5</v>
      </c>
      <c r="O787" s="1">
        <f>IF(t_projeto[[#This Row],[Q.1]]&lt;&gt;"",SUMIFS(t_reator[p],t_reator[tipo],t_projeto[[#This Row],[T.1]],t_reator[w],t_projeto[[#This Row],[P.1(W)]]),"")</f>
        <v>0</v>
      </c>
      <c r="P787" s="1" t="str">
        <f>IF(t_projeto[[#This Row],[Q.2]]&lt;&gt;"",SUMIFS(t_reator[p],t_reator[tipo],t_projeto[[#This Row],[T.2]],t_reator[w],t_projeto[[#This Row],[P.2(W)]]),"")</f>
        <v/>
      </c>
      <c r="Q787" s="1" t="str">
        <f>IF(t_projeto[[#This Row],[Q.3]]&lt;&gt;"",SUMIFS(t_reator[p],t_reator[tipo],t_projeto[[#This Row],[T.3]],t_reator[w],t_projeto[[#This Row],[P.3(W)]]),"")</f>
        <v/>
      </c>
      <c r="R787" s="1">
        <f>IF(t_projeto[[#This Row],[Q.1]]&lt;&gt;"",IFERROR(IFERROR(D787*(E787+O787)+G787*(H787+P787)+J787*(K787+Q787),D787*(E787+O787)+G787*(H787+P787)),D787*(E787+O787)),"")</f>
        <v>300</v>
      </c>
      <c r="S787" s="1">
        <f>IF(t_projeto[[#This Row],[Consumo_W]]&lt;&gt;"",ROUND(t_projeto[[#This Row],[Consumo_W]]/t_projeto[[#This Row],[Luminárias]],0),"")</f>
        <v>60</v>
      </c>
      <c r="T787" s="1">
        <f>IF(t_projeto[[#This Row],[Q.1]]&lt;&gt;"",t_projeto[[#This Row],[Q.1]]*t_projeto[[#This Row],[P.1(W)]]*$C$24,"")</f>
        <v>51080.61</v>
      </c>
      <c r="U787" s="1" t="str">
        <f>IF(t_projeto[[#This Row],[Q.2]]&lt;&gt;"",t_projeto[[#This Row],[Q.2]]*t_projeto[[#This Row],[P.2(W)]]*$C$24,"")</f>
        <v/>
      </c>
      <c r="V787" s="1" t="str">
        <f>IF(t_projeto[[#This Row],[Q.3]]&lt;&gt;"",t_projeto[[#This Row],[Q.3]]*t_projeto[[#This Row],[P.3(W)]]*$C$24,"")</f>
        <v/>
      </c>
      <c r="W787" s="1">
        <f>IF(t_projeto[[#This Row],[Trecho]]&lt;&gt;"",SUM(t_projeto[[#This Row],[f.1]:[f.3]]),"")</f>
        <v>51080.61</v>
      </c>
      <c r="X787" s="19">
        <f>IF(t_projeto[[#This Row],[Trecho]]&lt;&gt;"",t_projeto[[#This Row],[Q.1]]+t_projeto[[#This Row],[Q.2]]+t_projeto[[#This Row],[Q.3]],"")</f>
        <v>5</v>
      </c>
      <c r="Y787" s="1">
        <f>IF(AND(t_projeto[[#This Row],[FLUXO]]&lt;&gt;0,t_projeto[[#This Row],[FLUXO]]&lt;&gt;""),ROUND(t_projeto[[#This Row],[FLUXO]]/t_projeto[[#This Row],[Luminárias]],0),"")</f>
        <v>10216</v>
      </c>
      <c r="Z787" s="1">
        <f>IF(AND(t_projeto[[#This Row],[Luminárias]]&lt;&gt;0,t_projeto[[#This Row],[Luminárias]]&lt;&gt;""),ROUND(t_projeto[[#This Row],[lm_médio]]/t_projeto[[#This Row],[W_médio]],2),"")</f>
        <v>170.27</v>
      </c>
    </row>
    <row r="788" spans="1:26" x14ac:dyDescent="0.25">
      <c r="A788" s="10">
        <v>154</v>
      </c>
      <c r="B788" s="8" t="str">
        <f>IFERROR(INDEX(t_sitio[Trecho], MATCH(t_projeto[[#This Row],[cód.]], t_sitio[cód], 0)), "")</f>
        <v>RUA JUVENTINO ARAUJO BUENO</v>
      </c>
      <c r="C788" s="40" t="s">
        <v>471</v>
      </c>
      <c r="D788" s="117">
        <v>9</v>
      </c>
      <c r="E788" s="117">
        <f>IF(t_projeto[[#This Row],[T.1]]&lt;&gt;"", IFERROR(INDEX($H$22:$H$26, MATCH(t_projeto[[#This Row],[T.1]], $G$22:$G$26, 0)), ""), "")</f>
        <v>60</v>
      </c>
      <c r="F788" s="40"/>
      <c r="G788" s="41"/>
      <c r="H788" s="41" t="str">
        <f>IF(t_projeto[[#This Row],[T.2]]&lt;&gt;"",_xlfn.XLOOKUP(t_projeto[[#This Row],[T.2]],$G$22:$G$26,$H$22:$H$26),"")</f>
        <v/>
      </c>
      <c r="I788" s="40"/>
      <c r="J788" s="41"/>
      <c r="K788" s="42" t="str">
        <f>IF(t_projeto[[#This Row],[T.3]]&lt;&gt;"",_xlfn.XLOOKUP(t_projeto[[#This Row],[T.3]],$G$22:$G$26,$H$22:$H$26),"")</f>
        <v/>
      </c>
      <c r="L788" s="5"/>
      <c r="M788" s="100">
        <f>t_projeto[[#This Row],[Q.1]]+t_projeto[[#This Row],[Q.2]]+t_projeto[[#This Row],[Q.3]]</f>
        <v>9</v>
      </c>
      <c r="N788" s="100">
        <f>t_projeto[[#This Row],[Q.1]]+t_projeto[[#This Row],[Q.2]]+t_projeto[[#This Row],[Q.3]]</f>
        <v>9</v>
      </c>
      <c r="O788" s="1">
        <f>IF(t_projeto[[#This Row],[Q.1]]&lt;&gt;"",SUMIFS(t_reator[p],t_reator[tipo],t_projeto[[#This Row],[T.1]],t_reator[w],t_projeto[[#This Row],[P.1(W)]]),"")</f>
        <v>0</v>
      </c>
      <c r="P788" s="1" t="str">
        <f>IF(t_projeto[[#This Row],[Q.2]]&lt;&gt;"",SUMIFS(t_reator[p],t_reator[tipo],t_projeto[[#This Row],[T.2]],t_reator[w],t_projeto[[#This Row],[P.2(W)]]),"")</f>
        <v/>
      </c>
      <c r="Q788" s="1" t="str">
        <f>IF(t_projeto[[#This Row],[Q.3]]&lt;&gt;"",SUMIFS(t_reator[p],t_reator[tipo],t_projeto[[#This Row],[T.3]],t_reator[w],t_projeto[[#This Row],[P.3(W)]]),"")</f>
        <v/>
      </c>
      <c r="R788" s="1">
        <f>IF(t_projeto[[#This Row],[Q.1]]&lt;&gt;"",IFERROR(IFERROR(D788*(E788+O788)+G788*(H788+P788)+J788*(K788+Q788),D788*(E788+O788)+G788*(H788+P788)),D788*(E788+O788)),"")</f>
        <v>540</v>
      </c>
      <c r="S788" s="1">
        <f>IF(t_projeto[[#This Row],[Consumo_W]]&lt;&gt;"",ROUND(t_projeto[[#This Row],[Consumo_W]]/t_projeto[[#This Row],[Luminárias]],0),"")</f>
        <v>60</v>
      </c>
      <c r="T788" s="1">
        <f>IF(t_projeto[[#This Row],[Q.1]]&lt;&gt;"",t_projeto[[#This Row],[Q.1]]*t_projeto[[#This Row],[P.1(W)]]*$C$24,"")</f>
        <v>91945.097999999998</v>
      </c>
      <c r="U788" s="1" t="str">
        <f>IF(t_projeto[[#This Row],[Q.2]]&lt;&gt;"",t_projeto[[#This Row],[Q.2]]*t_projeto[[#This Row],[P.2(W)]]*$C$24,"")</f>
        <v/>
      </c>
      <c r="V788" s="1" t="str">
        <f>IF(t_projeto[[#This Row],[Q.3]]&lt;&gt;"",t_projeto[[#This Row],[Q.3]]*t_projeto[[#This Row],[P.3(W)]]*$C$24,"")</f>
        <v/>
      </c>
      <c r="W788" s="1">
        <f>IF(t_projeto[[#This Row],[Trecho]]&lt;&gt;"",SUM(t_projeto[[#This Row],[f.1]:[f.3]]),"")</f>
        <v>91945.097999999998</v>
      </c>
      <c r="X788" s="19">
        <f>IF(t_projeto[[#This Row],[Trecho]]&lt;&gt;"",t_projeto[[#This Row],[Q.1]]+t_projeto[[#This Row],[Q.2]]+t_projeto[[#This Row],[Q.3]],"")</f>
        <v>9</v>
      </c>
      <c r="Y788" s="1">
        <f>IF(AND(t_projeto[[#This Row],[FLUXO]]&lt;&gt;0,t_projeto[[#This Row],[FLUXO]]&lt;&gt;""),ROUND(t_projeto[[#This Row],[FLUXO]]/t_projeto[[#This Row],[Luminárias]],0),"")</f>
        <v>10216</v>
      </c>
      <c r="Z788" s="1">
        <f>IF(AND(t_projeto[[#This Row],[Luminárias]]&lt;&gt;0,t_projeto[[#This Row],[Luminárias]]&lt;&gt;""),ROUND(t_projeto[[#This Row],[lm_médio]]/t_projeto[[#This Row],[W_médio]],2),"")</f>
        <v>170.27</v>
      </c>
    </row>
    <row r="789" spans="1:26" x14ac:dyDescent="0.25">
      <c r="A789" s="10">
        <v>155</v>
      </c>
      <c r="B789" s="8" t="str">
        <f>IFERROR(INDEX(t_sitio[Trecho], MATCH(t_projeto[[#This Row],[cód.]], t_sitio[cód], 0)), "")</f>
        <v>RUA LAURA ZANINETTI</v>
      </c>
      <c r="C789" s="40" t="s">
        <v>471</v>
      </c>
      <c r="D789" s="117">
        <v>10</v>
      </c>
      <c r="E789" s="117">
        <f>IF(t_projeto[[#This Row],[T.1]]&lt;&gt;"", IFERROR(INDEX($H$22:$H$26, MATCH(t_projeto[[#This Row],[T.1]], $G$22:$G$26, 0)), ""), "")</f>
        <v>60</v>
      </c>
      <c r="F789" s="40"/>
      <c r="G789" s="41"/>
      <c r="H789" s="41" t="str">
        <f>IF(t_projeto[[#This Row],[T.2]]&lt;&gt;"",_xlfn.XLOOKUP(t_projeto[[#This Row],[T.2]],$G$22:$G$26,$H$22:$H$26),"")</f>
        <v/>
      </c>
      <c r="I789" s="40"/>
      <c r="J789" s="41"/>
      <c r="K789" s="42" t="str">
        <f>IF(t_projeto[[#This Row],[T.3]]&lt;&gt;"",_xlfn.XLOOKUP(t_projeto[[#This Row],[T.3]],$G$22:$G$26,$H$22:$H$26),"")</f>
        <v/>
      </c>
      <c r="L789" s="5"/>
      <c r="M789" s="100">
        <f>t_projeto[[#This Row],[Q.1]]+t_projeto[[#This Row],[Q.2]]+t_projeto[[#This Row],[Q.3]]</f>
        <v>10</v>
      </c>
      <c r="N789" s="100">
        <f>t_projeto[[#This Row],[Q.1]]+t_projeto[[#This Row],[Q.2]]+t_projeto[[#This Row],[Q.3]]</f>
        <v>10</v>
      </c>
      <c r="O789" s="1">
        <f>IF(t_projeto[[#This Row],[Q.1]]&lt;&gt;"",SUMIFS(t_reator[p],t_reator[tipo],t_projeto[[#This Row],[T.1]],t_reator[w],t_projeto[[#This Row],[P.1(W)]]),"")</f>
        <v>0</v>
      </c>
      <c r="P789" s="1" t="str">
        <f>IF(t_projeto[[#This Row],[Q.2]]&lt;&gt;"",SUMIFS(t_reator[p],t_reator[tipo],t_projeto[[#This Row],[T.2]],t_reator[w],t_projeto[[#This Row],[P.2(W)]]),"")</f>
        <v/>
      </c>
      <c r="Q789" s="1" t="str">
        <f>IF(t_projeto[[#This Row],[Q.3]]&lt;&gt;"",SUMIFS(t_reator[p],t_reator[tipo],t_projeto[[#This Row],[T.3]],t_reator[w],t_projeto[[#This Row],[P.3(W)]]),"")</f>
        <v/>
      </c>
      <c r="R789" s="1">
        <f>IF(t_projeto[[#This Row],[Q.1]]&lt;&gt;"",IFERROR(IFERROR(D789*(E789+O789)+G789*(H789+P789)+J789*(K789+Q789),D789*(E789+O789)+G789*(H789+P789)),D789*(E789+O789)),"")</f>
        <v>600</v>
      </c>
      <c r="S789" s="1">
        <f>IF(t_projeto[[#This Row],[Consumo_W]]&lt;&gt;"",ROUND(t_projeto[[#This Row],[Consumo_W]]/t_projeto[[#This Row],[Luminárias]],0),"")</f>
        <v>60</v>
      </c>
      <c r="T789" s="1">
        <f>IF(t_projeto[[#This Row],[Q.1]]&lt;&gt;"",t_projeto[[#This Row],[Q.1]]*t_projeto[[#This Row],[P.1(W)]]*$C$24,"")</f>
        <v>102161.22</v>
      </c>
      <c r="U789" s="1" t="str">
        <f>IF(t_projeto[[#This Row],[Q.2]]&lt;&gt;"",t_projeto[[#This Row],[Q.2]]*t_projeto[[#This Row],[P.2(W)]]*$C$24,"")</f>
        <v/>
      </c>
      <c r="V789" s="1" t="str">
        <f>IF(t_projeto[[#This Row],[Q.3]]&lt;&gt;"",t_projeto[[#This Row],[Q.3]]*t_projeto[[#This Row],[P.3(W)]]*$C$24,"")</f>
        <v/>
      </c>
      <c r="W789" s="1">
        <f>IF(t_projeto[[#This Row],[Trecho]]&lt;&gt;"",SUM(t_projeto[[#This Row],[f.1]:[f.3]]),"")</f>
        <v>102161.22</v>
      </c>
      <c r="X789" s="19">
        <f>IF(t_projeto[[#This Row],[Trecho]]&lt;&gt;"",t_projeto[[#This Row],[Q.1]]+t_projeto[[#This Row],[Q.2]]+t_projeto[[#This Row],[Q.3]],"")</f>
        <v>10</v>
      </c>
      <c r="Y789" s="1">
        <f>IF(AND(t_projeto[[#This Row],[FLUXO]]&lt;&gt;0,t_projeto[[#This Row],[FLUXO]]&lt;&gt;""),ROUND(t_projeto[[#This Row],[FLUXO]]/t_projeto[[#This Row],[Luminárias]],0),"")</f>
        <v>10216</v>
      </c>
      <c r="Z789" s="1">
        <f>IF(AND(t_projeto[[#This Row],[Luminárias]]&lt;&gt;0,t_projeto[[#This Row],[Luminárias]]&lt;&gt;""),ROUND(t_projeto[[#This Row],[lm_médio]]/t_projeto[[#This Row],[W_médio]],2),"")</f>
        <v>170.27</v>
      </c>
    </row>
    <row r="790" spans="1:26" x14ac:dyDescent="0.25">
      <c r="A790" s="10">
        <v>156</v>
      </c>
      <c r="B790" s="8" t="str">
        <f>IFERROR(INDEX(t_sitio[Trecho], MATCH(t_projeto[[#This Row],[cód.]], t_sitio[cód], 0)), "")</f>
        <v>RUA LAURENTINO R OLIVEIRA</v>
      </c>
      <c r="C790" s="40" t="s">
        <v>471</v>
      </c>
      <c r="D790" s="117">
        <v>19</v>
      </c>
      <c r="E790" s="117">
        <f>IF(t_projeto[[#This Row],[T.1]]&lt;&gt;"", IFERROR(INDEX($H$22:$H$26, MATCH(t_projeto[[#This Row],[T.1]], $G$22:$G$26, 0)), ""), "")</f>
        <v>60</v>
      </c>
      <c r="F790" s="40"/>
      <c r="G790" s="41"/>
      <c r="H790" s="41" t="str">
        <f>IF(t_projeto[[#This Row],[T.2]]&lt;&gt;"",_xlfn.XLOOKUP(t_projeto[[#This Row],[T.2]],$G$22:$G$26,$H$22:$H$26),"")</f>
        <v/>
      </c>
      <c r="I790" s="40"/>
      <c r="J790" s="41"/>
      <c r="K790" s="42" t="str">
        <f>IF(t_projeto[[#This Row],[T.3]]&lt;&gt;"",_xlfn.XLOOKUP(t_projeto[[#This Row],[T.3]],$G$22:$G$26,$H$22:$H$26),"")</f>
        <v/>
      </c>
      <c r="L790" s="5"/>
      <c r="M790" s="100">
        <f>t_projeto[[#This Row],[Q.1]]+t_projeto[[#This Row],[Q.2]]+t_projeto[[#This Row],[Q.3]]</f>
        <v>19</v>
      </c>
      <c r="N790" s="100">
        <f>t_projeto[[#This Row],[Q.1]]+t_projeto[[#This Row],[Q.2]]+t_projeto[[#This Row],[Q.3]]</f>
        <v>19</v>
      </c>
      <c r="O790" s="1">
        <f>IF(t_projeto[[#This Row],[Q.1]]&lt;&gt;"",SUMIFS(t_reator[p],t_reator[tipo],t_projeto[[#This Row],[T.1]],t_reator[w],t_projeto[[#This Row],[P.1(W)]]),"")</f>
        <v>0</v>
      </c>
      <c r="P790" s="1" t="str">
        <f>IF(t_projeto[[#This Row],[Q.2]]&lt;&gt;"",SUMIFS(t_reator[p],t_reator[tipo],t_projeto[[#This Row],[T.2]],t_reator[w],t_projeto[[#This Row],[P.2(W)]]),"")</f>
        <v/>
      </c>
      <c r="Q790" s="1" t="str">
        <f>IF(t_projeto[[#This Row],[Q.3]]&lt;&gt;"",SUMIFS(t_reator[p],t_reator[tipo],t_projeto[[#This Row],[T.3]],t_reator[w],t_projeto[[#This Row],[P.3(W)]]),"")</f>
        <v/>
      </c>
      <c r="R790" s="1">
        <f>IF(t_projeto[[#This Row],[Q.1]]&lt;&gt;"",IFERROR(IFERROR(D790*(E790+O790)+G790*(H790+P790)+J790*(K790+Q790),D790*(E790+O790)+G790*(H790+P790)),D790*(E790+O790)),"")</f>
        <v>1140</v>
      </c>
      <c r="S790" s="1">
        <f>IF(t_projeto[[#This Row],[Consumo_W]]&lt;&gt;"",ROUND(t_projeto[[#This Row],[Consumo_W]]/t_projeto[[#This Row],[Luminárias]],0),"")</f>
        <v>60</v>
      </c>
      <c r="T790" s="1">
        <f>IF(t_projeto[[#This Row],[Q.1]]&lt;&gt;"",t_projeto[[#This Row],[Q.1]]*t_projeto[[#This Row],[P.1(W)]]*$C$24,"")</f>
        <v>194106.318</v>
      </c>
      <c r="U790" s="1" t="str">
        <f>IF(t_projeto[[#This Row],[Q.2]]&lt;&gt;"",t_projeto[[#This Row],[Q.2]]*t_projeto[[#This Row],[P.2(W)]]*$C$24,"")</f>
        <v/>
      </c>
      <c r="V790" s="1" t="str">
        <f>IF(t_projeto[[#This Row],[Q.3]]&lt;&gt;"",t_projeto[[#This Row],[Q.3]]*t_projeto[[#This Row],[P.3(W)]]*$C$24,"")</f>
        <v/>
      </c>
      <c r="W790" s="1">
        <f>IF(t_projeto[[#This Row],[Trecho]]&lt;&gt;"",SUM(t_projeto[[#This Row],[f.1]:[f.3]]),"")</f>
        <v>194106.318</v>
      </c>
      <c r="X790" s="19">
        <f>IF(t_projeto[[#This Row],[Trecho]]&lt;&gt;"",t_projeto[[#This Row],[Q.1]]+t_projeto[[#This Row],[Q.2]]+t_projeto[[#This Row],[Q.3]],"")</f>
        <v>19</v>
      </c>
      <c r="Y790" s="1">
        <f>IF(AND(t_projeto[[#This Row],[FLUXO]]&lt;&gt;0,t_projeto[[#This Row],[FLUXO]]&lt;&gt;""),ROUND(t_projeto[[#This Row],[FLUXO]]/t_projeto[[#This Row],[Luminárias]],0),"")</f>
        <v>10216</v>
      </c>
      <c r="Z790" s="1">
        <f>IF(AND(t_projeto[[#This Row],[Luminárias]]&lt;&gt;0,t_projeto[[#This Row],[Luminárias]]&lt;&gt;""),ROUND(t_projeto[[#This Row],[lm_médio]]/t_projeto[[#This Row],[W_médio]],2),"")</f>
        <v>170.27</v>
      </c>
    </row>
    <row r="791" spans="1:26" x14ac:dyDescent="0.25">
      <c r="A791" s="10">
        <v>157</v>
      </c>
      <c r="B791" s="8" t="str">
        <f>IFERROR(INDEX(t_sitio[Trecho], MATCH(t_projeto[[#This Row],[cód.]], t_sitio[cód], 0)), "")</f>
        <v>RUA LAZARO BRAZ DA SILVA</v>
      </c>
      <c r="C791" s="40" t="s">
        <v>471</v>
      </c>
      <c r="D791" s="117">
        <v>6</v>
      </c>
      <c r="E791" s="117">
        <f>IF(t_projeto[[#This Row],[T.1]]&lt;&gt;"", IFERROR(INDEX($H$22:$H$26, MATCH(t_projeto[[#This Row],[T.1]], $G$22:$G$26, 0)), ""), "")</f>
        <v>60</v>
      </c>
      <c r="F791" s="40"/>
      <c r="G791" s="41"/>
      <c r="H791" s="41" t="str">
        <f>IF(t_projeto[[#This Row],[T.2]]&lt;&gt;"",_xlfn.XLOOKUP(t_projeto[[#This Row],[T.2]],$G$22:$G$26,$H$22:$H$26),"")</f>
        <v/>
      </c>
      <c r="I791" s="40"/>
      <c r="J791" s="41"/>
      <c r="K791" s="42" t="str">
        <f>IF(t_projeto[[#This Row],[T.3]]&lt;&gt;"",_xlfn.XLOOKUP(t_projeto[[#This Row],[T.3]],$G$22:$G$26,$H$22:$H$26),"")</f>
        <v/>
      </c>
      <c r="L791" s="5"/>
      <c r="M791" s="100">
        <f>t_projeto[[#This Row],[Q.1]]+t_projeto[[#This Row],[Q.2]]+t_projeto[[#This Row],[Q.3]]</f>
        <v>6</v>
      </c>
      <c r="N791" s="100">
        <f>t_projeto[[#This Row],[Q.1]]+t_projeto[[#This Row],[Q.2]]+t_projeto[[#This Row],[Q.3]]</f>
        <v>6</v>
      </c>
      <c r="O791" s="1">
        <f>IF(t_projeto[[#This Row],[Q.1]]&lt;&gt;"",SUMIFS(t_reator[p],t_reator[tipo],t_projeto[[#This Row],[T.1]],t_reator[w],t_projeto[[#This Row],[P.1(W)]]),"")</f>
        <v>0</v>
      </c>
      <c r="P791" s="1" t="str">
        <f>IF(t_projeto[[#This Row],[Q.2]]&lt;&gt;"",SUMIFS(t_reator[p],t_reator[tipo],t_projeto[[#This Row],[T.2]],t_reator[w],t_projeto[[#This Row],[P.2(W)]]),"")</f>
        <v/>
      </c>
      <c r="Q791" s="1" t="str">
        <f>IF(t_projeto[[#This Row],[Q.3]]&lt;&gt;"",SUMIFS(t_reator[p],t_reator[tipo],t_projeto[[#This Row],[T.3]],t_reator[w],t_projeto[[#This Row],[P.3(W)]]),"")</f>
        <v/>
      </c>
      <c r="R791" s="1">
        <f>IF(t_projeto[[#This Row],[Q.1]]&lt;&gt;"",IFERROR(IFERROR(D791*(E791+O791)+G791*(H791+P791)+J791*(K791+Q791),D791*(E791+O791)+G791*(H791+P791)),D791*(E791+O791)),"")</f>
        <v>360</v>
      </c>
      <c r="S791" s="1">
        <f>IF(t_projeto[[#This Row],[Consumo_W]]&lt;&gt;"",ROUND(t_projeto[[#This Row],[Consumo_W]]/t_projeto[[#This Row],[Luminárias]],0),"")</f>
        <v>60</v>
      </c>
      <c r="T791" s="1">
        <f>IF(t_projeto[[#This Row],[Q.1]]&lt;&gt;"",t_projeto[[#This Row],[Q.1]]*t_projeto[[#This Row],[P.1(W)]]*$C$24,"")</f>
        <v>61296.731999999996</v>
      </c>
      <c r="U791" s="1" t="str">
        <f>IF(t_projeto[[#This Row],[Q.2]]&lt;&gt;"",t_projeto[[#This Row],[Q.2]]*t_projeto[[#This Row],[P.2(W)]]*$C$24,"")</f>
        <v/>
      </c>
      <c r="V791" s="1" t="str">
        <f>IF(t_projeto[[#This Row],[Q.3]]&lt;&gt;"",t_projeto[[#This Row],[Q.3]]*t_projeto[[#This Row],[P.3(W)]]*$C$24,"")</f>
        <v/>
      </c>
      <c r="W791" s="1">
        <f>IF(t_projeto[[#This Row],[Trecho]]&lt;&gt;"",SUM(t_projeto[[#This Row],[f.1]:[f.3]]),"")</f>
        <v>61296.731999999996</v>
      </c>
      <c r="X791" s="19">
        <f>IF(t_projeto[[#This Row],[Trecho]]&lt;&gt;"",t_projeto[[#This Row],[Q.1]]+t_projeto[[#This Row],[Q.2]]+t_projeto[[#This Row],[Q.3]],"")</f>
        <v>6</v>
      </c>
      <c r="Y791" s="1">
        <f>IF(AND(t_projeto[[#This Row],[FLUXO]]&lt;&gt;0,t_projeto[[#This Row],[FLUXO]]&lt;&gt;""),ROUND(t_projeto[[#This Row],[FLUXO]]/t_projeto[[#This Row],[Luminárias]],0),"")</f>
        <v>10216</v>
      </c>
      <c r="Z791" s="1">
        <f>IF(AND(t_projeto[[#This Row],[Luminárias]]&lt;&gt;0,t_projeto[[#This Row],[Luminárias]]&lt;&gt;""),ROUND(t_projeto[[#This Row],[lm_médio]]/t_projeto[[#This Row],[W_médio]],2),"")</f>
        <v>170.27</v>
      </c>
    </row>
    <row r="792" spans="1:26" x14ac:dyDescent="0.25">
      <c r="A792" s="10">
        <v>158</v>
      </c>
      <c r="B792" s="8" t="str">
        <f>IFERROR(INDEX(t_sitio[Trecho], MATCH(t_projeto[[#This Row],[cód.]], t_sitio[cód], 0)), "")</f>
        <v>RUA LEONIDAS F DE MELO</v>
      </c>
      <c r="C792" s="40" t="s">
        <v>471</v>
      </c>
      <c r="D792" s="117">
        <v>4</v>
      </c>
      <c r="E792" s="117">
        <f>IF(t_projeto[[#This Row],[T.1]]&lt;&gt;"", IFERROR(INDEX($H$22:$H$26, MATCH(t_projeto[[#This Row],[T.1]], $G$22:$G$26, 0)), ""), "")</f>
        <v>60</v>
      </c>
      <c r="F792" s="40"/>
      <c r="G792" s="41"/>
      <c r="H792" s="41" t="str">
        <f>IF(t_projeto[[#This Row],[T.2]]&lt;&gt;"",_xlfn.XLOOKUP(t_projeto[[#This Row],[T.2]],$G$22:$G$26,$H$22:$H$26),"")</f>
        <v/>
      </c>
      <c r="I792" s="40"/>
      <c r="J792" s="41"/>
      <c r="K792" s="42" t="str">
        <f>IF(t_projeto[[#This Row],[T.3]]&lt;&gt;"",_xlfn.XLOOKUP(t_projeto[[#This Row],[T.3]],$G$22:$G$26,$H$22:$H$26),"")</f>
        <v/>
      </c>
      <c r="L792" s="5"/>
      <c r="M792" s="100">
        <f>t_projeto[[#This Row],[Q.1]]+t_projeto[[#This Row],[Q.2]]+t_projeto[[#This Row],[Q.3]]</f>
        <v>4</v>
      </c>
      <c r="N792" s="100">
        <f>t_projeto[[#This Row],[Q.1]]+t_projeto[[#This Row],[Q.2]]+t_projeto[[#This Row],[Q.3]]</f>
        <v>4</v>
      </c>
      <c r="O792" s="1">
        <f>IF(t_projeto[[#This Row],[Q.1]]&lt;&gt;"",SUMIFS(t_reator[p],t_reator[tipo],t_projeto[[#This Row],[T.1]],t_reator[w],t_projeto[[#This Row],[P.1(W)]]),"")</f>
        <v>0</v>
      </c>
      <c r="P792" s="1" t="str">
        <f>IF(t_projeto[[#This Row],[Q.2]]&lt;&gt;"",SUMIFS(t_reator[p],t_reator[tipo],t_projeto[[#This Row],[T.2]],t_reator[w],t_projeto[[#This Row],[P.2(W)]]),"")</f>
        <v/>
      </c>
      <c r="Q792" s="1" t="str">
        <f>IF(t_projeto[[#This Row],[Q.3]]&lt;&gt;"",SUMIFS(t_reator[p],t_reator[tipo],t_projeto[[#This Row],[T.3]],t_reator[w],t_projeto[[#This Row],[P.3(W)]]),"")</f>
        <v/>
      </c>
      <c r="R792" s="1">
        <f>IF(t_projeto[[#This Row],[Q.1]]&lt;&gt;"",IFERROR(IFERROR(D792*(E792+O792)+G792*(H792+P792)+J792*(K792+Q792),D792*(E792+O792)+G792*(H792+P792)),D792*(E792+O792)),"")</f>
        <v>240</v>
      </c>
      <c r="S792" s="1">
        <f>IF(t_projeto[[#This Row],[Consumo_W]]&lt;&gt;"",ROUND(t_projeto[[#This Row],[Consumo_W]]/t_projeto[[#This Row],[Luminárias]],0),"")</f>
        <v>60</v>
      </c>
      <c r="T792" s="1">
        <f>IF(t_projeto[[#This Row],[Q.1]]&lt;&gt;"",t_projeto[[#This Row],[Q.1]]*t_projeto[[#This Row],[P.1(W)]]*$C$24,"")</f>
        <v>40864.487999999998</v>
      </c>
      <c r="U792" s="1" t="str">
        <f>IF(t_projeto[[#This Row],[Q.2]]&lt;&gt;"",t_projeto[[#This Row],[Q.2]]*t_projeto[[#This Row],[P.2(W)]]*$C$24,"")</f>
        <v/>
      </c>
      <c r="V792" s="1" t="str">
        <f>IF(t_projeto[[#This Row],[Q.3]]&lt;&gt;"",t_projeto[[#This Row],[Q.3]]*t_projeto[[#This Row],[P.3(W)]]*$C$24,"")</f>
        <v/>
      </c>
      <c r="W792" s="1">
        <f>IF(t_projeto[[#This Row],[Trecho]]&lt;&gt;"",SUM(t_projeto[[#This Row],[f.1]:[f.3]]),"")</f>
        <v>40864.487999999998</v>
      </c>
      <c r="X792" s="19">
        <f>IF(t_projeto[[#This Row],[Trecho]]&lt;&gt;"",t_projeto[[#This Row],[Q.1]]+t_projeto[[#This Row],[Q.2]]+t_projeto[[#This Row],[Q.3]],"")</f>
        <v>4</v>
      </c>
      <c r="Y792" s="1">
        <f>IF(AND(t_projeto[[#This Row],[FLUXO]]&lt;&gt;0,t_projeto[[#This Row],[FLUXO]]&lt;&gt;""),ROUND(t_projeto[[#This Row],[FLUXO]]/t_projeto[[#This Row],[Luminárias]],0),"")</f>
        <v>10216</v>
      </c>
      <c r="Z792" s="1">
        <f>IF(AND(t_projeto[[#This Row],[Luminárias]]&lt;&gt;0,t_projeto[[#This Row],[Luminárias]]&lt;&gt;""),ROUND(t_projeto[[#This Row],[lm_médio]]/t_projeto[[#This Row],[W_médio]],2),"")</f>
        <v>170.27</v>
      </c>
    </row>
    <row r="793" spans="1:26" x14ac:dyDescent="0.25">
      <c r="A793" s="10">
        <v>159</v>
      </c>
      <c r="B793" s="8" t="str">
        <f>IFERROR(INDEX(t_sitio[Trecho], MATCH(t_projeto[[#This Row],[cód.]], t_sitio[cód], 0)), "")</f>
        <v>RUA LEONIDIA S MALAQUIAS</v>
      </c>
      <c r="C793" s="40" t="s">
        <v>471</v>
      </c>
      <c r="D793" s="117">
        <v>9</v>
      </c>
      <c r="E793" s="117">
        <f>IF(t_projeto[[#This Row],[T.1]]&lt;&gt;"", IFERROR(INDEX($H$22:$H$26, MATCH(t_projeto[[#This Row],[T.1]], $G$22:$G$26, 0)), ""), "")</f>
        <v>60</v>
      </c>
      <c r="F793" s="40"/>
      <c r="G793" s="41"/>
      <c r="H793" s="41" t="str">
        <f>IF(t_projeto[[#This Row],[T.2]]&lt;&gt;"",_xlfn.XLOOKUP(t_projeto[[#This Row],[T.2]],$G$22:$G$26,$H$22:$H$26),"")</f>
        <v/>
      </c>
      <c r="I793" s="40"/>
      <c r="J793" s="41"/>
      <c r="K793" s="42" t="str">
        <f>IF(t_projeto[[#This Row],[T.3]]&lt;&gt;"",_xlfn.XLOOKUP(t_projeto[[#This Row],[T.3]],$G$22:$G$26,$H$22:$H$26),"")</f>
        <v/>
      </c>
      <c r="L793" s="5"/>
      <c r="M793" s="100">
        <f>t_projeto[[#This Row],[Q.1]]+t_projeto[[#This Row],[Q.2]]+t_projeto[[#This Row],[Q.3]]</f>
        <v>9</v>
      </c>
      <c r="N793" s="100">
        <f>t_projeto[[#This Row],[Q.1]]+t_projeto[[#This Row],[Q.2]]+t_projeto[[#This Row],[Q.3]]</f>
        <v>9</v>
      </c>
      <c r="O793" s="1">
        <f>IF(t_projeto[[#This Row],[Q.1]]&lt;&gt;"",SUMIFS(t_reator[p],t_reator[tipo],t_projeto[[#This Row],[T.1]],t_reator[w],t_projeto[[#This Row],[P.1(W)]]),"")</f>
        <v>0</v>
      </c>
      <c r="P793" s="1" t="str">
        <f>IF(t_projeto[[#This Row],[Q.2]]&lt;&gt;"",SUMIFS(t_reator[p],t_reator[tipo],t_projeto[[#This Row],[T.2]],t_reator[w],t_projeto[[#This Row],[P.2(W)]]),"")</f>
        <v/>
      </c>
      <c r="Q793" s="1" t="str">
        <f>IF(t_projeto[[#This Row],[Q.3]]&lt;&gt;"",SUMIFS(t_reator[p],t_reator[tipo],t_projeto[[#This Row],[T.3]],t_reator[w],t_projeto[[#This Row],[P.3(W)]]),"")</f>
        <v/>
      </c>
      <c r="R793" s="1">
        <f>IF(t_projeto[[#This Row],[Q.1]]&lt;&gt;"",IFERROR(IFERROR(D793*(E793+O793)+G793*(H793+P793)+J793*(K793+Q793),D793*(E793+O793)+G793*(H793+P793)),D793*(E793+O793)),"")</f>
        <v>540</v>
      </c>
      <c r="S793" s="1">
        <f>IF(t_projeto[[#This Row],[Consumo_W]]&lt;&gt;"",ROUND(t_projeto[[#This Row],[Consumo_W]]/t_projeto[[#This Row],[Luminárias]],0),"")</f>
        <v>60</v>
      </c>
      <c r="T793" s="1">
        <f>IF(t_projeto[[#This Row],[Q.1]]&lt;&gt;"",t_projeto[[#This Row],[Q.1]]*t_projeto[[#This Row],[P.1(W)]]*$C$24,"")</f>
        <v>91945.097999999998</v>
      </c>
      <c r="U793" s="1" t="str">
        <f>IF(t_projeto[[#This Row],[Q.2]]&lt;&gt;"",t_projeto[[#This Row],[Q.2]]*t_projeto[[#This Row],[P.2(W)]]*$C$24,"")</f>
        <v/>
      </c>
      <c r="V793" s="1" t="str">
        <f>IF(t_projeto[[#This Row],[Q.3]]&lt;&gt;"",t_projeto[[#This Row],[Q.3]]*t_projeto[[#This Row],[P.3(W)]]*$C$24,"")</f>
        <v/>
      </c>
      <c r="W793" s="1">
        <f>IF(t_projeto[[#This Row],[Trecho]]&lt;&gt;"",SUM(t_projeto[[#This Row],[f.1]:[f.3]]),"")</f>
        <v>91945.097999999998</v>
      </c>
      <c r="X793" s="19">
        <f>IF(t_projeto[[#This Row],[Trecho]]&lt;&gt;"",t_projeto[[#This Row],[Q.1]]+t_projeto[[#This Row],[Q.2]]+t_projeto[[#This Row],[Q.3]],"")</f>
        <v>9</v>
      </c>
      <c r="Y793" s="1">
        <f>IF(AND(t_projeto[[#This Row],[FLUXO]]&lt;&gt;0,t_projeto[[#This Row],[FLUXO]]&lt;&gt;""),ROUND(t_projeto[[#This Row],[FLUXO]]/t_projeto[[#This Row],[Luminárias]],0),"")</f>
        <v>10216</v>
      </c>
      <c r="Z793" s="1">
        <f>IF(AND(t_projeto[[#This Row],[Luminárias]]&lt;&gt;0,t_projeto[[#This Row],[Luminárias]]&lt;&gt;""),ROUND(t_projeto[[#This Row],[lm_médio]]/t_projeto[[#This Row],[W_médio]],2),"")</f>
        <v>170.27</v>
      </c>
    </row>
    <row r="794" spans="1:26" x14ac:dyDescent="0.25">
      <c r="A794" s="10">
        <v>160</v>
      </c>
      <c r="B794" s="8" t="str">
        <f>IFERROR(INDEX(t_sitio[Trecho], MATCH(t_projeto[[#This Row],[cód.]], t_sitio[cód], 0)), "")</f>
        <v>LOTEAMENTO SEM NOME</v>
      </c>
      <c r="C794" s="40" t="s">
        <v>471</v>
      </c>
      <c r="D794" s="117">
        <v>25</v>
      </c>
      <c r="E794" s="117">
        <f>IF(t_projeto[[#This Row],[T.1]]&lt;&gt;"", IFERROR(INDEX($H$22:$H$26, MATCH(t_projeto[[#This Row],[T.1]], $G$22:$G$26, 0)), ""), "")</f>
        <v>60</v>
      </c>
      <c r="F794" s="40"/>
      <c r="G794" s="41"/>
      <c r="H794" s="41" t="str">
        <f>IF(t_projeto[[#This Row],[T.2]]&lt;&gt;"",_xlfn.XLOOKUP(t_projeto[[#This Row],[T.2]],$G$22:$G$26,$H$22:$H$26),"")</f>
        <v/>
      </c>
      <c r="I794" s="40"/>
      <c r="J794" s="41"/>
      <c r="K794" s="42" t="str">
        <f>IF(t_projeto[[#This Row],[T.3]]&lt;&gt;"",_xlfn.XLOOKUP(t_projeto[[#This Row],[T.3]],$G$22:$G$26,$H$22:$H$26),"")</f>
        <v/>
      </c>
      <c r="L794" s="5"/>
      <c r="M794" s="100">
        <f>t_projeto[[#This Row],[Q.1]]+t_projeto[[#This Row],[Q.2]]+t_projeto[[#This Row],[Q.3]]</f>
        <v>25</v>
      </c>
      <c r="N794" s="100">
        <f>t_projeto[[#This Row],[Q.1]]+t_projeto[[#This Row],[Q.2]]+t_projeto[[#This Row],[Q.3]]</f>
        <v>25</v>
      </c>
      <c r="O794" s="1">
        <f>IF(t_projeto[[#This Row],[Q.1]]&lt;&gt;"",SUMIFS(t_reator[p],t_reator[tipo],t_projeto[[#This Row],[T.1]],t_reator[w],t_projeto[[#This Row],[P.1(W)]]),"")</f>
        <v>0</v>
      </c>
      <c r="P794" s="1" t="str">
        <f>IF(t_projeto[[#This Row],[Q.2]]&lt;&gt;"",SUMIFS(t_reator[p],t_reator[tipo],t_projeto[[#This Row],[T.2]],t_reator[w],t_projeto[[#This Row],[P.2(W)]]),"")</f>
        <v/>
      </c>
      <c r="Q794" s="1" t="str">
        <f>IF(t_projeto[[#This Row],[Q.3]]&lt;&gt;"",SUMIFS(t_reator[p],t_reator[tipo],t_projeto[[#This Row],[T.3]],t_reator[w],t_projeto[[#This Row],[P.3(W)]]),"")</f>
        <v/>
      </c>
      <c r="R794" s="1">
        <f>IF(t_projeto[[#This Row],[Q.1]]&lt;&gt;"",IFERROR(IFERROR(D794*(E794+O794)+G794*(H794+P794)+J794*(K794+Q794),D794*(E794+O794)+G794*(H794+P794)),D794*(E794+O794)),"")</f>
        <v>1500</v>
      </c>
      <c r="S794" s="1">
        <f>IF(t_projeto[[#This Row],[Consumo_W]]&lt;&gt;"",ROUND(t_projeto[[#This Row],[Consumo_W]]/t_projeto[[#This Row],[Luminárias]],0),"")</f>
        <v>60</v>
      </c>
      <c r="T794" s="1">
        <f>IF(t_projeto[[#This Row],[Q.1]]&lt;&gt;"",t_projeto[[#This Row],[Q.1]]*t_projeto[[#This Row],[P.1(W)]]*$C$24,"")</f>
        <v>255403.05</v>
      </c>
      <c r="U794" s="1" t="str">
        <f>IF(t_projeto[[#This Row],[Q.2]]&lt;&gt;"",t_projeto[[#This Row],[Q.2]]*t_projeto[[#This Row],[P.2(W)]]*$C$24,"")</f>
        <v/>
      </c>
      <c r="V794" s="1" t="str">
        <f>IF(t_projeto[[#This Row],[Q.3]]&lt;&gt;"",t_projeto[[#This Row],[Q.3]]*t_projeto[[#This Row],[P.3(W)]]*$C$24,"")</f>
        <v/>
      </c>
      <c r="W794" s="1">
        <f>IF(t_projeto[[#This Row],[Trecho]]&lt;&gt;"",SUM(t_projeto[[#This Row],[f.1]:[f.3]]),"")</f>
        <v>255403.05</v>
      </c>
      <c r="X794" s="19">
        <f>IF(t_projeto[[#This Row],[Trecho]]&lt;&gt;"",t_projeto[[#This Row],[Q.1]]+t_projeto[[#This Row],[Q.2]]+t_projeto[[#This Row],[Q.3]],"")</f>
        <v>25</v>
      </c>
      <c r="Y794" s="1">
        <f>IF(AND(t_projeto[[#This Row],[FLUXO]]&lt;&gt;0,t_projeto[[#This Row],[FLUXO]]&lt;&gt;""),ROUND(t_projeto[[#This Row],[FLUXO]]/t_projeto[[#This Row],[Luminárias]],0),"")</f>
        <v>10216</v>
      </c>
      <c r="Z794" s="1">
        <f>IF(AND(t_projeto[[#This Row],[Luminárias]]&lt;&gt;0,t_projeto[[#This Row],[Luminárias]]&lt;&gt;""),ROUND(t_projeto[[#This Row],[lm_médio]]/t_projeto[[#This Row],[W_médio]],2),"")</f>
        <v>170.27</v>
      </c>
    </row>
    <row r="795" spans="1:26" x14ac:dyDescent="0.25">
      <c r="A795" s="10">
        <v>161</v>
      </c>
      <c r="B795" s="8" t="str">
        <f>IFERROR(INDEX(t_sitio[Trecho], MATCH(t_projeto[[#This Row],[cód.]], t_sitio[cód], 0)), "")</f>
        <v>LOTEAMENTO SEM NOME 2</v>
      </c>
      <c r="C795" s="40" t="s">
        <v>471</v>
      </c>
      <c r="D795" s="117">
        <v>23</v>
      </c>
      <c r="E795" s="117">
        <f>IF(t_projeto[[#This Row],[T.1]]&lt;&gt;"", IFERROR(INDEX($H$22:$H$26, MATCH(t_projeto[[#This Row],[T.1]], $G$22:$G$26, 0)), ""), "")</f>
        <v>60</v>
      </c>
      <c r="F795" s="40"/>
      <c r="G795" s="41"/>
      <c r="H795" s="41" t="str">
        <f>IF(t_projeto[[#This Row],[T.2]]&lt;&gt;"",_xlfn.XLOOKUP(t_projeto[[#This Row],[T.2]],$G$22:$G$26,$H$22:$H$26),"")</f>
        <v/>
      </c>
      <c r="I795" s="40"/>
      <c r="J795" s="41"/>
      <c r="K795" s="42" t="str">
        <f>IF(t_projeto[[#This Row],[T.3]]&lt;&gt;"",_xlfn.XLOOKUP(t_projeto[[#This Row],[T.3]],$G$22:$G$26,$H$22:$H$26),"")</f>
        <v/>
      </c>
      <c r="L795" s="5"/>
      <c r="M795" s="100">
        <f>t_projeto[[#This Row],[Q.1]]+t_projeto[[#This Row],[Q.2]]+t_projeto[[#This Row],[Q.3]]</f>
        <v>23</v>
      </c>
      <c r="N795" s="100">
        <f>t_projeto[[#This Row],[Q.1]]+t_projeto[[#This Row],[Q.2]]+t_projeto[[#This Row],[Q.3]]</f>
        <v>23</v>
      </c>
      <c r="O795" s="1">
        <f>IF(t_projeto[[#This Row],[Q.1]]&lt;&gt;"",SUMIFS(t_reator[p],t_reator[tipo],t_projeto[[#This Row],[T.1]],t_reator[w],t_projeto[[#This Row],[P.1(W)]]),"")</f>
        <v>0</v>
      </c>
      <c r="P795" s="1" t="str">
        <f>IF(t_projeto[[#This Row],[Q.2]]&lt;&gt;"",SUMIFS(t_reator[p],t_reator[tipo],t_projeto[[#This Row],[T.2]],t_reator[w],t_projeto[[#This Row],[P.2(W)]]),"")</f>
        <v/>
      </c>
      <c r="Q795" s="1" t="str">
        <f>IF(t_projeto[[#This Row],[Q.3]]&lt;&gt;"",SUMIFS(t_reator[p],t_reator[tipo],t_projeto[[#This Row],[T.3]],t_reator[w],t_projeto[[#This Row],[P.3(W)]]),"")</f>
        <v/>
      </c>
      <c r="R795" s="1">
        <f>IF(t_projeto[[#This Row],[Q.1]]&lt;&gt;"",IFERROR(IFERROR(D795*(E795+O795)+G795*(H795+P795)+J795*(K795+Q795),D795*(E795+O795)+G795*(H795+P795)),D795*(E795+O795)),"")</f>
        <v>1380</v>
      </c>
      <c r="S795" s="1">
        <f>IF(t_projeto[[#This Row],[Consumo_W]]&lt;&gt;"",ROUND(t_projeto[[#This Row],[Consumo_W]]/t_projeto[[#This Row],[Luminárias]],0),"")</f>
        <v>60</v>
      </c>
      <c r="T795" s="1">
        <f>IF(t_projeto[[#This Row],[Q.1]]&lt;&gt;"",t_projeto[[#This Row],[Q.1]]*t_projeto[[#This Row],[P.1(W)]]*$C$24,"")</f>
        <v>234970.80599999998</v>
      </c>
      <c r="U795" s="1" t="str">
        <f>IF(t_projeto[[#This Row],[Q.2]]&lt;&gt;"",t_projeto[[#This Row],[Q.2]]*t_projeto[[#This Row],[P.2(W)]]*$C$24,"")</f>
        <v/>
      </c>
      <c r="V795" s="1" t="str">
        <f>IF(t_projeto[[#This Row],[Q.3]]&lt;&gt;"",t_projeto[[#This Row],[Q.3]]*t_projeto[[#This Row],[P.3(W)]]*$C$24,"")</f>
        <v/>
      </c>
      <c r="W795" s="1">
        <f>IF(t_projeto[[#This Row],[Trecho]]&lt;&gt;"",SUM(t_projeto[[#This Row],[f.1]:[f.3]]),"")</f>
        <v>234970.80599999998</v>
      </c>
      <c r="X795" s="19">
        <f>IF(t_projeto[[#This Row],[Trecho]]&lt;&gt;"",t_projeto[[#This Row],[Q.1]]+t_projeto[[#This Row],[Q.2]]+t_projeto[[#This Row],[Q.3]],"")</f>
        <v>23</v>
      </c>
      <c r="Y795" s="1">
        <f>IF(AND(t_projeto[[#This Row],[FLUXO]]&lt;&gt;0,t_projeto[[#This Row],[FLUXO]]&lt;&gt;""),ROUND(t_projeto[[#This Row],[FLUXO]]/t_projeto[[#This Row],[Luminárias]],0),"")</f>
        <v>10216</v>
      </c>
      <c r="Z795" s="1">
        <f>IF(AND(t_projeto[[#This Row],[Luminárias]]&lt;&gt;0,t_projeto[[#This Row],[Luminárias]]&lt;&gt;""),ROUND(t_projeto[[#This Row],[lm_médio]]/t_projeto[[#This Row],[W_médio]],2),"")</f>
        <v>170.27</v>
      </c>
    </row>
    <row r="796" spans="1:26" x14ac:dyDescent="0.25">
      <c r="A796" s="10">
        <v>162</v>
      </c>
      <c r="B796" s="8" t="str">
        <f>IFERROR(INDEX(t_sitio[Trecho], MATCH(t_projeto[[#This Row],[cód.]], t_sitio[cód], 0)), "")</f>
        <v>RUA LUIZ FLAVIO NUNES</v>
      </c>
      <c r="C796" s="40" t="s">
        <v>471</v>
      </c>
      <c r="D796" s="117">
        <v>3</v>
      </c>
      <c r="E796" s="117">
        <f>IF(t_projeto[[#This Row],[T.1]]&lt;&gt;"", IFERROR(INDEX($H$22:$H$26, MATCH(t_projeto[[#This Row],[T.1]], $G$22:$G$26, 0)), ""), "")</f>
        <v>60</v>
      </c>
      <c r="F796" s="40"/>
      <c r="G796" s="41"/>
      <c r="H796" s="41" t="str">
        <f>IF(t_projeto[[#This Row],[T.2]]&lt;&gt;"",_xlfn.XLOOKUP(t_projeto[[#This Row],[T.2]],$G$22:$G$26,$H$22:$H$26),"")</f>
        <v/>
      </c>
      <c r="I796" s="40"/>
      <c r="J796" s="41"/>
      <c r="K796" s="42" t="str">
        <f>IF(t_projeto[[#This Row],[T.3]]&lt;&gt;"",_xlfn.XLOOKUP(t_projeto[[#This Row],[T.3]],$G$22:$G$26,$H$22:$H$26),"")</f>
        <v/>
      </c>
      <c r="L796" s="5"/>
      <c r="M796" s="100">
        <f>t_projeto[[#This Row],[Q.1]]+t_projeto[[#This Row],[Q.2]]+t_projeto[[#This Row],[Q.3]]</f>
        <v>3</v>
      </c>
      <c r="N796" s="100">
        <f>t_projeto[[#This Row],[Q.1]]+t_projeto[[#This Row],[Q.2]]+t_projeto[[#This Row],[Q.3]]</f>
        <v>3</v>
      </c>
      <c r="O796" s="1">
        <f>IF(t_projeto[[#This Row],[Q.1]]&lt;&gt;"",SUMIFS(t_reator[p],t_reator[tipo],t_projeto[[#This Row],[T.1]],t_reator[w],t_projeto[[#This Row],[P.1(W)]]),"")</f>
        <v>0</v>
      </c>
      <c r="P796" s="1" t="str">
        <f>IF(t_projeto[[#This Row],[Q.2]]&lt;&gt;"",SUMIFS(t_reator[p],t_reator[tipo],t_projeto[[#This Row],[T.2]],t_reator[w],t_projeto[[#This Row],[P.2(W)]]),"")</f>
        <v/>
      </c>
      <c r="Q796" s="1" t="str">
        <f>IF(t_projeto[[#This Row],[Q.3]]&lt;&gt;"",SUMIFS(t_reator[p],t_reator[tipo],t_projeto[[#This Row],[T.3]],t_reator[w],t_projeto[[#This Row],[P.3(W)]]),"")</f>
        <v/>
      </c>
      <c r="R796" s="1">
        <f>IF(t_projeto[[#This Row],[Q.1]]&lt;&gt;"",IFERROR(IFERROR(D796*(E796+O796)+G796*(H796+P796)+J796*(K796+Q796),D796*(E796+O796)+G796*(H796+P796)),D796*(E796+O796)),"")</f>
        <v>180</v>
      </c>
      <c r="S796" s="1">
        <f>IF(t_projeto[[#This Row],[Consumo_W]]&lt;&gt;"",ROUND(t_projeto[[#This Row],[Consumo_W]]/t_projeto[[#This Row],[Luminárias]],0),"")</f>
        <v>60</v>
      </c>
      <c r="T796" s="1">
        <f>IF(t_projeto[[#This Row],[Q.1]]&lt;&gt;"",t_projeto[[#This Row],[Q.1]]*t_projeto[[#This Row],[P.1(W)]]*$C$24,"")</f>
        <v>30648.365999999998</v>
      </c>
      <c r="U796" s="1" t="str">
        <f>IF(t_projeto[[#This Row],[Q.2]]&lt;&gt;"",t_projeto[[#This Row],[Q.2]]*t_projeto[[#This Row],[P.2(W)]]*$C$24,"")</f>
        <v/>
      </c>
      <c r="V796" s="1" t="str">
        <f>IF(t_projeto[[#This Row],[Q.3]]&lt;&gt;"",t_projeto[[#This Row],[Q.3]]*t_projeto[[#This Row],[P.3(W)]]*$C$24,"")</f>
        <v/>
      </c>
      <c r="W796" s="1">
        <f>IF(t_projeto[[#This Row],[Trecho]]&lt;&gt;"",SUM(t_projeto[[#This Row],[f.1]:[f.3]]),"")</f>
        <v>30648.365999999998</v>
      </c>
      <c r="X796" s="19">
        <f>IF(t_projeto[[#This Row],[Trecho]]&lt;&gt;"",t_projeto[[#This Row],[Q.1]]+t_projeto[[#This Row],[Q.2]]+t_projeto[[#This Row],[Q.3]],"")</f>
        <v>3</v>
      </c>
      <c r="Y796" s="1">
        <f>IF(AND(t_projeto[[#This Row],[FLUXO]]&lt;&gt;0,t_projeto[[#This Row],[FLUXO]]&lt;&gt;""),ROUND(t_projeto[[#This Row],[FLUXO]]/t_projeto[[#This Row],[Luminárias]],0),"")</f>
        <v>10216</v>
      </c>
      <c r="Z796" s="1">
        <f>IF(AND(t_projeto[[#This Row],[Luminárias]]&lt;&gt;0,t_projeto[[#This Row],[Luminárias]]&lt;&gt;""),ROUND(t_projeto[[#This Row],[lm_médio]]/t_projeto[[#This Row],[W_médio]],2),"")</f>
        <v>170.27</v>
      </c>
    </row>
    <row r="797" spans="1:26" x14ac:dyDescent="0.25">
      <c r="A797" s="10">
        <v>163</v>
      </c>
      <c r="B797" s="8" t="str">
        <f>IFERROR(INDEX(t_sitio[Trecho], MATCH(t_projeto[[#This Row],[cód.]], t_sitio[cód], 0)), "")</f>
        <v>RUA LUIZ VIDAL</v>
      </c>
      <c r="C797" s="40" t="s">
        <v>471</v>
      </c>
      <c r="D797" s="117">
        <v>11</v>
      </c>
      <c r="E797" s="117">
        <f>IF(t_projeto[[#This Row],[T.1]]&lt;&gt;"", IFERROR(INDEX($H$22:$H$26, MATCH(t_projeto[[#This Row],[T.1]], $G$22:$G$26, 0)), ""), "")</f>
        <v>60</v>
      </c>
      <c r="F797" s="40"/>
      <c r="G797" s="41"/>
      <c r="H797" s="41" t="str">
        <f>IF(t_projeto[[#This Row],[T.2]]&lt;&gt;"",_xlfn.XLOOKUP(t_projeto[[#This Row],[T.2]],$G$22:$G$26,$H$22:$H$26),"")</f>
        <v/>
      </c>
      <c r="I797" s="40"/>
      <c r="J797" s="41"/>
      <c r="K797" s="42" t="str">
        <f>IF(t_projeto[[#This Row],[T.3]]&lt;&gt;"",_xlfn.XLOOKUP(t_projeto[[#This Row],[T.3]],$G$22:$G$26,$H$22:$H$26),"")</f>
        <v/>
      </c>
      <c r="L797" s="5"/>
      <c r="M797" s="100">
        <f>t_projeto[[#This Row],[Q.1]]+t_projeto[[#This Row],[Q.2]]+t_projeto[[#This Row],[Q.3]]</f>
        <v>11</v>
      </c>
      <c r="N797" s="100">
        <f>t_projeto[[#This Row],[Q.1]]+t_projeto[[#This Row],[Q.2]]+t_projeto[[#This Row],[Q.3]]</f>
        <v>11</v>
      </c>
      <c r="O797" s="1">
        <f>IF(t_projeto[[#This Row],[Q.1]]&lt;&gt;"",SUMIFS(t_reator[p],t_reator[tipo],t_projeto[[#This Row],[T.1]],t_reator[w],t_projeto[[#This Row],[P.1(W)]]),"")</f>
        <v>0</v>
      </c>
      <c r="P797" s="1" t="str">
        <f>IF(t_projeto[[#This Row],[Q.2]]&lt;&gt;"",SUMIFS(t_reator[p],t_reator[tipo],t_projeto[[#This Row],[T.2]],t_reator[w],t_projeto[[#This Row],[P.2(W)]]),"")</f>
        <v/>
      </c>
      <c r="Q797" s="1" t="str">
        <f>IF(t_projeto[[#This Row],[Q.3]]&lt;&gt;"",SUMIFS(t_reator[p],t_reator[tipo],t_projeto[[#This Row],[T.3]],t_reator[w],t_projeto[[#This Row],[P.3(W)]]),"")</f>
        <v/>
      </c>
      <c r="R797" s="1">
        <f>IF(t_projeto[[#This Row],[Q.1]]&lt;&gt;"",IFERROR(IFERROR(D797*(E797+O797)+G797*(H797+P797)+J797*(K797+Q797),D797*(E797+O797)+G797*(H797+P797)),D797*(E797+O797)),"")</f>
        <v>660</v>
      </c>
      <c r="S797" s="1">
        <f>IF(t_projeto[[#This Row],[Consumo_W]]&lt;&gt;"",ROUND(t_projeto[[#This Row],[Consumo_W]]/t_projeto[[#This Row],[Luminárias]],0),"")</f>
        <v>60</v>
      </c>
      <c r="T797" s="1">
        <f>IF(t_projeto[[#This Row],[Q.1]]&lt;&gt;"",t_projeto[[#This Row],[Q.1]]*t_projeto[[#This Row],[P.1(W)]]*$C$24,"")</f>
        <v>112377.342</v>
      </c>
      <c r="U797" s="1" t="str">
        <f>IF(t_projeto[[#This Row],[Q.2]]&lt;&gt;"",t_projeto[[#This Row],[Q.2]]*t_projeto[[#This Row],[P.2(W)]]*$C$24,"")</f>
        <v/>
      </c>
      <c r="V797" s="1" t="str">
        <f>IF(t_projeto[[#This Row],[Q.3]]&lt;&gt;"",t_projeto[[#This Row],[Q.3]]*t_projeto[[#This Row],[P.3(W)]]*$C$24,"")</f>
        <v/>
      </c>
      <c r="W797" s="1">
        <f>IF(t_projeto[[#This Row],[Trecho]]&lt;&gt;"",SUM(t_projeto[[#This Row],[f.1]:[f.3]]),"")</f>
        <v>112377.342</v>
      </c>
      <c r="X797" s="19">
        <f>IF(t_projeto[[#This Row],[Trecho]]&lt;&gt;"",t_projeto[[#This Row],[Q.1]]+t_projeto[[#This Row],[Q.2]]+t_projeto[[#This Row],[Q.3]],"")</f>
        <v>11</v>
      </c>
      <c r="Y797" s="1">
        <f>IF(AND(t_projeto[[#This Row],[FLUXO]]&lt;&gt;0,t_projeto[[#This Row],[FLUXO]]&lt;&gt;""),ROUND(t_projeto[[#This Row],[FLUXO]]/t_projeto[[#This Row],[Luminárias]],0),"")</f>
        <v>10216</v>
      </c>
      <c r="Z797" s="1">
        <f>IF(AND(t_projeto[[#This Row],[Luminárias]]&lt;&gt;0,t_projeto[[#This Row],[Luminárias]]&lt;&gt;""),ROUND(t_projeto[[#This Row],[lm_médio]]/t_projeto[[#This Row],[W_médio]],2),"")</f>
        <v>170.27</v>
      </c>
    </row>
    <row r="798" spans="1:26" x14ac:dyDescent="0.25">
      <c r="A798" s="10">
        <v>164</v>
      </c>
      <c r="B798" s="8" t="str">
        <f>IFERROR(INDEX(t_sitio[Trecho], MATCH(t_projeto[[#This Row],[cód.]], t_sitio[cód], 0)), "")</f>
        <v>RUA MANOEL BUENO</v>
      </c>
      <c r="C798" s="40" t="s">
        <v>471</v>
      </c>
      <c r="D798" s="117">
        <v>3</v>
      </c>
      <c r="E798" s="117">
        <f>IF(t_projeto[[#This Row],[T.1]]&lt;&gt;"", IFERROR(INDEX($H$22:$H$26, MATCH(t_projeto[[#This Row],[T.1]], $G$22:$G$26, 0)), ""), "")</f>
        <v>60</v>
      </c>
      <c r="F798" s="40"/>
      <c r="G798" s="41"/>
      <c r="H798" s="41" t="str">
        <f>IF(t_projeto[[#This Row],[T.2]]&lt;&gt;"",_xlfn.XLOOKUP(t_projeto[[#This Row],[T.2]],$G$22:$G$26,$H$22:$H$26),"")</f>
        <v/>
      </c>
      <c r="I798" s="40"/>
      <c r="J798" s="41"/>
      <c r="K798" s="42" t="str">
        <f>IF(t_projeto[[#This Row],[T.3]]&lt;&gt;"",_xlfn.XLOOKUP(t_projeto[[#This Row],[T.3]],$G$22:$G$26,$H$22:$H$26),"")</f>
        <v/>
      </c>
      <c r="L798" s="5"/>
      <c r="M798" s="100">
        <f>t_projeto[[#This Row],[Q.1]]+t_projeto[[#This Row],[Q.2]]+t_projeto[[#This Row],[Q.3]]</f>
        <v>3</v>
      </c>
      <c r="N798" s="100">
        <f>t_projeto[[#This Row],[Q.1]]+t_projeto[[#This Row],[Q.2]]+t_projeto[[#This Row],[Q.3]]</f>
        <v>3</v>
      </c>
      <c r="O798" s="1">
        <f>IF(t_projeto[[#This Row],[Q.1]]&lt;&gt;"",SUMIFS(t_reator[p],t_reator[tipo],t_projeto[[#This Row],[T.1]],t_reator[w],t_projeto[[#This Row],[P.1(W)]]),"")</f>
        <v>0</v>
      </c>
      <c r="P798" s="1" t="str">
        <f>IF(t_projeto[[#This Row],[Q.2]]&lt;&gt;"",SUMIFS(t_reator[p],t_reator[tipo],t_projeto[[#This Row],[T.2]],t_reator[w],t_projeto[[#This Row],[P.2(W)]]),"")</f>
        <v/>
      </c>
      <c r="Q798" s="1" t="str">
        <f>IF(t_projeto[[#This Row],[Q.3]]&lt;&gt;"",SUMIFS(t_reator[p],t_reator[tipo],t_projeto[[#This Row],[T.3]],t_reator[w],t_projeto[[#This Row],[P.3(W)]]),"")</f>
        <v/>
      </c>
      <c r="R798" s="1">
        <f>IF(t_projeto[[#This Row],[Q.1]]&lt;&gt;"",IFERROR(IFERROR(D798*(E798+O798)+G798*(H798+P798)+J798*(K798+Q798),D798*(E798+O798)+G798*(H798+P798)),D798*(E798+O798)),"")</f>
        <v>180</v>
      </c>
      <c r="S798" s="1">
        <f>IF(t_projeto[[#This Row],[Consumo_W]]&lt;&gt;"",ROUND(t_projeto[[#This Row],[Consumo_W]]/t_projeto[[#This Row],[Luminárias]],0),"")</f>
        <v>60</v>
      </c>
      <c r="T798" s="1">
        <f>IF(t_projeto[[#This Row],[Q.1]]&lt;&gt;"",t_projeto[[#This Row],[Q.1]]*t_projeto[[#This Row],[P.1(W)]]*$C$24,"")</f>
        <v>30648.365999999998</v>
      </c>
      <c r="U798" s="1" t="str">
        <f>IF(t_projeto[[#This Row],[Q.2]]&lt;&gt;"",t_projeto[[#This Row],[Q.2]]*t_projeto[[#This Row],[P.2(W)]]*$C$24,"")</f>
        <v/>
      </c>
      <c r="V798" s="1" t="str">
        <f>IF(t_projeto[[#This Row],[Q.3]]&lt;&gt;"",t_projeto[[#This Row],[Q.3]]*t_projeto[[#This Row],[P.3(W)]]*$C$24,"")</f>
        <v/>
      </c>
      <c r="W798" s="1">
        <f>IF(t_projeto[[#This Row],[Trecho]]&lt;&gt;"",SUM(t_projeto[[#This Row],[f.1]:[f.3]]),"")</f>
        <v>30648.365999999998</v>
      </c>
      <c r="X798" s="19">
        <f>IF(t_projeto[[#This Row],[Trecho]]&lt;&gt;"",t_projeto[[#This Row],[Q.1]]+t_projeto[[#This Row],[Q.2]]+t_projeto[[#This Row],[Q.3]],"")</f>
        <v>3</v>
      </c>
      <c r="Y798" s="1">
        <f>IF(AND(t_projeto[[#This Row],[FLUXO]]&lt;&gt;0,t_projeto[[#This Row],[FLUXO]]&lt;&gt;""),ROUND(t_projeto[[#This Row],[FLUXO]]/t_projeto[[#This Row],[Luminárias]],0),"")</f>
        <v>10216</v>
      </c>
      <c r="Z798" s="1">
        <f>IF(AND(t_projeto[[#This Row],[Luminárias]]&lt;&gt;0,t_projeto[[#This Row],[Luminárias]]&lt;&gt;""),ROUND(t_projeto[[#This Row],[lm_médio]]/t_projeto[[#This Row],[W_médio]],2),"")</f>
        <v>170.27</v>
      </c>
    </row>
    <row r="799" spans="1:26" x14ac:dyDescent="0.25">
      <c r="A799" s="10">
        <v>165</v>
      </c>
      <c r="B799" s="8" t="str">
        <f>IFERROR(INDEX(t_sitio[Trecho], MATCH(t_projeto[[#This Row],[cód.]], t_sitio[cód], 0)), "")</f>
        <v>RUA MANOEL FERREIRA BARBOSA</v>
      </c>
      <c r="C799" s="40" t="s">
        <v>471</v>
      </c>
      <c r="D799" s="117">
        <v>4</v>
      </c>
      <c r="E799" s="117">
        <f>IF(t_projeto[[#This Row],[T.1]]&lt;&gt;"", IFERROR(INDEX($H$22:$H$26, MATCH(t_projeto[[#This Row],[T.1]], $G$22:$G$26, 0)), ""), "")</f>
        <v>60</v>
      </c>
      <c r="F799" s="40"/>
      <c r="G799" s="41"/>
      <c r="H799" s="41" t="str">
        <f>IF(t_projeto[[#This Row],[T.2]]&lt;&gt;"",_xlfn.XLOOKUP(t_projeto[[#This Row],[T.2]],$G$22:$G$26,$H$22:$H$26),"")</f>
        <v/>
      </c>
      <c r="I799" s="40"/>
      <c r="J799" s="41"/>
      <c r="K799" s="42" t="str">
        <f>IF(t_projeto[[#This Row],[T.3]]&lt;&gt;"",_xlfn.XLOOKUP(t_projeto[[#This Row],[T.3]],$G$22:$G$26,$H$22:$H$26),"")</f>
        <v/>
      </c>
      <c r="L799" s="5"/>
      <c r="M799" s="100">
        <f>t_projeto[[#This Row],[Q.1]]+t_projeto[[#This Row],[Q.2]]+t_projeto[[#This Row],[Q.3]]</f>
        <v>4</v>
      </c>
      <c r="N799" s="100">
        <f>t_projeto[[#This Row],[Q.1]]+t_projeto[[#This Row],[Q.2]]+t_projeto[[#This Row],[Q.3]]</f>
        <v>4</v>
      </c>
      <c r="O799" s="1">
        <f>IF(t_projeto[[#This Row],[Q.1]]&lt;&gt;"",SUMIFS(t_reator[p],t_reator[tipo],t_projeto[[#This Row],[T.1]],t_reator[w],t_projeto[[#This Row],[P.1(W)]]),"")</f>
        <v>0</v>
      </c>
      <c r="P799" s="1" t="str">
        <f>IF(t_projeto[[#This Row],[Q.2]]&lt;&gt;"",SUMIFS(t_reator[p],t_reator[tipo],t_projeto[[#This Row],[T.2]],t_reator[w],t_projeto[[#This Row],[P.2(W)]]),"")</f>
        <v/>
      </c>
      <c r="Q799" s="1" t="str">
        <f>IF(t_projeto[[#This Row],[Q.3]]&lt;&gt;"",SUMIFS(t_reator[p],t_reator[tipo],t_projeto[[#This Row],[T.3]],t_reator[w],t_projeto[[#This Row],[P.3(W)]]),"")</f>
        <v/>
      </c>
      <c r="R799" s="1">
        <f>IF(t_projeto[[#This Row],[Q.1]]&lt;&gt;"",IFERROR(IFERROR(D799*(E799+O799)+G799*(H799+P799)+J799*(K799+Q799),D799*(E799+O799)+G799*(H799+P799)),D799*(E799+O799)),"")</f>
        <v>240</v>
      </c>
      <c r="S799" s="1">
        <f>IF(t_projeto[[#This Row],[Consumo_W]]&lt;&gt;"",ROUND(t_projeto[[#This Row],[Consumo_W]]/t_projeto[[#This Row],[Luminárias]],0),"")</f>
        <v>60</v>
      </c>
      <c r="T799" s="1">
        <f>IF(t_projeto[[#This Row],[Q.1]]&lt;&gt;"",t_projeto[[#This Row],[Q.1]]*t_projeto[[#This Row],[P.1(W)]]*$C$24,"")</f>
        <v>40864.487999999998</v>
      </c>
      <c r="U799" s="1" t="str">
        <f>IF(t_projeto[[#This Row],[Q.2]]&lt;&gt;"",t_projeto[[#This Row],[Q.2]]*t_projeto[[#This Row],[P.2(W)]]*$C$24,"")</f>
        <v/>
      </c>
      <c r="V799" s="1" t="str">
        <f>IF(t_projeto[[#This Row],[Q.3]]&lt;&gt;"",t_projeto[[#This Row],[Q.3]]*t_projeto[[#This Row],[P.3(W)]]*$C$24,"")</f>
        <v/>
      </c>
      <c r="W799" s="1">
        <f>IF(t_projeto[[#This Row],[Trecho]]&lt;&gt;"",SUM(t_projeto[[#This Row],[f.1]:[f.3]]),"")</f>
        <v>40864.487999999998</v>
      </c>
      <c r="X799" s="19">
        <f>IF(t_projeto[[#This Row],[Trecho]]&lt;&gt;"",t_projeto[[#This Row],[Q.1]]+t_projeto[[#This Row],[Q.2]]+t_projeto[[#This Row],[Q.3]],"")</f>
        <v>4</v>
      </c>
      <c r="Y799" s="1">
        <f>IF(AND(t_projeto[[#This Row],[FLUXO]]&lt;&gt;0,t_projeto[[#This Row],[FLUXO]]&lt;&gt;""),ROUND(t_projeto[[#This Row],[FLUXO]]/t_projeto[[#This Row],[Luminárias]],0),"")</f>
        <v>10216</v>
      </c>
      <c r="Z799" s="1">
        <f>IF(AND(t_projeto[[#This Row],[Luminárias]]&lt;&gt;0,t_projeto[[#This Row],[Luminárias]]&lt;&gt;""),ROUND(t_projeto[[#This Row],[lm_médio]]/t_projeto[[#This Row],[W_médio]],2),"")</f>
        <v>170.27</v>
      </c>
    </row>
    <row r="800" spans="1:26" x14ac:dyDescent="0.25">
      <c r="A800" s="10">
        <v>166</v>
      </c>
      <c r="B800" s="8" t="str">
        <f>IFERROR(INDEX(t_sitio[Trecho], MATCH(t_projeto[[#This Row],[cód.]], t_sitio[cód], 0)), "")</f>
        <v>RUA MANOEL M MACEDO</v>
      </c>
      <c r="C800" s="40" t="s">
        <v>471</v>
      </c>
      <c r="D800" s="117">
        <v>8</v>
      </c>
      <c r="E800" s="117">
        <f>IF(t_projeto[[#This Row],[T.1]]&lt;&gt;"", IFERROR(INDEX($H$22:$H$26, MATCH(t_projeto[[#This Row],[T.1]], $G$22:$G$26, 0)), ""), "")</f>
        <v>60</v>
      </c>
      <c r="F800" s="40"/>
      <c r="G800" s="41"/>
      <c r="H800" s="41" t="str">
        <f>IF(t_projeto[[#This Row],[T.2]]&lt;&gt;"",_xlfn.XLOOKUP(t_projeto[[#This Row],[T.2]],$G$22:$G$26,$H$22:$H$26),"")</f>
        <v/>
      </c>
      <c r="I800" s="40"/>
      <c r="J800" s="41"/>
      <c r="K800" s="42" t="str">
        <f>IF(t_projeto[[#This Row],[T.3]]&lt;&gt;"",_xlfn.XLOOKUP(t_projeto[[#This Row],[T.3]],$G$22:$G$26,$H$22:$H$26),"")</f>
        <v/>
      </c>
      <c r="L800" s="5"/>
      <c r="M800" s="100">
        <f>t_projeto[[#This Row],[Q.1]]+t_projeto[[#This Row],[Q.2]]+t_projeto[[#This Row],[Q.3]]</f>
        <v>8</v>
      </c>
      <c r="N800" s="100">
        <f>t_projeto[[#This Row],[Q.1]]+t_projeto[[#This Row],[Q.2]]+t_projeto[[#This Row],[Q.3]]</f>
        <v>8</v>
      </c>
      <c r="O800" s="1">
        <f>IF(t_projeto[[#This Row],[Q.1]]&lt;&gt;"",SUMIFS(t_reator[p],t_reator[tipo],t_projeto[[#This Row],[T.1]],t_reator[w],t_projeto[[#This Row],[P.1(W)]]),"")</f>
        <v>0</v>
      </c>
      <c r="P800" s="1" t="str">
        <f>IF(t_projeto[[#This Row],[Q.2]]&lt;&gt;"",SUMIFS(t_reator[p],t_reator[tipo],t_projeto[[#This Row],[T.2]],t_reator[w],t_projeto[[#This Row],[P.2(W)]]),"")</f>
        <v/>
      </c>
      <c r="Q800" s="1" t="str">
        <f>IF(t_projeto[[#This Row],[Q.3]]&lt;&gt;"",SUMIFS(t_reator[p],t_reator[tipo],t_projeto[[#This Row],[T.3]],t_reator[w],t_projeto[[#This Row],[P.3(W)]]),"")</f>
        <v/>
      </c>
      <c r="R800" s="1">
        <f>IF(t_projeto[[#This Row],[Q.1]]&lt;&gt;"",IFERROR(IFERROR(D800*(E800+O800)+G800*(H800+P800)+J800*(K800+Q800),D800*(E800+O800)+G800*(H800+P800)),D800*(E800+O800)),"")</f>
        <v>480</v>
      </c>
      <c r="S800" s="1">
        <f>IF(t_projeto[[#This Row],[Consumo_W]]&lt;&gt;"",ROUND(t_projeto[[#This Row],[Consumo_W]]/t_projeto[[#This Row],[Luminárias]],0),"")</f>
        <v>60</v>
      </c>
      <c r="T800" s="1">
        <f>IF(t_projeto[[#This Row],[Q.1]]&lt;&gt;"",t_projeto[[#This Row],[Q.1]]*t_projeto[[#This Row],[P.1(W)]]*$C$24,"")</f>
        <v>81728.975999999995</v>
      </c>
      <c r="U800" s="1" t="str">
        <f>IF(t_projeto[[#This Row],[Q.2]]&lt;&gt;"",t_projeto[[#This Row],[Q.2]]*t_projeto[[#This Row],[P.2(W)]]*$C$24,"")</f>
        <v/>
      </c>
      <c r="V800" s="1" t="str">
        <f>IF(t_projeto[[#This Row],[Q.3]]&lt;&gt;"",t_projeto[[#This Row],[Q.3]]*t_projeto[[#This Row],[P.3(W)]]*$C$24,"")</f>
        <v/>
      </c>
      <c r="W800" s="1">
        <f>IF(t_projeto[[#This Row],[Trecho]]&lt;&gt;"",SUM(t_projeto[[#This Row],[f.1]:[f.3]]),"")</f>
        <v>81728.975999999995</v>
      </c>
      <c r="X800" s="19">
        <f>IF(t_projeto[[#This Row],[Trecho]]&lt;&gt;"",t_projeto[[#This Row],[Q.1]]+t_projeto[[#This Row],[Q.2]]+t_projeto[[#This Row],[Q.3]],"")</f>
        <v>8</v>
      </c>
      <c r="Y800" s="1">
        <f>IF(AND(t_projeto[[#This Row],[FLUXO]]&lt;&gt;0,t_projeto[[#This Row],[FLUXO]]&lt;&gt;""),ROUND(t_projeto[[#This Row],[FLUXO]]/t_projeto[[#This Row],[Luminárias]],0),"")</f>
        <v>10216</v>
      </c>
      <c r="Z800" s="1">
        <f>IF(AND(t_projeto[[#This Row],[Luminárias]]&lt;&gt;0,t_projeto[[#This Row],[Luminárias]]&lt;&gt;""),ROUND(t_projeto[[#This Row],[lm_médio]]/t_projeto[[#This Row],[W_médio]],2),"")</f>
        <v>170.27</v>
      </c>
    </row>
    <row r="801" spans="1:26" x14ac:dyDescent="0.25">
      <c r="A801" s="10">
        <v>167</v>
      </c>
      <c r="B801" s="8" t="str">
        <f>IFERROR(INDEX(t_sitio[Trecho], MATCH(t_projeto[[#This Row],[cód.]], t_sitio[cód], 0)), "")</f>
        <v>RUA MARCOLINO CIPIRIANO DA SILVA</v>
      </c>
      <c r="C801" s="40" t="s">
        <v>471</v>
      </c>
      <c r="D801" s="117">
        <v>21</v>
      </c>
      <c r="E801" s="117">
        <f>IF(t_projeto[[#This Row],[T.1]]&lt;&gt;"", IFERROR(INDEX($H$22:$H$26, MATCH(t_projeto[[#This Row],[T.1]], $G$22:$G$26, 0)), ""), "")</f>
        <v>60</v>
      </c>
      <c r="F801" s="40"/>
      <c r="G801" s="41"/>
      <c r="H801" s="41" t="str">
        <f>IF(t_projeto[[#This Row],[T.2]]&lt;&gt;"",_xlfn.XLOOKUP(t_projeto[[#This Row],[T.2]],$G$22:$G$26,$H$22:$H$26),"")</f>
        <v/>
      </c>
      <c r="I801" s="40"/>
      <c r="J801" s="41"/>
      <c r="K801" s="42" t="str">
        <f>IF(t_projeto[[#This Row],[T.3]]&lt;&gt;"",_xlfn.XLOOKUP(t_projeto[[#This Row],[T.3]],$G$22:$G$26,$H$22:$H$26),"")</f>
        <v/>
      </c>
      <c r="L801" s="5"/>
      <c r="M801" s="100">
        <f>t_projeto[[#This Row],[Q.1]]+t_projeto[[#This Row],[Q.2]]+t_projeto[[#This Row],[Q.3]]</f>
        <v>21</v>
      </c>
      <c r="N801" s="100">
        <f>t_projeto[[#This Row],[Q.1]]+t_projeto[[#This Row],[Q.2]]+t_projeto[[#This Row],[Q.3]]</f>
        <v>21</v>
      </c>
      <c r="O801" s="1">
        <f>IF(t_projeto[[#This Row],[Q.1]]&lt;&gt;"",SUMIFS(t_reator[p],t_reator[tipo],t_projeto[[#This Row],[T.1]],t_reator[w],t_projeto[[#This Row],[P.1(W)]]),"")</f>
        <v>0</v>
      </c>
      <c r="P801" s="1" t="str">
        <f>IF(t_projeto[[#This Row],[Q.2]]&lt;&gt;"",SUMIFS(t_reator[p],t_reator[tipo],t_projeto[[#This Row],[T.2]],t_reator[w],t_projeto[[#This Row],[P.2(W)]]),"")</f>
        <v/>
      </c>
      <c r="Q801" s="1" t="str">
        <f>IF(t_projeto[[#This Row],[Q.3]]&lt;&gt;"",SUMIFS(t_reator[p],t_reator[tipo],t_projeto[[#This Row],[T.3]],t_reator[w],t_projeto[[#This Row],[P.3(W)]]),"")</f>
        <v/>
      </c>
      <c r="R801" s="1">
        <f>IF(t_projeto[[#This Row],[Q.1]]&lt;&gt;"",IFERROR(IFERROR(D801*(E801+O801)+G801*(H801+P801)+J801*(K801+Q801),D801*(E801+O801)+G801*(H801+P801)),D801*(E801+O801)),"")</f>
        <v>1260</v>
      </c>
      <c r="S801" s="1">
        <f>IF(t_projeto[[#This Row],[Consumo_W]]&lt;&gt;"",ROUND(t_projeto[[#This Row],[Consumo_W]]/t_projeto[[#This Row],[Luminárias]],0),"")</f>
        <v>60</v>
      </c>
      <c r="T801" s="1">
        <f>IF(t_projeto[[#This Row],[Q.1]]&lt;&gt;"",t_projeto[[#This Row],[Q.1]]*t_projeto[[#This Row],[P.1(W)]]*$C$24,"")</f>
        <v>214538.56200000001</v>
      </c>
      <c r="U801" s="1" t="str">
        <f>IF(t_projeto[[#This Row],[Q.2]]&lt;&gt;"",t_projeto[[#This Row],[Q.2]]*t_projeto[[#This Row],[P.2(W)]]*$C$24,"")</f>
        <v/>
      </c>
      <c r="V801" s="1" t="str">
        <f>IF(t_projeto[[#This Row],[Q.3]]&lt;&gt;"",t_projeto[[#This Row],[Q.3]]*t_projeto[[#This Row],[P.3(W)]]*$C$24,"")</f>
        <v/>
      </c>
      <c r="W801" s="1">
        <f>IF(t_projeto[[#This Row],[Trecho]]&lt;&gt;"",SUM(t_projeto[[#This Row],[f.1]:[f.3]]),"")</f>
        <v>214538.56200000001</v>
      </c>
      <c r="X801" s="19">
        <f>IF(t_projeto[[#This Row],[Trecho]]&lt;&gt;"",t_projeto[[#This Row],[Q.1]]+t_projeto[[#This Row],[Q.2]]+t_projeto[[#This Row],[Q.3]],"")</f>
        <v>21</v>
      </c>
      <c r="Y801" s="1">
        <f>IF(AND(t_projeto[[#This Row],[FLUXO]]&lt;&gt;0,t_projeto[[#This Row],[FLUXO]]&lt;&gt;""),ROUND(t_projeto[[#This Row],[FLUXO]]/t_projeto[[#This Row],[Luminárias]],0),"")</f>
        <v>10216</v>
      </c>
      <c r="Z801" s="1">
        <f>IF(AND(t_projeto[[#This Row],[Luminárias]]&lt;&gt;0,t_projeto[[#This Row],[Luminárias]]&lt;&gt;""),ROUND(t_projeto[[#This Row],[lm_médio]]/t_projeto[[#This Row],[W_médio]],2),"")</f>
        <v>170.27</v>
      </c>
    </row>
    <row r="802" spans="1:26" x14ac:dyDescent="0.25">
      <c r="A802" s="10">
        <v>168</v>
      </c>
      <c r="B802" s="8" t="str">
        <f>IFERROR(INDEX(t_sitio[Trecho], MATCH(t_projeto[[#This Row],[cód.]], t_sitio[cód], 0)), "")</f>
        <v>RUA MARCOS CARLOS DIAS</v>
      </c>
      <c r="C802" s="40" t="s">
        <v>471</v>
      </c>
      <c r="D802" s="117">
        <v>1</v>
      </c>
      <c r="E802" s="117">
        <f>IF(t_projeto[[#This Row],[T.1]]&lt;&gt;"", IFERROR(INDEX($H$22:$H$26, MATCH(t_projeto[[#This Row],[T.1]], $G$22:$G$26, 0)), ""), "")</f>
        <v>60</v>
      </c>
      <c r="F802" s="40"/>
      <c r="G802" s="41"/>
      <c r="H802" s="41" t="str">
        <f>IF(t_projeto[[#This Row],[T.2]]&lt;&gt;"",_xlfn.XLOOKUP(t_projeto[[#This Row],[T.2]],$G$22:$G$26,$H$22:$H$26),"")</f>
        <v/>
      </c>
      <c r="I802" s="40"/>
      <c r="J802" s="41"/>
      <c r="K802" s="42" t="str">
        <f>IF(t_projeto[[#This Row],[T.3]]&lt;&gt;"",_xlfn.XLOOKUP(t_projeto[[#This Row],[T.3]],$G$22:$G$26,$H$22:$H$26),"")</f>
        <v/>
      </c>
      <c r="L802" s="5"/>
      <c r="M802" s="100">
        <f>t_projeto[[#This Row],[Q.1]]+t_projeto[[#This Row],[Q.2]]+t_projeto[[#This Row],[Q.3]]</f>
        <v>1</v>
      </c>
      <c r="N802" s="100">
        <f>t_projeto[[#This Row],[Q.1]]+t_projeto[[#This Row],[Q.2]]+t_projeto[[#This Row],[Q.3]]</f>
        <v>1</v>
      </c>
      <c r="O802" s="1">
        <f>IF(t_projeto[[#This Row],[Q.1]]&lt;&gt;"",SUMIFS(t_reator[p],t_reator[tipo],t_projeto[[#This Row],[T.1]],t_reator[w],t_projeto[[#This Row],[P.1(W)]]),"")</f>
        <v>0</v>
      </c>
      <c r="P802" s="1" t="str">
        <f>IF(t_projeto[[#This Row],[Q.2]]&lt;&gt;"",SUMIFS(t_reator[p],t_reator[tipo],t_projeto[[#This Row],[T.2]],t_reator[w],t_projeto[[#This Row],[P.2(W)]]),"")</f>
        <v/>
      </c>
      <c r="Q802" s="1" t="str">
        <f>IF(t_projeto[[#This Row],[Q.3]]&lt;&gt;"",SUMIFS(t_reator[p],t_reator[tipo],t_projeto[[#This Row],[T.3]],t_reator[w],t_projeto[[#This Row],[P.3(W)]]),"")</f>
        <v/>
      </c>
      <c r="R802" s="1">
        <f>IF(t_projeto[[#This Row],[Q.1]]&lt;&gt;"",IFERROR(IFERROR(D802*(E802+O802)+G802*(H802+P802)+J802*(K802+Q802),D802*(E802+O802)+G802*(H802+P802)),D802*(E802+O802)),"")</f>
        <v>60</v>
      </c>
      <c r="S802" s="1">
        <f>IF(t_projeto[[#This Row],[Consumo_W]]&lt;&gt;"",ROUND(t_projeto[[#This Row],[Consumo_W]]/t_projeto[[#This Row],[Luminárias]],0),"")</f>
        <v>60</v>
      </c>
      <c r="T802" s="1">
        <f>IF(t_projeto[[#This Row],[Q.1]]&lt;&gt;"",t_projeto[[#This Row],[Q.1]]*t_projeto[[#This Row],[P.1(W)]]*$C$24,"")</f>
        <v>10216.121999999999</v>
      </c>
      <c r="U802" s="1" t="str">
        <f>IF(t_projeto[[#This Row],[Q.2]]&lt;&gt;"",t_projeto[[#This Row],[Q.2]]*t_projeto[[#This Row],[P.2(W)]]*$C$24,"")</f>
        <v/>
      </c>
      <c r="V802" s="1" t="str">
        <f>IF(t_projeto[[#This Row],[Q.3]]&lt;&gt;"",t_projeto[[#This Row],[Q.3]]*t_projeto[[#This Row],[P.3(W)]]*$C$24,"")</f>
        <v/>
      </c>
      <c r="W802" s="1">
        <f>IF(t_projeto[[#This Row],[Trecho]]&lt;&gt;"",SUM(t_projeto[[#This Row],[f.1]:[f.3]]),"")</f>
        <v>10216.121999999999</v>
      </c>
      <c r="X802" s="19">
        <f>IF(t_projeto[[#This Row],[Trecho]]&lt;&gt;"",t_projeto[[#This Row],[Q.1]]+t_projeto[[#This Row],[Q.2]]+t_projeto[[#This Row],[Q.3]],"")</f>
        <v>1</v>
      </c>
      <c r="Y802" s="1">
        <f>IF(AND(t_projeto[[#This Row],[FLUXO]]&lt;&gt;0,t_projeto[[#This Row],[FLUXO]]&lt;&gt;""),ROUND(t_projeto[[#This Row],[FLUXO]]/t_projeto[[#This Row],[Luminárias]],0),"")</f>
        <v>10216</v>
      </c>
      <c r="Z802" s="1">
        <f>IF(AND(t_projeto[[#This Row],[Luminárias]]&lt;&gt;0,t_projeto[[#This Row],[Luminárias]]&lt;&gt;""),ROUND(t_projeto[[#This Row],[lm_médio]]/t_projeto[[#This Row],[W_médio]],2),"")</f>
        <v>170.27</v>
      </c>
    </row>
    <row r="803" spans="1:26" x14ac:dyDescent="0.25">
      <c r="A803" s="10">
        <v>169</v>
      </c>
      <c r="B803" s="8" t="str">
        <f>IFERROR(INDEX(t_sitio[Trecho], MATCH(t_projeto[[#This Row],[cód.]], t_sitio[cód], 0)), "")</f>
        <v>RUA MARGINAL (B)</v>
      </c>
      <c r="C803" s="40" t="s">
        <v>471</v>
      </c>
      <c r="D803" s="117">
        <v>3</v>
      </c>
      <c r="E803" s="117">
        <f>IF(t_projeto[[#This Row],[T.1]]&lt;&gt;"", IFERROR(INDEX($H$22:$H$26, MATCH(t_projeto[[#This Row],[T.1]], $G$22:$G$26, 0)), ""), "")</f>
        <v>60</v>
      </c>
      <c r="F803" s="40"/>
      <c r="G803" s="41"/>
      <c r="H803" s="41" t="str">
        <f>IF(t_projeto[[#This Row],[T.2]]&lt;&gt;"",_xlfn.XLOOKUP(t_projeto[[#This Row],[T.2]],$G$22:$G$26,$H$22:$H$26),"")</f>
        <v/>
      </c>
      <c r="I803" s="40"/>
      <c r="J803" s="41"/>
      <c r="K803" s="42" t="str">
        <f>IF(t_projeto[[#This Row],[T.3]]&lt;&gt;"",_xlfn.XLOOKUP(t_projeto[[#This Row],[T.3]],$G$22:$G$26,$H$22:$H$26),"")</f>
        <v/>
      </c>
      <c r="L803" s="5"/>
      <c r="M803" s="100">
        <f>t_projeto[[#This Row],[Q.1]]+t_projeto[[#This Row],[Q.2]]+t_projeto[[#This Row],[Q.3]]</f>
        <v>3</v>
      </c>
      <c r="N803" s="100">
        <f>t_projeto[[#This Row],[Q.1]]+t_projeto[[#This Row],[Q.2]]+t_projeto[[#This Row],[Q.3]]</f>
        <v>3</v>
      </c>
      <c r="O803" s="1">
        <f>IF(t_projeto[[#This Row],[Q.1]]&lt;&gt;"",SUMIFS(t_reator[p],t_reator[tipo],t_projeto[[#This Row],[T.1]],t_reator[w],t_projeto[[#This Row],[P.1(W)]]),"")</f>
        <v>0</v>
      </c>
      <c r="P803" s="1" t="str">
        <f>IF(t_projeto[[#This Row],[Q.2]]&lt;&gt;"",SUMIFS(t_reator[p],t_reator[tipo],t_projeto[[#This Row],[T.2]],t_reator[w],t_projeto[[#This Row],[P.2(W)]]),"")</f>
        <v/>
      </c>
      <c r="Q803" s="1" t="str">
        <f>IF(t_projeto[[#This Row],[Q.3]]&lt;&gt;"",SUMIFS(t_reator[p],t_reator[tipo],t_projeto[[#This Row],[T.3]],t_reator[w],t_projeto[[#This Row],[P.3(W)]]),"")</f>
        <v/>
      </c>
      <c r="R803" s="1">
        <f>IF(t_projeto[[#This Row],[Q.1]]&lt;&gt;"",IFERROR(IFERROR(D803*(E803+O803)+G803*(H803+P803)+J803*(K803+Q803),D803*(E803+O803)+G803*(H803+P803)),D803*(E803+O803)),"")</f>
        <v>180</v>
      </c>
      <c r="S803" s="1">
        <f>IF(t_projeto[[#This Row],[Consumo_W]]&lt;&gt;"",ROUND(t_projeto[[#This Row],[Consumo_W]]/t_projeto[[#This Row],[Luminárias]],0),"")</f>
        <v>60</v>
      </c>
      <c r="T803" s="1">
        <f>IF(t_projeto[[#This Row],[Q.1]]&lt;&gt;"",t_projeto[[#This Row],[Q.1]]*t_projeto[[#This Row],[P.1(W)]]*$C$24,"")</f>
        <v>30648.365999999998</v>
      </c>
      <c r="U803" s="1" t="str">
        <f>IF(t_projeto[[#This Row],[Q.2]]&lt;&gt;"",t_projeto[[#This Row],[Q.2]]*t_projeto[[#This Row],[P.2(W)]]*$C$24,"")</f>
        <v/>
      </c>
      <c r="V803" s="1" t="str">
        <f>IF(t_projeto[[#This Row],[Q.3]]&lt;&gt;"",t_projeto[[#This Row],[Q.3]]*t_projeto[[#This Row],[P.3(W)]]*$C$24,"")</f>
        <v/>
      </c>
      <c r="W803" s="1">
        <f>IF(t_projeto[[#This Row],[Trecho]]&lt;&gt;"",SUM(t_projeto[[#This Row],[f.1]:[f.3]]),"")</f>
        <v>30648.365999999998</v>
      </c>
      <c r="X803" s="19">
        <f>IF(t_projeto[[#This Row],[Trecho]]&lt;&gt;"",t_projeto[[#This Row],[Q.1]]+t_projeto[[#This Row],[Q.2]]+t_projeto[[#This Row],[Q.3]],"")</f>
        <v>3</v>
      </c>
      <c r="Y803" s="1">
        <f>IF(AND(t_projeto[[#This Row],[FLUXO]]&lt;&gt;0,t_projeto[[#This Row],[FLUXO]]&lt;&gt;""),ROUND(t_projeto[[#This Row],[FLUXO]]/t_projeto[[#This Row],[Luminárias]],0),"")</f>
        <v>10216</v>
      </c>
      <c r="Z803" s="1">
        <f>IF(AND(t_projeto[[#This Row],[Luminárias]]&lt;&gt;0,t_projeto[[#This Row],[Luminárias]]&lt;&gt;""),ROUND(t_projeto[[#This Row],[lm_médio]]/t_projeto[[#This Row],[W_médio]],2),"")</f>
        <v>170.27</v>
      </c>
    </row>
    <row r="804" spans="1:26" x14ac:dyDescent="0.25">
      <c r="A804" s="10">
        <v>170</v>
      </c>
      <c r="B804" s="8" t="str">
        <f>IFERROR(INDEX(t_sitio[Trecho], MATCH(t_projeto[[#This Row],[cód.]], t_sitio[cód], 0)), "")</f>
        <v>RUA MARIA BISCAIA</v>
      </c>
      <c r="C804" s="40" t="s">
        <v>471</v>
      </c>
      <c r="D804" s="117">
        <v>4</v>
      </c>
      <c r="E804" s="117">
        <f>IF(t_projeto[[#This Row],[T.1]]&lt;&gt;"", IFERROR(INDEX($H$22:$H$26, MATCH(t_projeto[[#This Row],[T.1]], $G$22:$G$26, 0)), ""), "")</f>
        <v>60</v>
      </c>
      <c r="F804" s="40"/>
      <c r="G804" s="41"/>
      <c r="H804" s="41" t="str">
        <f>IF(t_projeto[[#This Row],[T.2]]&lt;&gt;"",_xlfn.XLOOKUP(t_projeto[[#This Row],[T.2]],$G$22:$G$26,$H$22:$H$26),"")</f>
        <v/>
      </c>
      <c r="I804" s="40"/>
      <c r="J804" s="41"/>
      <c r="K804" s="42" t="str">
        <f>IF(t_projeto[[#This Row],[T.3]]&lt;&gt;"",_xlfn.XLOOKUP(t_projeto[[#This Row],[T.3]],$G$22:$G$26,$H$22:$H$26),"")</f>
        <v/>
      </c>
      <c r="L804" s="5"/>
      <c r="M804" s="100">
        <f>t_projeto[[#This Row],[Q.1]]+t_projeto[[#This Row],[Q.2]]+t_projeto[[#This Row],[Q.3]]</f>
        <v>4</v>
      </c>
      <c r="N804" s="100">
        <f>t_projeto[[#This Row],[Q.1]]+t_projeto[[#This Row],[Q.2]]+t_projeto[[#This Row],[Q.3]]</f>
        <v>4</v>
      </c>
      <c r="O804" s="1">
        <f>IF(t_projeto[[#This Row],[Q.1]]&lt;&gt;"",SUMIFS(t_reator[p],t_reator[tipo],t_projeto[[#This Row],[T.1]],t_reator[w],t_projeto[[#This Row],[P.1(W)]]),"")</f>
        <v>0</v>
      </c>
      <c r="P804" s="1" t="str">
        <f>IF(t_projeto[[#This Row],[Q.2]]&lt;&gt;"",SUMIFS(t_reator[p],t_reator[tipo],t_projeto[[#This Row],[T.2]],t_reator[w],t_projeto[[#This Row],[P.2(W)]]),"")</f>
        <v/>
      </c>
      <c r="Q804" s="1" t="str">
        <f>IF(t_projeto[[#This Row],[Q.3]]&lt;&gt;"",SUMIFS(t_reator[p],t_reator[tipo],t_projeto[[#This Row],[T.3]],t_reator[w],t_projeto[[#This Row],[P.3(W)]]),"")</f>
        <v/>
      </c>
      <c r="R804" s="1">
        <f>IF(t_projeto[[#This Row],[Q.1]]&lt;&gt;"",IFERROR(IFERROR(D804*(E804+O804)+G804*(H804+P804)+J804*(K804+Q804),D804*(E804+O804)+G804*(H804+P804)),D804*(E804+O804)),"")</f>
        <v>240</v>
      </c>
      <c r="S804" s="1">
        <f>IF(t_projeto[[#This Row],[Consumo_W]]&lt;&gt;"",ROUND(t_projeto[[#This Row],[Consumo_W]]/t_projeto[[#This Row],[Luminárias]],0),"")</f>
        <v>60</v>
      </c>
      <c r="T804" s="1">
        <f>IF(t_projeto[[#This Row],[Q.1]]&lt;&gt;"",t_projeto[[#This Row],[Q.1]]*t_projeto[[#This Row],[P.1(W)]]*$C$24,"")</f>
        <v>40864.487999999998</v>
      </c>
      <c r="U804" s="1" t="str">
        <f>IF(t_projeto[[#This Row],[Q.2]]&lt;&gt;"",t_projeto[[#This Row],[Q.2]]*t_projeto[[#This Row],[P.2(W)]]*$C$24,"")</f>
        <v/>
      </c>
      <c r="V804" s="1" t="str">
        <f>IF(t_projeto[[#This Row],[Q.3]]&lt;&gt;"",t_projeto[[#This Row],[Q.3]]*t_projeto[[#This Row],[P.3(W)]]*$C$24,"")</f>
        <v/>
      </c>
      <c r="W804" s="1">
        <f>IF(t_projeto[[#This Row],[Trecho]]&lt;&gt;"",SUM(t_projeto[[#This Row],[f.1]:[f.3]]),"")</f>
        <v>40864.487999999998</v>
      </c>
      <c r="X804" s="19">
        <f>IF(t_projeto[[#This Row],[Trecho]]&lt;&gt;"",t_projeto[[#This Row],[Q.1]]+t_projeto[[#This Row],[Q.2]]+t_projeto[[#This Row],[Q.3]],"")</f>
        <v>4</v>
      </c>
      <c r="Y804" s="1">
        <f>IF(AND(t_projeto[[#This Row],[FLUXO]]&lt;&gt;0,t_projeto[[#This Row],[FLUXO]]&lt;&gt;""),ROUND(t_projeto[[#This Row],[FLUXO]]/t_projeto[[#This Row],[Luminárias]],0),"")</f>
        <v>10216</v>
      </c>
      <c r="Z804" s="1">
        <f>IF(AND(t_projeto[[#This Row],[Luminárias]]&lt;&gt;0,t_projeto[[#This Row],[Luminárias]]&lt;&gt;""),ROUND(t_projeto[[#This Row],[lm_médio]]/t_projeto[[#This Row],[W_médio]],2),"")</f>
        <v>170.27</v>
      </c>
    </row>
    <row r="805" spans="1:26" x14ac:dyDescent="0.25">
      <c r="A805" s="10">
        <v>171</v>
      </c>
      <c r="B805" s="8" t="str">
        <f>IFERROR(INDEX(t_sitio[Trecho], MATCH(t_projeto[[#This Row],[cód.]], t_sitio[cód], 0)), "")</f>
        <v>RUA MARIA JOSE MATOZINHO COSTA</v>
      </c>
      <c r="C805" s="40" t="s">
        <v>471</v>
      </c>
      <c r="D805" s="117">
        <v>13</v>
      </c>
      <c r="E805" s="117">
        <f>IF(t_projeto[[#This Row],[T.1]]&lt;&gt;"", IFERROR(INDEX($H$22:$H$26, MATCH(t_projeto[[#This Row],[T.1]], $G$22:$G$26, 0)), ""), "")</f>
        <v>60</v>
      </c>
      <c r="F805" s="40"/>
      <c r="G805" s="41"/>
      <c r="H805" s="41" t="str">
        <f>IF(t_projeto[[#This Row],[T.2]]&lt;&gt;"",_xlfn.XLOOKUP(t_projeto[[#This Row],[T.2]],$G$22:$G$26,$H$22:$H$26),"")</f>
        <v/>
      </c>
      <c r="I805" s="40"/>
      <c r="J805" s="41"/>
      <c r="K805" s="42" t="str">
        <f>IF(t_projeto[[#This Row],[T.3]]&lt;&gt;"",_xlfn.XLOOKUP(t_projeto[[#This Row],[T.3]],$G$22:$G$26,$H$22:$H$26),"")</f>
        <v/>
      </c>
      <c r="L805" s="5"/>
      <c r="M805" s="100">
        <f>t_projeto[[#This Row],[Q.1]]+t_projeto[[#This Row],[Q.2]]+t_projeto[[#This Row],[Q.3]]</f>
        <v>13</v>
      </c>
      <c r="N805" s="100">
        <f>t_projeto[[#This Row],[Q.1]]+t_projeto[[#This Row],[Q.2]]+t_projeto[[#This Row],[Q.3]]</f>
        <v>13</v>
      </c>
      <c r="O805" s="1">
        <f>IF(t_projeto[[#This Row],[Q.1]]&lt;&gt;"",SUMIFS(t_reator[p],t_reator[tipo],t_projeto[[#This Row],[T.1]],t_reator[w],t_projeto[[#This Row],[P.1(W)]]),"")</f>
        <v>0</v>
      </c>
      <c r="P805" s="1" t="str">
        <f>IF(t_projeto[[#This Row],[Q.2]]&lt;&gt;"",SUMIFS(t_reator[p],t_reator[tipo],t_projeto[[#This Row],[T.2]],t_reator[w],t_projeto[[#This Row],[P.2(W)]]),"")</f>
        <v/>
      </c>
      <c r="Q805" s="1" t="str">
        <f>IF(t_projeto[[#This Row],[Q.3]]&lt;&gt;"",SUMIFS(t_reator[p],t_reator[tipo],t_projeto[[#This Row],[T.3]],t_reator[w],t_projeto[[#This Row],[P.3(W)]]),"")</f>
        <v/>
      </c>
      <c r="R805" s="1">
        <f>IF(t_projeto[[#This Row],[Q.1]]&lt;&gt;"",IFERROR(IFERROR(D805*(E805+O805)+G805*(H805+P805)+J805*(K805+Q805),D805*(E805+O805)+G805*(H805+P805)),D805*(E805+O805)),"")</f>
        <v>780</v>
      </c>
      <c r="S805" s="1">
        <f>IF(t_projeto[[#This Row],[Consumo_W]]&lt;&gt;"",ROUND(t_projeto[[#This Row],[Consumo_W]]/t_projeto[[#This Row],[Luminárias]],0),"")</f>
        <v>60</v>
      </c>
      <c r="T805" s="1">
        <f>IF(t_projeto[[#This Row],[Q.1]]&lt;&gt;"",t_projeto[[#This Row],[Q.1]]*t_projeto[[#This Row],[P.1(W)]]*$C$24,"")</f>
        <v>132809.58600000001</v>
      </c>
      <c r="U805" s="1" t="str">
        <f>IF(t_projeto[[#This Row],[Q.2]]&lt;&gt;"",t_projeto[[#This Row],[Q.2]]*t_projeto[[#This Row],[P.2(W)]]*$C$24,"")</f>
        <v/>
      </c>
      <c r="V805" s="1" t="str">
        <f>IF(t_projeto[[#This Row],[Q.3]]&lt;&gt;"",t_projeto[[#This Row],[Q.3]]*t_projeto[[#This Row],[P.3(W)]]*$C$24,"")</f>
        <v/>
      </c>
      <c r="W805" s="1">
        <f>IF(t_projeto[[#This Row],[Trecho]]&lt;&gt;"",SUM(t_projeto[[#This Row],[f.1]:[f.3]]),"")</f>
        <v>132809.58600000001</v>
      </c>
      <c r="X805" s="19">
        <f>IF(t_projeto[[#This Row],[Trecho]]&lt;&gt;"",t_projeto[[#This Row],[Q.1]]+t_projeto[[#This Row],[Q.2]]+t_projeto[[#This Row],[Q.3]],"")</f>
        <v>13</v>
      </c>
      <c r="Y805" s="1">
        <f>IF(AND(t_projeto[[#This Row],[FLUXO]]&lt;&gt;0,t_projeto[[#This Row],[FLUXO]]&lt;&gt;""),ROUND(t_projeto[[#This Row],[FLUXO]]/t_projeto[[#This Row],[Luminárias]],0),"")</f>
        <v>10216</v>
      </c>
      <c r="Z805" s="1">
        <f>IF(AND(t_projeto[[#This Row],[Luminárias]]&lt;&gt;0,t_projeto[[#This Row],[Luminárias]]&lt;&gt;""),ROUND(t_projeto[[#This Row],[lm_médio]]/t_projeto[[#This Row],[W_médio]],2),"")</f>
        <v>170.27</v>
      </c>
    </row>
    <row r="806" spans="1:26" x14ac:dyDescent="0.25">
      <c r="A806" s="10">
        <v>172</v>
      </c>
      <c r="B806" s="8" t="str">
        <f>IFERROR(INDEX(t_sitio[Trecho], MATCH(t_projeto[[#This Row],[cód.]], t_sitio[cód], 0)), "")</f>
        <v>RUA MARIA ROSA HEIDGGER</v>
      </c>
      <c r="C806" s="40" t="s">
        <v>471</v>
      </c>
      <c r="D806" s="117">
        <v>4</v>
      </c>
      <c r="E806" s="117">
        <f>IF(t_projeto[[#This Row],[T.1]]&lt;&gt;"", IFERROR(INDEX($H$22:$H$26, MATCH(t_projeto[[#This Row],[T.1]], $G$22:$G$26, 0)), ""), "")</f>
        <v>60</v>
      </c>
      <c r="F806" s="40"/>
      <c r="G806" s="41"/>
      <c r="H806" s="41" t="str">
        <f>IF(t_projeto[[#This Row],[T.2]]&lt;&gt;"",_xlfn.XLOOKUP(t_projeto[[#This Row],[T.2]],$G$22:$G$26,$H$22:$H$26),"")</f>
        <v/>
      </c>
      <c r="I806" s="40"/>
      <c r="J806" s="41"/>
      <c r="K806" s="42" t="str">
        <f>IF(t_projeto[[#This Row],[T.3]]&lt;&gt;"",_xlfn.XLOOKUP(t_projeto[[#This Row],[T.3]],$G$22:$G$26,$H$22:$H$26),"")</f>
        <v/>
      </c>
      <c r="L806" s="5"/>
      <c r="M806" s="100">
        <f>t_projeto[[#This Row],[Q.1]]+t_projeto[[#This Row],[Q.2]]+t_projeto[[#This Row],[Q.3]]</f>
        <v>4</v>
      </c>
      <c r="N806" s="100">
        <f>t_projeto[[#This Row],[Q.1]]+t_projeto[[#This Row],[Q.2]]+t_projeto[[#This Row],[Q.3]]</f>
        <v>4</v>
      </c>
      <c r="O806" s="1">
        <f>IF(t_projeto[[#This Row],[Q.1]]&lt;&gt;"",SUMIFS(t_reator[p],t_reator[tipo],t_projeto[[#This Row],[T.1]],t_reator[w],t_projeto[[#This Row],[P.1(W)]]),"")</f>
        <v>0</v>
      </c>
      <c r="P806" s="1" t="str">
        <f>IF(t_projeto[[#This Row],[Q.2]]&lt;&gt;"",SUMIFS(t_reator[p],t_reator[tipo],t_projeto[[#This Row],[T.2]],t_reator[w],t_projeto[[#This Row],[P.2(W)]]),"")</f>
        <v/>
      </c>
      <c r="Q806" s="1" t="str">
        <f>IF(t_projeto[[#This Row],[Q.3]]&lt;&gt;"",SUMIFS(t_reator[p],t_reator[tipo],t_projeto[[#This Row],[T.3]],t_reator[w],t_projeto[[#This Row],[P.3(W)]]),"")</f>
        <v/>
      </c>
      <c r="R806" s="1">
        <f>IF(t_projeto[[#This Row],[Q.1]]&lt;&gt;"",IFERROR(IFERROR(D806*(E806+O806)+G806*(H806+P806)+J806*(K806+Q806),D806*(E806+O806)+G806*(H806+P806)),D806*(E806+O806)),"")</f>
        <v>240</v>
      </c>
      <c r="S806" s="1">
        <f>IF(t_projeto[[#This Row],[Consumo_W]]&lt;&gt;"",ROUND(t_projeto[[#This Row],[Consumo_W]]/t_projeto[[#This Row],[Luminárias]],0),"")</f>
        <v>60</v>
      </c>
      <c r="T806" s="1">
        <f>IF(t_projeto[[#This Row],[Q.1]]&lt;&gt;"",t_projeto[[#This Row],[Q.1]]*t_projeto[[#This Row],[P.1(W)]]*$C$24,"")</f>
        <v>40864.487999999998</v>
      </c>
      <c r="U806" s="1" t="str">
        <f>IF(t_projeto[[#This Row],[Q.2]]&lt;&gt;"",t_projeto[[#This Row],[Q.2]]*t_projeto[[#This Row],[P.2(W)]]*$C$24,"")</f>
        <v/>
      </c>
      <c r="V806" s="1" t="str">
        <f>IF(t_projeto[[#This Row],[Q.3]]&lt;&gt;"",t_projeto[[#This Row],[Q.3]]*t_projeto[[#This Row],[P.3(W)]]*$C$24,"")</f>
        <v/>
      </c>
      <c r="W806" s="1">
        <f>IF(t_projeto[[#This Row],[Trecho]]&lt;&gt;"",SUM(t_projeto[[#This Row],[f.1]:[f.3]]),"")</f>
        <v>40864.487999999998</v>
      </c>
      <c r="X806" s="19">
        <f>IF(t_projeto[[#This Row],[Trecho]]&lt;&gt;"",t_projeto[[#This Row],[Q.1]]+t_projeto[[#This Row],[Q.2]]+t_projeto[[#This Row],[Q.3]],"")</f>
        <v>4</v>
      </c>
      <c r="Y806" s="1">
        <f>IF(AND(t_projeto[[#This Row],[FLUXO]]&lt;&gt;0,t_projeto[[#This Row],[FLUXO]]&lt;&gt;""),ROUND(t_projeto[[#This Row],[FLUXO]]/t_projeto[[#This Row],[Luminárias]],0),"")</f>
        <v>10216</v>
      </c>
      <c r="Z806" s="1">
        <f>IF(AND(t_projeto[[#This Row],[Luminárias]]&lt;&gt;0,t_projeto[[#This Row],[Luminárias]]&lt;&gt;""),ROUND(t_projeto[[#This Row],[lm_médio]]/t_projeto[[#This Row],[W_médio]],2),"")</f>
        <v>170.27</v>
      </c>
    </row>
    <row r="807" spans="1:26" x14ac:dyDescent="0.25">
      <c r="A807" s="10">
        <v>173</v>
      </c>
      <c r="B807" s="8" t="str">
        <f>IFERROR(INDEX(t_sitio[Trecho], MATCH(t_projeto[[#This Row],[cód.]], t_sitio[cód], 0)), "")</f>
        <v>RUA MARIA TEREZA DE PAULA</v>
      </c>
      <c r="C807" s="40" t="s">
        <v>471</v>
      </c>
      <c r="D807" s="117">
        <v>14</v>
      </c>
      <c r="E807" s="117">
        <f>IF(t_projeto[[#This Row],[T.1]]&lt;&gt;"", IFERROR(INDEX($H$22:$H$26, MATCH(t_projeto[[#This Row],[T.1]], $G$22:$G$26, 0)), ""), "")</f>
        <v>60</v>
      </c>
      <c r="F807" s="40"/>
      <c r="G807" s="41"/>
      <c r="H807" s="41" t="str">
        <f>IF(t_projeto[[#This Row],[T.2]]&lt;&gt;"",_xlfn.XLOOKUP(t_projeto[[#This Row],[T.2]],$G$22:$G$26,$H$22:$H$26),"")</f>
        <v/>
      </c>
      <c r="I807" s="40"/>
      <c r="J807" s="41"/>
      <c r="K807" s="42" t="str">
        <f>IF(t_projeto[[#This Row],[T.3]]&lt;&gt;"",_xlfn.XLOOKUP(t_projeto[[#This Row],[T.3]],$G$22:$G$26,$H$22:$H$26),"")</f>
        <v/>
      </c>
      <c r="L807" s="5"/>
      <c r="M807" s="100">
        <f>t_projeto[[#This Row],[Q.1]]+t_projeto[[#This Row],[Q.2]]+t_projeto[[#This Row],[Q.3]]</f>
        <v>14</v>
      </c>
      <c r="N807" s="100">
        <f>t_projeto[[#This Row],[Q.1]]+t_projeto[[#This Row],[Q.2]]+t_projeto[[#This Row],[Q.3]]</f>
        <v>14</v>
      </c>
      <c r="O807" s="1">
        <f>IF(t_projeto[[#This Row],[Q.1]]&lt;&gt;"",SUMIFS(t_reator[p],t_reator[tipo],t_projeto[[#This Row],[T.1]],t_reator[w],t_projeto[[#This Row],[P.1(W)]]),"")</f>
        <v>0</v>
      </c>
      <c r="P807" s="1" t="str">
        <f>IF(t_projeto[[#This Row],[Q.2]]&lt;&gt;"",SUMIFS(t_reator[p],t_reator[tipo],t_projeto[[#This Row],[T.2]],t_reator[w],t_projeto[[#This Row],[P.2(W)]]),"")</f>
        <v/>
      </c>
      <c r="Q807" s="1" t="str">
        <f>IF(t_projeto[[#This Row],[Q.3]]&lt;&gt;"",SUMIFS(t_reator[p],t_reator[tipo],t_projeto[[#This Row],[T.3]],t_reator[w],t_projeto[[#This Row],[P.3(W)]]),"")</f>
        <v/>
      </c>
      <c r="R807" s="1">
        <f>IF(t_projeto[[#This Row],[Q.1]]&lt;&gt;"",IFERROR(IFERROR(D807*(E807+O807)+G807*(H807+P807)+J807*(K807+Q807),D807*(E807+O807)+G807*(H807+P807)),D807*(E807+O807)),"")</f>
        <v>840</v>
      </c>
      <c r="S807" s="1">
        <f>IF(t_projeto[[#This Row],[Consumo_W]]&lt;&gt;"",ROUND(t_projeto[[#This Row],[Consumo_W]]/t_projeto[[#This Row],[Luminárias]],0),"")</f>
        <v>60</v>
      </c>
      <c r="T807" s="1">
        <f>IF(t_projeto[[#This Row],[Q.1]]&lt;&gt;"",t_projeto[[#This Row],[Q.1]]*t_projeto[[#This Row],[P.1(W)]]*$C$24,"")</f>
        <v>143025.70799999998</v>
      </c>
      <c r="U807" s="1" t="str">
        <f>IF(t_projeto[[#This Row],[Q.2]]&lt;&gt;"",t_projeto[[#This Row],[Q.2]]*t_projeto[[#This Row],[P.2(W)]]*$C$24,"")</f>
        <v/>
      </c>
      <c r="V807" s="1" t="str">
        <f>IF(t_projeto[[#This Row],[Q.3]]&lt;&gt;"",t_projeto[[#This Row],[Q.3]]*t_projeto[[#This Row],[P.3(W)]]*$C$24,"")</f>
        <v/>
      </c>
      <c r="W807" s="1">
        <f>IF(t_projeto[[#This Row],[Trecho]]&lt;&gt;"",SUM(t_projeto[[#This Row],[f.1]:[f.3]]),"")</f>
        <v>143025.70799999998</v>
      </c>
      <c r="X807" s="19">
        <f>IF(t_projeto[[#This Row],[Trecho]]&lt;&gt;"",t_projeto[[#This Row],[Q.1]]+t_projeto[[#This Row],[Q.2]]+t_projeto[[#This Row],[Q.3]],"")</f>
        <v>14</v>
      </c>
      <c r="Y807" s="1">
        <f>IF(AND(t_projeto[[#This Row],[FLUXO]]&lt;&gt;0,t_projeto[[#This Row],[FLUXO]]&lt;&gt;""),ROUND(t_projeto[[#This Row],[FLUXO]]/t_projeto[[#This Row],[Luminárias]],0),"")</f>
        <v>10216</v>
      </c>
      <c r="Z807" s="1">
        <f>IF(AND(t_projeto[[#This Row],[Luminárias]]&lt;&gt;0,t_projeto[[#This Row],[Luminárias]]&lt;&gt;""),ROUND(t_projeto[[#This Row],[lm_médio]]/t_projeto[[#This Row],[W_médio]],2),"")</f>
        <v>170.27</v>
      </c>
    </row>
    <row r="808" spans="1:26" x14ac:dyDescent="0.25">
      <c r="A808" s="10">
        <v>174</v>
      </c>
      <c r="B808" s="8" t="str">
        <f>IFERROR(INDEX(t_sitio[Trecho], MATCH(t_projeto[[#This Row],[cód.]], t_sitio[cód], 0)), "")</f>
        <v xml:space="preserve">RUA MARIA TOMAZIO </v>
      </c>
      <c r="C808" s="40" t="s">
        <v>471</v>
      </c>
      <c r="D808" s="117">
        <v>2</v>
      </c>
      <c r="E808" s="117">
        <f>IF(t_projeto[[#This Row],[T.1]]&lt;&gt;"", IFERROR(INDEX($H$22:$H$26, MATCH(t_projeto[[#This Row],[T.1]], $G$22:$G$26, 0)), ""), "")</f>
        <v>60</v>
      </c>
      <c r="F808" s="40"/>
      <c r="G808" s="41"/>
      <c r="H808" s="41" t="str">
        <f>IF(t_projeto[[#This Row],[T.2]]&lt;&gt;"",_xlfn.XLOOKUP(t_projeto[[#This Row],[T.2]],$G$22:$G$26,$H$22:$H$26),"")</f>
        <v/>
      </c>
      <c r="I808" s="40"/>
      <c r="J808" s="41"/>
      <c r="K808" s="42" t="str">
        <f>IF(t_projeto[[#This Row],[T.3]]&lt;&gt;"",_xlfn.XLOOKUP(t_projeto[[#This Row],[T.3]],$G$22:$G$26,$H$22:$H$26),"")</f>
        <v/>
      </c>
      <c r="L808" s="5"/>
      <c r="M808" s="100">
        <f>t_projeto[[#This Row],[Q.1]]+t_projeto[[#This Row],[Q.2]]+t_projeto[[#This Row],[Q.3]]</f>
        <v>2</v>
      </c>
      <c r="N808" s="100">
        <f>t_projeto[[#This Row],[Q.1]]+t_projeto[[#This Row],[Q.2]]+t_projeto[[#This Row],[Q.3]]</f>
        <v>2</v>
      </c>
      <c r="O808" s="1">
        <f>IF(t_projeto[[#This Row],[Q.1]]&lt;&gt;"",SUMIFS(t_reator[p],t_reator[tipo],t_projeto[[#This Row],[T.1]],t_reator[w],t_projeto[[#This Row],[P.1(W)]]),"")</f>
        <v>0</v>
      </c>
      <c r="P808" s="1" t="str">
        <f>IF(t_projeto[[#This Row],[Q.2]]&lt;&gt;"",SUMIFS(t_reator[p],t_reator[tipo],t_projeto[[#This Row],[T.2]],t_reator[w],t_projeto[[#This Row],[P.2(W)]]),"")</f>
        <v/>
      </c>
      <c r="Q808" s="1" t="str">
        <f>IF(t_projeto[[#This Row],[Q.3]]&lt;&gt;"",SUMIFS(t_reator[p],t_reator[tipo],t_projeto[[#This Row],[T.3]],t_reator[w],t_projeto[[#This Row],[P.3(W)]]),"")</f>
        <v/>
      </c>
      <c r="R808" s="1">
        <f>IF(t_projeto[[#This Row],[Q.1]]&lt;&gt;"",IFERROR(IFERROR(D808*(E808+O808)+G808*(H808+P808)+J808*(K808+Q808),D808*(E808+O808)+G808*(H808+P808)),D808*(E808+O808)),"")</f>
        <v>120</v>
      </c>
      <c r="S808" s="1">
        <f>IF(t_projeto[[#This Row],[Consumo_W]]&lt;&gt;"",ROUND(t_projeto[[#This Row],[Consumo_W]]/t_projeto[[#This Row],[Luminárias]],0),"")</f>
        <v>60</v>
      </c>
      <c r="T808" s="1">
        <f>IF(t_projeto[[#This Row],[Q.1]]&lt;&gt;"",t_projeto[[#This Row],[Q.1]]*t_projeto[[#This Row],[P.1(W)]]*$C$24,"")</f>
        <v>20432.243999999999</v>
      </c>
      <c r="U808" s="1" t="str">
        <f>IF(t_projeto[[#This Row],[Q.2]]&lt;&gt;"",t_projeto[[#This Row],[Q.2]]*t_projeto[[#This Row],[P.2(W)]]*$C$24,"")</f>
        <v/>
      </c>
      <c r="V808" s="1" t="str">
        <f>IF(t_projeto[[#This Row],[Q.3]]&lt;&gt;"",t_projeto[[#This Row],[Q.3]]*t_projeto[[#This Row],[P.3(W)]]*$C$24,"")</f>
        <v/>
      </c>
      <c r="W808" s="1">
        <f>IF(t_projeto[[#This Row],[Trecho]]&lt;&gt;"",SUM(t_projeto[[#This Row],[f.1]:[f.3]]),"")</f>
        <v>20432.243999999999</v>
      </c>
      <c r="X808" s="19">
        <f>IF(t_projeto[[#This Row],[Trecho]]&lt;&gt;"",t_projeto[[#This Row],[Q.1]]+t_projeto[[#This Row],[Q.2]]+t_projeto[[#This Row],[Q.3]],"")</f>
        <v>2</v>
      </c>
      <c r="Y808" s="1">
        <f>IF(AND(t_projeto[[#This Row],[FLUXO]]&lt;&gt;0,t_projeto[[#This Row],[FLUXO]]&lt;&gt;""),ROUND(t_projeto[[#This Row],[FLUXO]]/t_projeto[[#This Row],[Luminárias]],0),"")</f>
        <v>10216</v>
      </c>
      <c r="Z808" s="1">
        <f>IF(AND(t_projeto[[#This Row],[Luminárias]]&lt;&gt;0,t_projeto[[#This Row],[Luminárias]]&lt;&gt;""),ROUND(t_projeto[[#This Row],[lm_médio]]/t_projeto[[#This Row],[W_médio]],2),"")</f>
        <v>170.27</v>
      </c>
    </row>
    <row r="809" spans="1:26" x14ac:dyDescent="0.25">
      <c r="A809" s="10">
        <v>175</v>
      </c>
      <c r="B809" s="8" t="str">
        <f>IFERROR(INDEX(t_sitio[Trecho], MATCH(t_projeto[[#This Row],[cód.]], t_sitio[cód], 0)), "")</f>
        <v>RUA MARIO DE SOUZA PINA</v>
      </c>
      <c r="C809" s="40" t="s">
        <v>471</v>
      </c>
      <c r="D809" s="117">
        <v>19</v>
      </c>
      <c r="E809" s="117">
        <f>IF(t_projeto[[#This Row],[T.1]]&lt;&gt;"", IFERROR(INDEX($H$22:$H$26, MATCH(t_projeto[[#This Row],[T.1]], $G$22:$G$26, 0)), ""), "")</f>
        <v>60</v>
      </c>
      <c r="F809" s="40"/>
      <c r="G809" s="41"/>
      <c r="H809" s="41" t="str">
        <f>IF(t_projeto[[#This Row],[T.2]]&lt;&gt;"",_xlfn.XLOOKUP(t_projeto[[#This Row],[T.2]],$G$22:$G$26,$H$22:$H$26),"")</f>
        <v/>
      </c>
      <c r="I809" s="40"/>
      <c r="J809" s="41"/>
      <c r="K809" s="42" t="str">
        <f>IF(t_projeto[[#This Row],[T.3]]&lt;&gt;"",_xlfn.XLOOKUP(t_projeto[[#This Row],[T.3]],$G$22:$G$26,$H$22:$H$26),"")</f>
        <v/>
      </c>
      <c r="L809" s="5"/>
      <c r="M809" s="100">
        <f>t_projeto[[#This Row],[Q.1]]+t_projeto[[#This Row],[Q.2]]+t_projeto[[#This Row],[Q.3]]</f>
        <v>19</v>
      </c>
      <c r="N809" s="100">
        <f>t_projeto[[#This Row],[Q.1]]+t_projeto[[#This Row],[Q.2]]+t_projeto[[#This Row],[Q.3]]</f>
        <v>19</v>
      </c>
      <c r="O809" s="1">
        <f>IF(t_projeto[[#This Row],[Q.1]]&lt;&gt;"",SUMIFS(t_reator[p],t_reator[tipo],t_projeto[[#This Row],[T.1]],t_reator[w],t_projeto[[#This Row],[P.1(W)]]),"")</f>
        <v>0</v>
      </c>
      <c r="P809" s="1" t="str">
        <f>IF(t_projeto[[#This Row],[Q.2]]&lt;&gt;"",SUMIFS(t_reator[p],t_reator[tipo],t_projeto[[#This Row],[T.2]],t_reator[w],t_projeto[[#This Row],[P.2(W)]]),"")</f>
        <v/>
      </c>
      <c r="Q809" s="1" t="str">
        <f>IF(t_projeto[[#This Row],[Q.3]]&lt;&gt;"",SUMIFS(t_reator[p],t_reator[tipo],t_projeto[[#This Row],[T.3]],t_reator[w],t_projeto[[#This Row],[P.3(W)]]),"")</f>
        <v/>
      </c>
      <c r="R809" s="1">
        <f>IF(t_projeto[[#This Row],[Q.1]]&lt;&gt;"",IFERROR(IFERROR(D809*(E809+O809)+G809*(H809+P809)+J809*(K809+Q809),D809*(E809+O809)+G809*(H809+P809)),D809*(E809+O809)),"")</f>
        <v>1140</v>
      </c>
      <c r="S809" s="1">
        <f>IF(t_projeto[[#This Row],[Consumo_W]]&lt;&gt;"",ROUND(t_projeto[[#This Row],[Consumo_W]]/t_projeto[[#This Row],[Luminárias]],0),"")</f>
        <v>60</v>
      </c>
      <c r="T809" s="1">
        <f>IF(t_projeto[[#This Row],[Q.1]]&lt;&gt;"",t_projeto[[#This Row],[Q.1]]*t_projeto[[#This Row],[P.1(W)]]*$C$24,"")</f>
        <v>194106.318</v>
      </c>
      <c r="U809" s="1" t="str">
        <f>IF(t_projeto[[#This Row],[Q.2]]&lt;&gt;"",t_projeto[[#This Row],[Q.2]]*t_projeto[[#This Row],[P.2(W)]]*$C$24,"")</f>
        <v/>
      </c>
      <c r="V809" s="1" t="str">
        <f>IF(t_projeto[[#This Row],[Q.3]]&lt;&gt;"",t_projeto[[#This Row],[Q.3]]*t_projeto[[#This Row],[P.3(W)]]*$C$24,"")</f>
        <v/>
      </c>
      <c r="W809" s="1">
        <f>IF(t_projeto[[#This Row],[Trecho]]&lt;&gt;"",SUM(t_projeto[[#This Row],[f.1]:[f.3]]),"")</f>
        <v>194106.318</v>
      </c>
      <c r="X809" s="19">
        <f>IF(t_projeto[[#This Row],[Trecho]]&lt;&gt;"",t_projeto[[#This Row],[Q.1]]+t_projeto[[#This Row],[Q.2]]+t_projeto[[#This Row],[Q.3]],"")</f>
        <v>19</v>
      </c>
      <c r="Y809" s="1">
        <f>IF(AND(t_projeto[[#This Row],[FLUXO]]&lt;&gt;0,t_projeto[[#This Row],[FLUXO]]&lt;&gt;""),ROUND(t_projeto[[#This Row],[FLUXO]]/t_projeto[[#This Row],[Luminárias]],0),"")</f>
        <v>10216</v>
      </c>
      <c r="Z809" s="1">
        <f>IF(AND(t_projeto[[#This Row],[Luminárias]]&lt;&gt;0,t_projeto[[#This Row],[Luminárias]]&lt;&gt;""),ROUND(t_projeto[[#This Row],[lm_médio]]/t_projeto[[#This Row],[W_médio]],2),"")</f>
        <v>170.27</v>
      </c>
    </row>
    <row r="810" spans="1:26" x14ac:dyDescent="0.25">
      <c r="A810" s="10">
        <v>176</v>
      </c>
      <c r="B810" s="8" t="str">
        <f>IFERROR(INDEX(t_sitio[Trecho], MATCH(t_projeto[[#This Row],[cód.]], t_sitio[cód], 0)), "")</f>
        <v>RUA MASSAJI OKAMURA</v>
      </c>
      <c r="C810" s="40" t="s">
        <v>471</v>
      </c>
      <c r="D810" s="117">
        <v>17</v>
      </c>
      <c r="E810" s="117">
        <f>IF(t_projeto[[#This Row],[T.1]]&lt;&gt;"", IFERROR(INDEX($H$22:$H$26, MATCH(t_projeto[[#This Row],[T.1]], $G$22:$G$26, 0)), ""), "")</f>
        <v>60</v>
      </c>
      <c r="F810" s="40"/>
      <c r="G810" s="41"/>
      <c r="H810" s="41" t="str">
        <f>IF(t_projeto[[#This Row],[T.2]]&lt;&gt;"",_xlfn.XLOOKUP(t_projeto[[#This Row],[T.2]],$G$22:$G$26,$H$22:$H$26),"")</f>
        <v/>
      </c>
      <c r="I810" s="40"/>
      <c r="J810" s="41"/>
      <c r="K810" s="42" t="str">
        <f>IF(t_projeto[[#This Row],[T.3]]&lt;&gt;"",_xlfn.XLOOKUP(t_projeto[[#This Row],[T.3]],$G$22:$G$26,$H$22:$H$26),"")</f>
        <v/>
      </c>
      <c r="L810" s="5"/>
      <c r="M810" s="100">
        <f>t_projeto[[#This Row],[Q.1]]+t_projeto[[#This Row],[Q.2]]+t_projeto[[#This Row],[Q.3]]</f>
        <v>17</v>
      </c>
      <c r="N810" s="100">
        <f>t_projeto[[#This Row],[Q.1]]+t_projeto[[#This Row],[Q.2]]+t_projeto[[#This Row],[Q.3]]</f>
        <v>17</v>
      </c>
      <c r="O810" s="1">
        <f>IF(t_projeto[[#This Row],[Q.1]]&lt;&gt;"",SUMIFS(t_reator[p],t_reator[tipo],t_projeto[[#This Row],[T.1]],t_reator[w],t_projeto[[#This Row],[P.1(W)]]),"")</f>
        <v>0</v>
      </c>
      <c r="P810" s="1" t="str">
        <f>IF(t_projeto[[#This Row],[Q.2]]&lt;&gt;"",SUMIFS(t_reator[p],t_reator[tipo],t_projeto[[#This Row],[T.2]],t_reator[w],t_projeto[[#This Row],[P.2(W)]]),"")</f>
        <v/>
      </c>
      <c r="Q810" s="1" t="str">
        <f>IF(t_projeto[[#This Row],[Q.3]]&lt;&gt;"",SUMIFS(t_reator[p],t_reator[tipo],t_projeto[[#This Row],[T.3]],t_reator[w],t_projeto[[#This Row],[P.3(W)]]),"")</f>
        <v/>
      </c>
      <c r="R810" s="1">
        <f>IF(t_projeto[[#This Row],[Q.1]]&lt;&gt;"",IFERROR(IFERROR(D810*(E810+O810)+G810*(H810+P810)+J810*(K810+Q810),D810*(E810+O810)+G810*(H810+P810)),D810*(E810+O810)),"")</f>
        <v>1020</v>
      </c>
      <c r="S810" s="1">
        <f>IF(t_projeto[[#This Row],[Consumo_W]]&lt;&gt;"",ROUND(t_projeto[[#This Row],[Consumo_W]]/t_projeto[[#This Row],[Luminárias]],0),"")</f>
        <v>60</v>
      </c>
      <c r="T810" s="1">
        <f>IF(t_projeto[[#This Row],[Q.1]]&lt;&gt;"",t_projeto[[#This Row],[Q.1]]*t_projeto[[#This Row],[P.1(W)]]*$C$24,"")</f>
        <v>173674.07399999999</v>
      </c>
      <c r="U810" s="1" t="str">
        <f>IF(t_projeto[[#This Row],[Q.2]]&lt;&gt;"",t_projeto[[#This Row],[Q.2]]*t_projeto[[#This Row],[P.2(W)]]*$C$24,"")</f>
        <v/>
      </c>
      <c r="V810" s="1" t="str">
        <f>IF(t_projeto[[#This Row],[Q.3]]&lt;&gt;"",t_projeto[[#This Row],[Q.3]]*t_projeto[[#This Row],[P.3(W)]]*$C$24,"")</f>
        <v/>
      </c>
      <c r="W810" s="1">
        <f>IF(t_projeto[[#This Row],[Trecho]]&lt;&gt;"",SUM(t_projeto[[#This Row],[f.1]:[f.3]]),"")</f>
        <v>173674.07399999999</v>
      </c>
      <c r="X810" s="19">
        <f>IF(t_projeto[[#This Row],[Trecho]]&lt;&gt;"",t_projeto[[#This Row],[Q.1]]+t_projeto[[#This Row],[Q.2]]+t_projeto[[#This Row],[Q.3]],"")</f>
        <v>17</v>
      </c>
      <c r="Y810" s="1">
        <f>IF(AND(t_projeto[[#This Row],[FLUXO]]&lt;&gt;0,t_projeto[[#This Row],[FLUXO]]&lt;&gt;""),ROUND(t_projeto[[#This Row],[FLUXO]]/t_projeto[[#This Row],[Luminárias]],0),"")</f>
        <v>10216</v>
      </c>
      <c r="Z810" s="1">
        <f>IF(AND(t_projeto[[#This Row],[Luminárias]]&lt;&gt;0,t_projeto[[#This Row],[Luminárias]]&lt;&gt;""),ROUND(t_projeto[[#This Row],[lm_médio]]/t_projeto[[#This Row],[W_médio]],2),"")</f>
        <v>170.27</v>
      </c>
    </row>
    <row r="811" spans="1:26" x14ac:dyDescent="0.25">
      <c r="A811" s="10">
        <v>177</v>
      </c>
      <c r="B811" s="8" t="str">
        <f>IFERROR(INDEX(t_sitio[Trecho], MATCH(t_projeto[[#This Row],[cód.]], t_sitio[cód], 0)), "")</f>
        <v>RUA MAURO OLESIO DE ALMEIDA</v>
      </c>
      <c r="C811" s="40" t="s">
        <v>471</v>
      </c>
      <c r="D811" s="117">
        <v>7</v>
      </c>
      <c r="E811" s="117">
        <f>IF(t_projeto[[#This Row],[T.1]]&lt;&gt;"", IFERROR(INDEX($H$22:$H$26, MATCH(t_projeto[[#This Row],[T.1]], $G$22:$G$26, 0)), ""), "")</f>
        <v>60</v>
      </c>
      <c r="F811" s="40"/>
      <c r="G811" s="41"/>
      <c r="H811" s="41" t="str">
        <f>IF(t_projeto[[#This Row],[T.2]]&lt;&gt;"",_xlfn.XLOOKUP(t_projeto[[#This Row],[T.2]],$G$22:$G$26,$H$22:$H$26),"")</f>
        <v/>
      </c>
      <c r="I811" s="40"/>
      <c r="J811" s="41"/>
      <c r="K811" s="42" t="str">
        <f>IF(t_projeto[[#This Row],[T.3]]&lt;&gt;"",_xlfn.XLOOKUP(t_projeto[[#This Row],[T.3]],$G$22:$G$26,$H$22:$H$26),"")</f>
        <v/>
      </c>
      <c r="L811" s="5"/>
      <c r="M811" s="100">
        <f>t_projeto[[#This Row],[Q.1]]+t_projeto[[#This Row],[Q.2]]+t_projeto[[#This Row],[Q.3]]</f>
        <v>7</v>
      </c>
      <c r="N811" s="100">
        <f>t_projeto[[#This Row],[Q.1]]+t_projeto[[#This Row],[Q.2]]+t_projeto[[#This Row],[Q.3]]</f>
        <v>7</v>
      </c>
      <c r="O811" s="1">
        <f>IF(t_projeto[[#This Row],[Q.1]]&lt;&gt;"",SUMIFS(t_reator[p],t_reator[tipo],t_projeto[[#This Row],[T.1]],t_reator[w],t_projeto[[#This Row],[P.1(W)]]),"")</f>
        <v>0</v>
      </c>
      <c r="P811" s="1" t="str">
        <f>IF(t_projeto[[#This Row],[Q.2]]&lt;&gt;"",SUMIFS(t_reator[p],t_reator[tipo],t_projeto[[#This Row],[T.2]],t_reator[w],t_projeto[[#This Row],[P.2(W)]]),"")</f>
        <v/>
      </c>
      <c r="Q811" s="1" t="str">
        <f>IF(t_projeto[[#This Row],[Q.3]]&lt;&gt;"",SUMIFS(t_reator[p],t_reator[tipo],t_projeto[[#This Row],[T.3]],t_reator[w],t_projeto[[#This Row],[P.3(W)]]),"")</f>
        <v/>
      </c>
      <c r="R811" s="1">
        <f>IF(t_projeto[[#This Row],[Q.1]]&lt;&gt;"",IFERROR(IFERROR(D811*(E811+O811)+G811*(H811+P811)+J811*(K811+Q811),D811*(E811+O811)+G811*(H811+P811)),D811*(E811+O811)),"")</f>
        <v>420</v>
      </c>
      <c r="S811" s="1">
        <f>IF(t_projeto[[#This Row],[Consumo_W]]&lt;&gt;"",ROUND(t_projeto[[#This Row],[Consumo_W]]/t_projeto[[#This Row],[Luminárias]],0),"")</f>
        <v>60</v>
      </c>
      <c r="T811" s="1">
        <f>IF(t_projeto[[#This Row],[Q.1]]&lt;&gt;"",t_projeto[[#This Row],[Q.1]]*t_projeto[[#This Row],[P.1(W)]]*$C$24,"")</f>
        <v>71512.853999999992</v>
      </c>
      <c r="U811" s="1" t="str">
        <f>IF(t_projeto[[#This Row],[Q.2]]&lt;&gt;"",t_projeto[[#This Row],[Q.2]]*t_projeto[[#This Row],[P.2(W)]]*$C$24,"")</f>
        <v/>
      </c>
      <c r="V811" s="1" t="str">
        <f>IF(t_projeto[[#This Row],[Q.3]]&lt;&gt;"",t_projeto[[#This Row],[Q.3]]*t_projeto[[#This Row],[P.3(W)]]*$C$24,"")</f>
        <v/>
      </c>
      <c r="W811" s="1">
        <f>IF(t_projeto[[#This Row],[Trecho]]&lt;&gt;"",SUM(t_projeto[[#This Row],[f.1]:[f.3]]),"")</f>
        <v>71512.853999999992</v>
      </c>
      <c r="X811" s="19">
        <f>IF(t_projeto[[#This Row],[Trecho]]&lt;&gt;"",t_projeto[[#This Row],[Q.1]]+t_projeto[[#This Row],[Q.2]]+t_projeto[[#This Row],[Q.3]],"")</f>
        <v>7</v>
      </c>
      <c r="Y811" s="1">
        <f>IF(AND(t_projeto[[#This Row],[FLUXO]]&lt;&gt;0,t_projeto[[#This Row],[FLUXO]]&lt;&gt;""),ROUND(t_projeto[[#This Row],[FLUXO]]/t_projeto[[#This Row],[Luminárias]],0),"")</f>
        <v>10216</v>
      </c>
      <c r="Z811" s="1">
        <f>IF(AND(t_projeto[[#This Row],[Luminárias]]&lt;&gt;0,t_projeto[[#This Row],[Luminárias]]&lt;&gt;""),ROUND(t_projeto[[#This Row],[lm_médio]]/t_projeto[[#This Row],[W_médio]],2),"")</f>
        <v>170.27</v>
      </c>
    </row>
    <row r="812" spans="1:26" x14ac:dyDescent="0.25">
      <c r="A812" s="10">
        <v>178</v>
      </c>
      <c r="B812" s="8" t="str">
        <f>IFERROR(INDEX(t_sitio[Trecho], MATCH(t_projeto[[#This Row],[cód.]], t_sitio[cód], 0)), "")</f>
        <v>RUA MAX ALFREDO BASPROVICZ</v>
      </c>
      <c r="C812" s="40" t="s">
        <v>471</v>
      </c>
      <c r="D812" s="117">
        <v>12</v>
      </c>
      <c r="E812" s="117">
        <f>IF(t_projeto[[#This Row],[T.1]]&lt;&gt;"", IFERROR(INDEX($H$22:$H$26, MATCH(t_projeto[[#This Row],[T.1]], $G$22:$G$26, 0)), ""), "")</f>
        <v>60</v>
      </c>
      <c r="F812" s="40"/>
      <c r="G812" s="41"/>
      <c r="H812" s="41" t="str">
        <f>IF(t_projeto[[#This Row],[T.2]]&lt;&gt;"",_xlfn.XLOOKUP(t_projeto[[#This Row],[T.2]],$G$22:$G$26,$H$22:$H$26),"")</f>
        <v/>
      </c>
      <c r="I812" s="40"/>
      <c r="J812" s="41"/>
      <c r="K812" s="42" t="str">
        <f>IF(t_projeto[[#This Row],[T.3]]&lt;&gt;"",_xlfn.XLOOKUP(t_projeto[[#This Row],[T.3]],$G$22:$G$26,$H$22:$H$26),"")</f>
        <v/>
      </c>
      <c r="L812" s="5"/>
      <c r="M812" s="100">
        <f>t_projeto[[#This Row],[Q.1]]+t_projeto[[#This Row],[Q.2]]+t_projeto[[#This Row],[Q.3]]</f>
        <v>12</v>
      </c>
      <c r="N812" s="100">
        <f>t_projeto[[#This Row],[Q.1]]+t_projeto[[#This Row],[Q.2]]+t_projeto[[#This Row],[Q.3]]</f>
        <v>12</v>
      </c>
      <c r="O812" s="1">
        <f>IF(t_projeto[[#This Row],[Q.1]]&lt;&gt;"",SUMIFS(t_reator[p],t_reator[tipo],t_projeto[[#This Row],[T.1]],t_reator[w],t_projeto[[#This Row],[P.1(W)]]),"")</f>
        <v>0</v>
      </c>
      <c r="P812" s="1" t="str">
        <f>IF(t_projeto[[#This Row],[Q.2]]&lt;&gt;"",SUMIFS(t_reator[p],t_reator[tipo],t_projeto[[#This Row],[T.2]],t_reator[w],t_projeto[[#This Row],[P.2(W)]]),"")</f>
        <v/>
      </c>
      <c r="Q812" s="1" t="str">
        <f>IF(t_projeto[[#This Row],[Q.3]]&lt;&gt;"",SUMIFS(t_reator[p],t_reator[tipo],t_projeto[[#This Row],[T.3]],t_reator[w],t_projeto[[#This Row],[P.3(W)]]),"")</f>
        <v/>
      </c>
      <c r="R812" s="1">
        <f>IF(t_projeto[[#This Row],[Q.1]]&lt;&gt;"",IFERROR(IFERROR(D812*(E812+O812)+G812*(H812+P812)+J812*(K812+Q812),D812*(E812+O812)+G812*(H812+P812)),D812*(E812+O812)),"")</f>
        <v>720</v>
      </c>
      <c r="S812" s="1">
        <f>IF(t_projeto[[#This Row],[Consumo_W]]&lt;&gt;"",ROUND(t_projeto[[#This Row],[Consumo_W]]/t_projeto[[#This Row],[Luminárias]],0),"")</f>
        <v>60</v>
      </c>
      <c r="T812" s="1">
        <f>IF(t_projeto[[#This Row],[Q.1]]&lt;&gt;"",t_projeto[[#This Row],[Q.1]]*t_projeto[[#This Row],[P.1(W)]]*$C$24,"")</f>
        <v>122593.46399999999</v>
      </c>
      <c r="U812" s="1" t="str">
        <f>IF(t_projeto[[#This Row],[Q.2]]&lt;&gt;"",t_projeto[[#This Row],[Q.2]]*t_projeto[[#This Row],[P.2(W)]]*$C$24,"")</f>
        <v/>
      </c>
      <c r="V812" s="1" t="str">
        <f>IF(t_projeto[[#This Row],[Q.3]]&lt;&gt;"",t_projeto[[#This Row],[Q.3]]*t_projeto[[#This Row],[P.3(W)]]*$C$24,"")</f>
        <v/>
      </c>
      <c r="W812" s="1">
        <f>IF(t_projeto[[#This Row],[Trecho]]&lt;&gt;"",SUM(t_projeto[[#This Row],[f.1]:[f.3]]),"")</f>
        <v>122593.46399999999</v>
      </c>
      <c r="X812" s="19">
        <f>IF(t_projeto[[#This Row],[Trecho]]&lt;&gt;"",t_projeto[[#This Row],[Q.1]]+t_projeto[[#This Row],[Q.2]]+t_projeto[[#This Row],[Q.3]],"")</f>
        <v>12</v>
      </c>
      <c r="Y812" s="1">
        <f>IF(AND(t_projeto[[#This Row],[FLUXO]]&lt;&gt;0,t_projeto[[#This Row],[FLUXO]]&lt;&gt;""),ROUND(t_projeto[[#This Row],[FLUXO]]/t_projeto[[#This Row],[Luminárias]],0),"")</f>
        <v>10216</v>
      </c>
      <c r="Z812" s="1">
        <f>IF(AND(t_projeto[[#This Row],[Luminárias]]&lt;&gt;0,t_projeto[[#This Row],[Luminárias]]&lt;&gt;""),ROUND(t_projeto[[#This Row],[lm_médio]]/t_projeto[[#This Row],[W_médio]],2),"")</f>
        <v>170.27</v>
      </c>
    </row>
    <row r="813" spans="1:26" x14ac:dyDescent="0.25">
      <c r="A813" s="10">
        <v>179</v>
      </c>
      <c r="B813" s="8" t="str">
        <f>IFERROR(INDEX(t_sitio[Trecho], MATCH(t_projeto[[#This Row],[cód.]], t_sitio[cód], 0)), "")</f>
        <v>RUA MICHEL GABRIEL FADEL</v>
      </c>
      <c r="C813" s="40" t="s">
        <v>471</v>
      </c>
      <c r="D813" s="117">
        <v>1</v>
      </c>
      <c r="E813" s="117">
        <f>IF(t_projeto[[#This Row],[T.1]]&lt;&gt;"", IFERROR(INDEX($H$22:$H$26, MATCH(t_projeto[[#This Row],[T.1]], $G$22:$G$26, 0)), ""), "")</f>
        <v>60</v>
      </c>
      <c r="F813" s="40"/>
      <c r="G813" s="41"/>
      <c r="H813" s="41" t="str">
        <f>IF(t_projeto[[#This Row],[T.2]]&lt;&gt;"",_xlfn.XLOOKUP(t_projeto[[#This Row],[T.2]],$G$22:$G$26,$H$22:$H$26),"")</f>
        <v/>
      </c>
      <c r="I813" s="40"/>
      <c r="J813" s="41"/>
      <c r="K813" s="42" t="str">
        <f>IF(t_projeto[[#This Row],[T.3]]&lt;&gt;"",_xlfn.XLOOKUP(t_projeto[[#This Row],[T.3]],$G$22:$G$26,$H$22:$H$26),"")</f>
        <v/>
      </c>
      <c r="L813" s="5"/>
      <c r="M813" s="100">
        <f>t_projeto[[#This Row],[Q.1]]+t_projeto[[#This Row],[Q.2]]+t_projeto[[#This Row],[Q.3]]</f>
        <v>1</v>
      </c>
      <c r="N813" s="100">
        <f>t_projeto[[#This Row],[Q.1]]+t_projeto[[#This Row],[Q.2]]+t_projeto[[#This Row],[Q.3]]</f>
        <v>1</v>
      </c>
      <c r="O813" s="1">
        <f>IF(t_projeto[[#This Row],[Q.1]]&lt;&gt;"",SUMIFS(t_reator[p],t_reator[tipo],t_projeto[[#This Row],[T.1]],t_reator[w],t_projeto[[#This Row],[P.1(W)]]),"")</f>
        <v>0</v>
      </c>
      <c r="P813" s="1" t="str">
        <f>IF(t_projeto[[#This Row],[Q.2]]&lt;&gt;"",SUMIFS(t_reator[p],t_reator[tipo],t_projeto[[#This Row],[T.2]],t_reator[w],t_projeto[[#This Row],[P.2(W)]]),"")</f>
        <v/>
      </c>
      <c r="Q813" s="1" t="str">
        <f>IF(t_projeto[[#This Row],[Q.3]]&lt;&gt;"",SUMIFS(t_reator[p],t_reator[tipo],t_projeto[[#This Row],[T.3]],t_reator[w],t_projeto[[#This Row],[P.3(W)]]),"")</f>
        <v/>
      </c>
      <c r="R813" s="1">
        <f>IF(t_projeto[[#This Row],[Q.1]]&lt;&gt;"",IFERROR(IFERROR(D813*(E813+O813)+G813*(H813+P813)+J813*(K813+Q813),D813*(E813+O813)+G813*(H813+P813)),D813*(E813+O813)),"")</f>
        <v>60</v>
      </c>
      <c r="S813" s="1">
        <f>IF(t_projeto[[#This Row],[Consumo_W]]&lt;&gt;"",ROUND(t_projeto[[#This Row],[Consumo_W]]/t_projeto[[#This Row],[Luminárias]],0),"")</f>
        <v>60</v>
      </c>
      <c r="T813" s="1">
        <f>IF(t_projeto[[#This Row],[Q.1]]&lt;&gt;"",t_projeto[[#This Row],[Q.1]]*t_projeto[[#This Row],[P.1(W)]]*$C$24,"")</f>
        <v>10216.121999999999</v>
      </c>
      <c r="U813" s="1" t="str">
        <f>IF(t_projeto[[#This Row],[Q.2]]&lt;&gt;"",t_projeto[[#This Row],[Q.2]]*t_projeto[[#This Row],[P.2(W)]]*$C$24,"")</f>
        <v/>
      </c>
      <c r="V813" s="1" t="str">
        <f>IF(t_projeto[[#This Row],[Q.3]]&lt;&gt;"",t_projeto[[#This Row],[Q.3]]*t_projeto[[#This Row],[P.3(W)]]*$C$24,"")</f>
        <v/>
      </c>
      <c r="W813" s="1">
        <f>IF(t_projeto[[#This Row],[Trecho]]&lt;&gt;"",SUM(t_projeto[[#This Row],[f.1]:[f.3]]),"")</f>
        <v>10216.121999999999</v>
      </c>
      <c r="X813" s="19">
        <f>IF(t_projeto[[#This Row],[Trecho]]&lt;&gt;"",t_projeto[[#This Row],[Q.1]]+t_projeto[[#This Row],[Q.2]]+t_projeto[[#This Row],[Q.3]],"")</f>
        <v>1</v>
      </c>
      <c r="Y813" s="1">
        <f>IF(AND(t_projeto[[#This Row],[FLUXO]]&lt;&gt;0,t_projeto[[#This Row],[FLUXO]]&lt;&gt;""),ROUND(t_projeto[[#This Row],[FLUXO]]/t_projeto[[#This Row],[Luminárias]],0),"")</f>
        <v>10216</v>
      </c>
      <c r="Z813" s="1">
        <f>IF(AND(t_projeto[[#This Row],[Luminárias]]&lt;&gt;0,t_projeto[[#This Row],[Luminárias]]&lt;&gt;""),ROUND(t_projeto[[#This Row],[lm_médio]]/t_projeto[[#This Row],[W_médio]],2),"")</f>
        <v>170.27</v>
      </c>
    </row>
    <row r="814" spans="1:26" x14ac:dyDescent="0.25">
      <c r="A814" s="10">
        <v>180</v>
      </c>
      <c r="B814" s="8" t="str">
        <f>IFERROR(INDEX(t_sitio[Trecho], MATCH(t_projeto[[#This Row],[cód.]], t_sitio[cód], 0)), "")</f>
        <v>RUA MIGUEL JORGE</v>
      </c>
      <c r="C814" s="40" t="s">
        <v>471</v>
      </c>
      <c r="D814" s="117">
        <v>11</v>
      </c>
      <c r="E814" s="117">
        <f>IF(t_projeto[[#This Row],[T.1]]&lt;&gt;"", IFERROR(INDEX($H$22:$H$26, MATCH(t_projeto[[#This Row],[T.1]], $G$22:$G$26, 0)), ""), "")</f>
        <v>60</v>
      </c>
      <c r="F814" s="40"/>
      <c r="G814" s="41"/>
      <c r="H814" s="41" t="str">
        <f>IF(t_projeto[[#This Row],[T.2]]&lt;&gt;"",_xlfn.XLOOKUP(t_projeto[[#This Row],[T.2]],$G$22:$G$26,$H$22:$H$26),"")</f>
        <v/>
      </c>
      <c r="I814" s="40"/>
      <c r="J814" s="41"/>
      <c r="K814" s="42" t="str">
        <f>IF(t_projeto[[#This Row],[T.3]]&lt;&gt;"",_xlfn.XLOOKUP(t_projeto[[#This Row],[T.3]],$G$22:$G$26,$H$22:$H$26),"")</f>
        <v/>
      </c>
      <c r="L814" s="5"/>
      <c r="M814" s="100">
        <f>t_projeto[[#This Row],[Q.1]]+t_projeto[[#This Row],[Q.2]]+t_projeto[[#This Row],[Q.3]]</f>
        <v>11</v>
      </c>
      <c r="N814" s="100">
        <f>t_projeto[[#This Row],[Q.1]]+t_projeto[[#This Row],[Q.2]]+t_projeto[[#This Row],[Q.3]]</f>
        <v>11</v>
      </c>
      <c r="O814" s="1">
        <f>IF(t_projeto[[#This Row],[Q.1]]&lt;&gt;"",SUMIFS(t_reator[p],t_reator[tipo],t_projeto[[#This Row],[T.1]],t_reator[w],t_projeto[[#This Row],[P.1(W)]]),"")</f>
        <v>0</v>
      </c>
      <c r="P814" s="1" t="str">
        <f>IF(t_projeto[[#This Row],[Q.2]]&lt;&gt;"",SUMIFS(t_reator[p],t_reator[tipo],t_projeto[[#This Row],[T.2]],t_reator[w],t_projeto[[#This Row],[P.2(W)]]),"")</f>
        <v/>
      </c>
      <c r="Q814" s="1" t="str">
        <f>IF(t_projeto[[#This Row],[Q.3]]&lt;&gt;"",SUMIFS(t_reator[p],t_reator[tipo],t_projeto[[#This Row],[T.3]],t_reator[w],t_projeto[[#This Row],[P.3(W)]]),"")</f>
        <v/>
      </c>
      <c r="R814" s="1">
        <f>IF(t_projeto[[#This Row],[Q.1]]&lt;&gt;"",IFERROR(IFERROR(D814*(E814+O814)+G814*(H814+P814)+J814*(K814+Q814),D814*(E814+O814)+G814*(H814+P814)),D814*(E814+O814)),"")</f>
        <v>660</v>
      </c>
      <c r="S814" s="1">
        <f>IF(t_projeto[[#This Row],[Consumo_W]]&lt;&gt;"",ROUND(t_projeto[[#This Row],[Consumo_W]]/t_projeto[[#This Row],[Luminárias]],0),"")</f>
        <v>60</v>
      </c>
      <c r="T814" s="1">
        <f>IF(t_projeto[[#This Row],[Q.1]]&lt;&gt;"",t_projeto[[#This Row],[Q.1]]*t_projeto[[#This Row],[P.1(W)]]*$C$24,"")</f>
        <v>112377.342</v>
      </c>
      <c r="U814" s="1" t="str">
        <f>IF(t_projeto[[#This Row],[Q.2]]&lt;&gt;"",t_projeto[[#This Row],[Q.2]]*t_projeto[[#This Row],[P.2(W)]]*$C$24,"")</f>
        <v/>
      </c>
      <c r="V814" s="1" t="str">
        <f>IF(t_projeto[[#This Row],[Q.3]]&lt;&gt;"",t_projeto[[#This Row],[Q.3]]*t_projeto[[#This Row],[P.3(W)]]*$C$24,"")</f>
        <v/>
      </c>
      <c r="W814" s="1">
        <f>IF(t_projeto[[#This Row],[Trecho]]&lt;&gt;"",SUM(t_projeto[[#This Row],[f.1]:[f.3]]),"")</f>
        <v>112377.342</v>
      </c>
      <c r="X814" s="19">
        <f>IF(t_projeto[[#This Row],[Trecho]]&lt;&gt;"",t_projeto[[#This Row],[Q.1]]+t_projeto[[#This Row],[Q.2]]+t_projeto[[#This Row],[Q.3]],"")</f>
        <v>11</v>
      </c>
      <c r="Y814" s="1">
        <f>IF(AND(t_projeto[[#This Row],[FLUXO]]&lt;&gt;0,t_projeto[[#This Row],[FLUXO]]&lt;&gt;""),ROUND(t_projeto[[#This Row],[FLUXO]]/t_projeto[[#This Row],[Luminárias]],0),"")</f>
        <v>10216</v>
      </c>
      <c r="Z814" s="1">
        <f>IF(AND(t_projeto[[#This Row],[Luminárias]]&lt;&gt;0,t_projeto[[#This Row],[Luminárias]]&lt;&gt;""),ROUND(t_projeto[[#This Row],[lm_médio]]/t_projeto[[#This Row],[W_médio]],2),"")</f>
        <v>170.27</v>
      </c>
    </row>
    <row r="815" spans="1:26" x14ac:dyDescent="0.25">
      <c r="A815" s="10">
        <v>181</v>
      </c>
      <c r="B815" s="8" t="str">
        <f>IFERROR(INDEX(t_sitio[Trecho], MATCH(t_projeto[[#This Row],[cód.]], t_sitio[cód], 0)), "")</f>
        <v>RUA MILTON PEDRO DA SILVA</v>
      </c>
      <c r="C815" s="40" t="s">
        <v>471</v>
      </c>
      <c r="D815" s="117">
        <v>5</v>
      </c>
      <c r="E815" s="117">
        <f>IF(t_projeto[[#This Row],[T.1]]&lt;&gt;"", IFERROR(INDEX($H$22:$H$26, MATCH(t_projeto[[#This Row],[T.1]], $G$22:$G$26, 0)), ""), "")</f>
        <v>60</v>
      </c>
      <c r="F815" s="40"/>
      <c r="G815" s="41"/>
      <c r="H815" s="41" t="str">
        <f>IF(t_projeto[[#This Row],[T.2]]&lt;&gt;"",_xlfn.XLOOKUP(t_projeto[[#This Row],[T.2]],$G$22:$G$26,$H$22:$H$26),"")</f>
        <v/>
      </c>
      <c r="I815" s="40"/>
      <c r="J815" s="41"/>
      <c r="K815" s="42" t="str">
        <f>IF(t_projeto[[#This Row],[T.3]]&lt;&gt;"",_xlfn.XLOOKUP(t_projeto[[#This Row],[T.3]],$G$22:$G$26,$H$22:$H$26),"")</f>
        <v/>
      </c>
      <c r="L815" s="5"/>
      <c r="M815" s="100">
        <f>t_projeto[[#This Row],[Q.1]]+t_projeto[[#This Row],[Q.2]]+t_projeto[[#This Row],[Q.3]]</f>
        <v>5</v>
      </c>
      <c r="N815" s="100">
        <f>t_projeto[[#This Row],[Q.1]]+t_projeto[[#This Row],[Q.2]]+t_projeto[[#This Row],[Q.3]]</f>
        <v>5</v>
      </c>
      <c r="O815" s="1">
        <f>IF(t_projeto[[#This Row],[Q.1]]&lt;&gt;"",SUMIFS(t_reator[p],t_reator[tipo],t_projeto[[#This Row],[T.1]],t_reator[w],t_projeto[[#This Row],[P.1(W)]]),"")</f>
        <v>0</v>
      </c>
      <c r="P815" s="1" t="str">
        <f>IF(t_projeto[[#This Row],[Q.2]]&lt;&gt;"",SUMIFS(t_reator[p],t_reator[tipo],t_projeto[[#This Row],[T.2]],t_reator[w],t_projeto[[#This Row],[P.2(W)]]),"")</f>
        <v/>
      </c>
      <c r="Q815" s="1" t="str">
        <f>IF(t_projeto[[#This Row],[Q.3]]&lt;&gt;"",SUMIFS(t_reator[p],t_reator[tipo],t_projeto[[#This Row],[T.3]],t_reator[w],t_projeto[[#This Row],[P.3(W)]]),"")</f>
        <v/>
      </c>
      <c r="R815" s="1">
        <f>IF(t_projeto[[#This Row],[Q.1]]&lt;&gt;"",IFERROR(IFERROR(D815*(E815+O815)+G815*(H815+P815)+J815*(K815+Q815),D815*(E815+O815)+G815*(H815+P815)),D815*(E815+O815)),"")</f>
        <v>300</v>
      </c>
      <c r="S815" s="1">
        <f>IF(t_projeto[[#This Row],[Consumo_W]]&lt;&gt;"",ROUND(t_projeto[[#This Row],[Consumo_W]]/t_projeto[[#This Row],[Luminárias]],0),"")</f>
        <v>60</v>
      </c>
      <c r="T815" s="1">
        <f>IF(t_projeto[[#This Row],[Q.1]]&lt;&gt;"",t_projeto[[#This Row],[Q.1]]*t_projeto[[#This Row],[P.1(W)]]*$C$24,"")</f>
        <v>51080.61</v>
      </c>
      <c r="U815" s="1" t="str">
        <f>IF(t_projeto[[#This Row],[Q.2]]&lt;&gt;"",t_projeto[[#This Row],[Q.2]]*t_projeto[[#This Row],[P.2(W)]]*$C$24,"")</f>
        <v/>
      </c>
      <c r="V815" s="1" t="str">
        <f>IF(t_projeto[[#This Row],[Q.3]]&lt;&gt;"",t_projeto[[#This Row],[Q.3]]*t_projeto[[#This Row],[P.3(W)]]*$C$24,"")</f>
        <v/>
      </c>
      <c r="W815" s="1">
        <f>IF(t_projeto[[#This Row],[Trecho]]&lt;&gt;"",SUM(t_projeto[[#This Row],[f.1]:[f.3]]),"")</f>
        <v>51080.61</v>
      </c>
      <c r="X815" s="19">
        <f>IF(t_projeto[[#This Row],[Trecho]]&lt;&gt;"",t_projeto[[#This Row],[Q.1]]+t_projeto[[#This Row],[Q.2]]+t_projeto[[#This Row],[Q.3]],"")</f>
        <v>5</v>
      </c>
      <c r="Y815" s="1">
        <f>IF(AND(t_projeto[[#This Row],[FLUXO]]&lt;&gt;0,t_projeto[[#This Row],[FLUXO]]&lt;&gt;""),ROUND(t_projeto[[#This Row],[FLUXO]]/t_projeto[[#This Row],[Luminárias]],0),"")</f>
        <v>10216</v>
      </c>
      <c r="Z815" s="1">
        <f>IF(AND(t_projeto[[#This Row],[Luminárias]]&lt;&gt;0,t_projeto[[#This Row],[Luminárias]]&lt;&gt;""),ROUND(t_projeto[[#This Row],[lm_médio]]/t_projeto[[#This Row],[W_médio]],2),"")</f>
        <v>170.27</v>
      </c>
    </row>
    <row r="816" spans="1:26" x14ac:dyDescent="0.25">
      <c r="A816" s="10">
        <v>182</v>
      </c>
      <c r="B816" s="8" t="str">
        <f>IFERROR(INDEX(t_sitio[Trecho], MATCH(t_projeto[[#This Row],[cód.]], t_sitio[cód], 0)), "")</f>
        <v>RUA NAIR BUENO MAGALHAES</v>
      </c>
      <c r="C816" s="40" t="s">
        <v>471</v>
      </c>
      <c r="D816" s="117">
        <v>12</v>
      </c>
      <c r="E816" s="117">
        <f>IF(t_projeto[[#This Row],[T.1]]&lt;&gt;"", IFERROR(INDEX($H$22:$H$26, MATCH(t_projeto[[#This Row],[T.1]], $G$22:$G$26, 0)), ""), "")</f>
        <v>60</v>
      </c>
      <c r="F816" s="40"/>
      <c r="G816" s="41"/>
      <c r="H816" s="41" t="str">
        <f>IF(t_projeto[[#This Row],[T.2]]&lt;&gt;"",_xlfn.XLOOKUP(t_projeto[[#This Row],[T.2]],$G$22:$G$26,$H$22:$H$26),"")</f>
        <v/>
      </c>
      <c r="I816" s="40"/>
      <c r="J816" s="41"/>
      <c r="K816" s="42" t="str">
        <f>IF(t_projeto[[#This Row],[T.3]]&lt;&gt;"",_xlfn.XLOOKUP(t_projeto[[#This Row],[T.3]],$G$22:$G$26,$H$22:$H$26),"")</f>
        <v/>
      </c>
      <c r="L816" s="5"/>
      <c r="M816" s="100">
        <f>t_projeto[[#This Row],[Q.1]]+t_projeto[[#This Row],[Q.2]]+t_projeto[[#This Row],[Q.3]]</f>
        <v>12</v>
      </c>
      <c r="N816" s="100">
        <f>t_projeto[[#This Row],[Q.1]]+t_projeto[[#This Row],[Q.2]]+t_projeto[[#This Row],[Q.3]]</f>
        <v>12</v>
      </c>
      <c r="O816" s="1">
        <f>IF(t_projeto[[#This Row],[Q.1]]&lt;&gt;"",SUMIFS(t_reator[p],t_reator[tipo],t_projeto[[#This Row],[T.1]],t_reator[w],t_projeto[[#This Row],[P.1(W)]]),"")</f>
        <v>0</v>
      </c>
      <c r="P816" s="1" t="str">
        <f>IF(t_projeto[[#This Row],[Q.2]]&lt;&gt;"",SUMIFS(t_reator[p],t_reator[tipo],t_projeto[[#This Row],[T.2]],t_reator[w],t_projeto[[#This Row],[P.2(W)]]),"")</f>
        <v/>
      </c>
      <c r="Q816" s="1" t="str">
        <f>IF(t_projeto[[#This Row],[Q.3]]&lt;&gt;"",SUMIFS(t_reator[p],t_reator[tipo],t_projeto[[#This Row],[T.3]],t_reator[w],t_projeto[[#This Row],[P.3(W)]]),"")</f>
        <v/>
      </c>
      <c r="R816" s="1">
        <f>IF(t_projeto[[#This Row],[Q.1]]&lt;&gt;"",IFERROR(IFERROR(D816*(E816+O816)+G816*(H816+P816)+J816*(K816+Q816),D816*(E816+O816)+G816*(H816+P816)),D816*(E816+O816)),"")</f>
        <v>720</v>
      </c>
      <c r="S816" s="1">
        <f>IF(t_projeto[[#This Row],[Consumo_W]]&lt;&gt;"",ROUND(t_projeto[[#This Row],[Consumo_W]]/t_projeto[[#This Row],[Luminárias]],0),"")</f>
        <v>60</v>
      </c>
      <c r="T816" s="1">
        <f>IF(t_projeto[[#This Row],[Q.1]]&lt;&gt;"",t_projeto[[#This Row],[Q.1]]*t_projeto[[#This Row],[P.1(W)]]*$C$24,"")</f>
        <v>122593.46399999999</v>
      </c>
      <c r="U816" s="1" t="str">
        <f>IF(t_projeto[[#This Row],[Q.2]]&lt;&gt;"",t_projeto[[#This Row],[Q.2]]*t_projeto[[#This Row],[P.2(W)]]*$C$24,"")</f>
        <v/>
      </c>
      <c r="V816" s="1" t="str">
        <f>IF(t_projeto[[#This Row],[Q.3]]&lt;&gt;"",t_projeto[[#This Row],[Q.3]]*t_projeto[[#This Row],[P.3(W)]]*$C$24,"")</f>
        <v/>
      </c>
      <c r="W816" s="1">
        <f>IF(t_projeto[[#This Row],[Trecho]]&lt;&gt;"",SUM(t_projeto[[#This Row],[f.1]:[f.3]]),"")</f>
        <v>122593.46399999999</v>
      </c>
      <c r="X816" s="19">
        <f>IF(t_projeto[[#This Row],[Trecho]]&lt;&gt;"",t_projeto[[#This Row],[Q.1]]+t_projeto[[#This Row],[Q.2]]+t_projeto[[#This Row],[Q.3]],"")</f>
        <v>12</v>
      </c>
      <c r="Y816" s="1">
        <f>IF(AND(t_projeto[[#This Row],[FLUXO]]&lt;&gt;0,t_projeto[[#This Row],[FLUXO]]&lt;&gt;""),ROUND(t_projeto[[#This Row],[FLUXO]]/t_projeto[[#This Row],[Luminárias]],0),"")</f>
        <v>10216</v>
      </c>
      <c r="Z816" s="1">
        <f>IF(AND(t_projeto[[#This Row],[Luminárias]]&lt;&gt;0,t_projeto[[#This Row],[Luminárias]]&lt;&gt;""),ROUND(t_projeto[[#This Row],[lm_médio]]/t_projeto[[#This Row],[W_médio]],2),"")</f>
        <v>170.27</v>
      </c>
    </row>
    <row r="817" spans="1:26" x14ac:dyDescent="0.25">
      <c r="A817" s="10">
        <v>183</v>
      </c>
      <c r="B817" s="8" t="str">
        <f>IFERROR(INDEX(t_sitio[Trecho], MATCH(t_projeto[[#This Row],[cód.]], t_sitio[cód], 0)), "")</f>
        <v>RUA NICOLAU MIKSZA</v>
      </c>
      <c r="C817" s="40" t="s">
        <v>471</v>
      </c>
      <c r="D817" s="117">
        <v>15</v>
      </c>
      <c r="E817" s="117">
        <f>IF(t_projeto[[#This Row],[T.1]]&lt;&gt;"", IFERROR(INDEX($H$22:$H$26, MATCH(t_projeto[[#This Row],[T.1]], $G$22:$G$26, 0)), ""), "")</f>
        <v>60</v>
      </c>
      <c r="F817" s="40"/>
      <c r="G817" s="41"/>
      <c r="H817" s="41" t="str">
        <f>IF(t_projeto[[#This Row],[T.2]]&lt;&gt;"",_xlfn.XLOOKUP(t_projeto[[#This Row],[T.2]],$G$22:$G$26,$H$22:$H$26),"")</f>
        <v/>
      </c>
      <c r="I817" s="40"/>
      <c r="J817" s="41"/>
      <c r="K817" s="42" t="str">
        <f>IF(t_projeto[[#This Row],[T.3]]&lt;&gt;"",_xlfn.XLOOKUP(t_projeto[[#This Row],[T.3]],$G$22:$G$26,$H$22:$H$26),"")</f>
        <v/>
      </c>
      <c r="L817" s="5"/>
      <c r="M817" s="100">
        <f>t_projeto[[#This Row],[Q.1]]+t_projeto[[#This Row],[Q.2]]+t_projeto[[#This Row],[Q.3]]</f>
        <v>15</v>
      </c>
      <c r="N817" s="100">
        <f>t_projeto[[#This Row],[Q.1]]+t_projeto[[#This Row],[Q.2]]+t_projeto[[#This Row],[Q.3]]</f>
        <v>15</v>
      </c>
      <c r="O817" s="1">
        <f>IF(t_projeto[[#This Row],[Q.1]]&lt;&gt;"",SUMIFS(t_reator[p],t_reator[tipo],t_projeto[[#This Row],[T.1]],t_reator[w],t_projeto[[#This Row],[P.1(W)]]),"")</f>
        <v>0</v>
      </c>
      <c r="P817" s="1" t="str">
        <f>IF(t_projeto[[#This Row],[Q.2]]&lt;&gt;"",SUMIFS(t_reator[p],t_reator[tipo],t_projeto[[#This Row],[T.2]],t_reator[w],t_projeto[[#This Row],[P.2(W)]]),"")</f>
        <v/>
      </c>
      <c r="Q817" s="1" t="str">
        <f>IF(t_projeto[[#This Row],[Q.3]]&lt;&gt;"",SUMIFS(t_reator[p],t_reator[tipo],t_projeto[[#This Row],[T.3]],t_reator[w],t_projeto[[#This Row],[P.3(W)]]),"")</f>
        <v/>
      </c>
      <c r="R817" s="1">
        <f>IF(t_projeto[[#This Row],[Q.1]]&lt;&gt;"",IFERROR(IFERROR(D817*(E817+O817)+G817*(H817+P817)+J817*(K817+Q817),D817*(E817+O817)+G817*(H817+P817)),D817*(E817+O817)),"")</f>
        <v>900</v>
      </c>
      <c r="S817" s="1">
        <f>IF(t_projeto[[#This Row],[Consumo_W]]&lt;&gt;"",ROUND(t_projeto[[#This Row],[Consumo_W]]/t_projeto[[#This Row],[Luminárias]],0),"")</f>
        <v>60</v>
      </c>
      <c r="T817" s="1">
        <f>IF(t_projeto[[#This Row],[Q.1]]&lt;&gt;"",t_projeto[[#This Row],[Q.1]]*t_projeto[[#This Row],[P.1(W)]]*$C$24,"")</f>
        <v>153241.82999999999</v>
      </c>
      <c r="U817" s="1" t="str">
        <f>IF(t_projeto[[#This Row],[Q.2]]&lt;&gt;"",t_projeto[[#This Row],[Q.2]]*t_projeto[[#This Row],[P.2(W)]]*$C$24,"")</f>
        <v/>
      </c>
      <c r="V817" s="1" t="str">
        <f>IF(t_projeto[[#This Row],[Q.3]]&lt;&gt;"",t_projeto[[#This Row],[Q.3]]*t_projeto[[#This Row],[P.3(W)]]*$C$24,"")</f>
        <v/>
      </c>
      <c r="W817" s="1">
        <f>IF(t_projeto[[#This Row],[Trecho]]&lt;&gt;"",SUM(t_projeto[[#This Row],[f.1]:[f.3]]),"")</f>
        <v>153241.82999999999</v>
      </c>
      <c r="X817" s="19">
        <f>IF(t_projeto[[#This Row],[Trecho]]&lt;&gt;"",t_projeto[[#This Row],[Q.1]]+t_projeto[[#This Row],[Q.2]]+t_projeto[[#This Row],[Q.3]],"")</f>
        <v>15</v>
      </c>
      <c r="Y817" s="1">
        <f>IF(AND(t_projeto[[#This Row],[FLUXO]]&lt;&gt;0,t_projeto[[#This Row],[FLUXO]]&lt;&gt;""),ROUND(t_projeto[[#This Row],[FLUXO]]/t_projeto[[#This Row],[Luminárias]],0),"")</f>
        <v>10216</v>
      </c>
      <c r="Z817" s="1">
        <f>IF(AND(t_projeto[[#This Row],[Luminárias]]&lt;&gt;0,t_projeto[[#This Row],[Luminárias]]&lt;&gt;""),ROUND(t_projeto[[#This Row],[lm_médio]]/t_projeto[[#This Row],[W_médio]],2),"")</f>
        <v>170.27</v>
      </c>
    </row>
    <row r="818" spans="1:26" x14ac:dyDescent="0.25">
      <c r="A818" s="10">
        <v>184</v>
      </c>
      <c r="B818" s="8" t="str">
        <f>IFERROR(INDEX(t_sitio[Trecho], MATCH(t_projeto[[#This Row],[cód.]], t_sitio[cód], 0)), "")</f>
        <v>RUA NILO SAMPAIO</v>
      </c>
      <c r="C818" s="40" t="s">
        <v>471</v>
      </c>
      <c r="D818" s="117">
        <v>2</v>
      </c>
      <c r="E818" s="117">
        <f>IF(t_projeto[[#This Row],[T.1]]&lt;&gt;"", IFERROR(INDEX($H$22:$H$26, MATCH(t_projeto[[#This Row],[T.1]], $G$22:$G$26, 0)), ""), "")</f>
        <v>60</v>
      </c>
      <c r="F818" s="40"/>
      <c r="G818" s="41"/>
      <c r="H818" s="41" t="str">
        <f>IF(t_projeto[[#This Row],[T.2]]&lt;&gt;"",_xlfn.XLOOKUP(t_projeto[[#This Row],[T.2]],$G$22:$G$26,$H$22:$H$26),"")</f>
        <v/>
      </c>
      <c r="I818" s="40"/>
      <c r="J818" s="41"/>
      <c r="K818" s="42" t="str">
        <f>IF(t_projeto[[#This Row],[T.3]]&lt;&gt;"",_xlfn.XLOOKUP(t_projeto[[#This Row],[T.3]],$G$22:$G$26,$H$22:$H$26),"")</f>
        <v/>
      </c>
      <c r="L818" s="5"/>
      <c r="M818" s="100">
        <f>t_projeto[[#This Row],[Q.1]]+t_projeto[[#This Row],[Q.2]]+t_projeto[[#This Row],[Q.3]]</f>
        <v>2</v>
      </c>
      <c r="N818" s="100">
        <f>t_projeto[[#This Row],[Q.1]]+t_projeto[[#This Row],[Q.2]]+t_projeto[[#This Row],[Q.3]]</f>
        <v>2</v>
      </c>
      <c r="O818" s="1">
        <f>IF(t_projeto[[#This Row],[Q.1]]&lt;&gt;"",SUMIFS(t_reator[p],t_reator[tipo],t_projeto[[#This Row],[T.1]],t_reator[w],t_projeto[[#This Row],[P.1(W)]]),"")</f>
        <v>0</v>
      </c>
      <c r="P818" s="1" t="str">
        <f>IF(t_projeto[[#This Row],[Q.2]]&lt;&gt;"",SUMIFS(t_reator[p],t_reator[tipo],t_projeto[[#This Row],[T.2]],t_reator[w],t_projeto[[#This Row],[P.2(W)]]),"")</f>
        <v/>
      </c>
      <c r="Q818" s="1" t="str">
        <f>IF(t_projeto[[#This Row],[Q.3]]&lt;&gt;"",SUMIFS(t_reator[p],t_reator[tipo],t_projeto[[#This Row],[T.3]],t_reator[w],t_projeto[[#This Row],[P.3(W)]]),"")</f>
        <v/>
      </c>
      <c r="R818" s="1">
        <f>IF(t_projeto[[#This Row],[Q.1]]&lt;&gt;"",IFERROR(IFERROR(D818*(E818+O818)+G818*(H818+P818)+J818*(K818+Q818),D818*(E818+O818)+G818*(H818+P818)),D818*(E818+O818)),"")</f>
        <v>120</v>
      </c>
      <c r="S818" s="1">
        <f>IF(t_projeto[[#This Row],[Consumo_W]]&lt;&gt;"",ROUND(t_projeto[[#This Row],[Consumo_W]]/t_projeto[[#This Row],[Luminárias]],0),"")</f>
        <v>60</v>
      </c>
      <c r="T818" s="1">
        <f>IF(t_projeto[[#This Row],[Q.1]]&lt;&gt;"",t_projeto[[#This Row],[Q.1]]*t_projeto[[#This Row],[P.1(W)]]*$C$24,"")</f>
        <v>20432.243999999999</v>
      </c>
      <c r="U818" s="1" t="str">
        <f>IF(t_projeto[[#This Row],[Q.2]]&lt;&gt;"",t_projeto[[#This Row],[Q.2]]*t_projeto[[#This Row],[P.2(W)]]*$C$24,"")</f>
        <v/>
      </c>
      <c r="V818" s="1" t="str">
        <f>IF(t_projeto[[#This Row],[Q.3]]&lt;&gt;"",t_projeto[[#This Row],[Q.3]]*t_projeto[[#This Row],[P.3(W)]]*$C$24,"")</f>
        <v/>
      </c>
      <c r="W818" s="1">
        <f>IF(t_projeto[[#This Row],[Trecho]]&lt;&gt;"",SUM(t_projeto[[#This Row],[f.1]:[f.3]]),"")</f>
        <v>20432.243999999999</v>
      </c>
      <c r="X818" s="19">
        <f>IF(t_projeto[[#This Row],[Trecho]]&lt;&gt;"",t_projeto[[#This Row],[Q.1]]+t_projeto[[#This Row],[Q.2]]+t_projeto[[#This Row],[Q.3]],"")</f>
        <v>2</v>
      </c>
      <c r="Y818" s="1">
        <f>IF(AND(t_projeto[[#This Row],[FLUXO]]&lt;&gt;0,t_projeto[[#This Row],[FLUXO]]&lt;&gt;""),ROUND(t_projeto[[#This Row],[FLUXO]]/t_projeto[[#This Row],[Luminárias]],0),"")</f>
        <v>10216</v>
      </c>
      <c r="Z818" s="1">
        <f>IF(AND(t_projeto[[#This Row],[Luminárias]]&lt;&gt;0,t_projeto[[#This Row],[Luminárias]]&lt;&gt;""),ROUND(t_projeto[[#This Row],[lm_médio]]/t_projeto[[#This Row],[W_médio]],2),"")</f>
        <v>170.27</v>
      </c>
    </row>
    <row r="819" spans="1:26" x14ac:dyDescent="0.25">
      <c r="A819" s="10">
        <v>185</v>
      </c>
      <c r="B819" s="8" t="str">
        <f>IFERROR(INDEX(t_sitio[Trecho], MATCH(t_projeto[[#This Row],[cód.]], t_sitio[cód], 0)), "")</f>
        <v>RUA NOE BORGES</v>
      </c>
      <c r="C819" s="40" t="s">
        <v>471</v>
      </c>
      <c r="D819" s="117">
        <v>7</v>
      </c>
      <c r="E819" s="117">
        <f>IF(t_projeto[[#This Row],[T.1]]&lt;&gt;"", IFERROR(INDEX($H$22:$H$26, MATCH(t_projeto[[#This Row],[T.1]], $G$22:$G$26, 0)), ""), "")</f>
        <v>60</v>
      </c>
      <c r="F819" s="40"/>
      <c r="G819" s="41"/>
      <c r="H819" s="41" t="str">
        <f>IF(t_projeto[[#This Row],[T.2]]&lt;&gt;"",_xlfn.XLOOKUP(t_projeto[[#This Row],[T.2]],$G$22:$G$26,$H$22:$H$26),"")</f>
        <v/>
      </c>
      <c r="I819" s="40"/>
      <c r="J819" s="41"/>
      <c r="K819" s="42" t="str">
        <f>IF(t_projeto[[#This Row],[T.3]]&lt;&gt;"",_xlfn.XLOOKUP(t_projeto[[#This Row],[T.3]],$G$22:$G$26,$H$22:$H$26),"")</f>
        <v/>
      </c>
      <c r="L819" s="5"/>
      <c r="M819" s="100">
        <f>t_projeto[[#This Row],[Q.1]]+t_projeto[[#This Row],[Q.2]]+t_projeto[[#This Row],[Q.3]]</f>
        <v>7</v>
      </c>
      <c r="N819" s="100">
        <f>t_projeto[[#This Row],[Q.1]]+t_projeto[[#This Row],[Q.2]]+t_projeto[[#This Row],[Q.3]]</f>
        <v>7</v>
      </c>
      <c r="O819" s="1">
        <f>IF(t_projeto[[#This Row],[Q.1]]&lt;&gt;"",SUMIFS(t_reator[p],t_reator[tipo],t_projeto[[#This Row],[T.1]],t_reator[w],t_projeto[[#This Row],[P.1(W)]]),"")</f>
        <v>0</v>
      </c>
      <c r="P819" s="1" t="str">
        <f>IF(t_projeto[[#This Row],[Q.2]]&lt;&gt;"",SUMIFS(t_reator[p],t_reator[tipo],t_projeto[[#This Row],[T.2]],t_reator[w],t_projeto[[#This Row],[P.2(W)]]),"")</f>
        <v/>
      </c>
      <c r="Q819" s="1" t="str">
        <f>IF(t_projeto[[#This Row],[Q.3]]&lt;&gt;"",SUMIFS(t_reator[p],t_reator[tipo],t_projeto[[#This Row],[T.3]],t_reator[w],t_projeto[[#This Row],[P.3(W)]]),"")</f>
        <v/>
      </c>
      <c r="R819" s="1">
        <f>IF(t_projeto[[#This Row],[Q.1]]&lt;&gt;"",IFERROR(IFERROR(D819*(E819+O819)+G819*(H819+P819)+J819*(K819+Q819),D819*(E819+O819)+G819*(H819+P819)),D819*(E819+O819)),"")</f>
        <v>420</v>
      </c>
      <c r="S819" s="1">
        <f>IF(t_projeto[[#This Row],[Consumo_W]]&lt;&gt;"",ROUND(t_projeto[[#This Row],[Consumo_W]]/t_projeto[[#This Row],[Luminárias]],0),"")</f>
        <v>60</v>
      </c>
      <c r="T819" s="1">
        <f>IF(t_projeto[[#This Row],[Q.1]]&lt;&gt;"",t_projeto[[#This Row],[Q.1]]*t_projeto[[#This Row],[P.1(W)]]*$C$24,"")</f>
        <v>71512.853999999992</v>
      </c>
      <c r="U819" s="1" t="str">
        <f>IF(t_projeto[[#This Row],[Q.2]]&lt;&gt;"",t_projeto[[#This Row],[Q.2]]*t_projeto[[#This Row],[P.2(W)]]*$C$24,"")</f>
        <v/>
      </c>
      <c r="V819" s="1" t="str">
        <f>IF(t_projeto[[#This Row],[Q.3]]&lt;&gt;"",t_projeto[[#This Row],[Q.3]]*t_projeto[[#This Row],[P.3(W)]]*$C$24,"")</f>
        <v/>
      </c>
      <c r="W819" s="1">
        <f>IF(t_projeto[[#This Row],[Trecho]]&lt;&gt;"",SUM(t_projeto[[#This Row],[f.1]:[f.3]]),"")</f>
        <v>71512.853999999992</v>
      </c>
      <c r="X819" s="19">
        <f>IF(t_projeto[[#This Row],[Trecho]]&lt;&gt;"",t_projeto[[#This Row],[Q.1]]+t_projeto[[#This Row],[Q.2]]+t_projeto[[#This Row],[Q.3]],"")</f>
        <v>7</v>
      </c>
      <c r="Y819" s="1">
        <f>IF(AND(t_projeto[[#This Row],[FLUXO]]&lt;&gt;0,t_projeto[[#This Row],[FLUXO]]&lt;&gt;""),ROUND(t_projeto[[#This Row],[FLUXO]]/t_projeto[[#This Row],[Luminárias]],0),"")</f>
        <v>10216</v>
      </c>
      <c r="Z819" s="1">
        <f>IF(AND(t_projeto[[#This Row],[Luminárias]]&lt;&gt;0,t_projeto[[#This Row],[Luminárias]]&lt;&gt;""),ROUND(t_projeto[[#This Row],[lm_médio]]/t_projeto[[#This Row],[W_médio]],2),"")</f>
        <v>170.27</v>
      </c>
    </row>
    <row r="820" spans="1:26" x14ac:dyDescent="0.25">
      <c r="A820" s="10">
        <v>186</v>
      </c>
      <c r="B820" s="8" t="str">
        <f>IFERROR(INDEX(t_sitio[Trecho], MATCH(t_projeto[[#This Row],[cód.]], t_sitio[cód], 0)), "")</f>
        <v>RUA NOE DA COSTA TORRES</v>
      </c>
      <c r="C820" s="40" t="s">
        <v>471</v>
      </c>
      <c r="D820" s="117">
        <v>11</v>
      </c>
      <c r="E820" s="117">
        <f>IF(t_projeto[[#This Row],[T.1]]&lt;&gt;"", IFERROR(INDEX($H$22:$H$26, MATCH(t_projeto[[#This Row],[T.1]], $G$22:$G$26, 0)), ""), "")</f>
        <v>60</v>
      </c>
      <c r="F820" s="40"/>
      <c r="G820" s="41"/>
      <c r="H820" s="41" t="str">
        <f>IF(t_projeto[[#This Row],[T.2]]&lt;&gt;"",_xlfn.XLOOKUP(t_projeto[[#This Row],[T.2]],$G$22:$G$26,$H$22:$H$26),"")</f>
        <v/>
      </c>
      <c r="I820" s="40"/>
      <c r="J820" s="41"/>
      <c r="K820" s="42" t="str">
        <f>IF(t_projeto[[#This Row],[T.3]]&lt;&gt;"",_xlfn.XLOOKUP(t_projeto[[#This Row],[T.3]],$G$22:$G$26,$H$22:$H$26),"")</f>
        <v/>
      </c>
      <c r="L820" s="5"/>
      <c r="M820" s="100">
        <f>t_projeto[[#This Row],[Q.1]]+t_projeto[[#This Row],[Q.2]]+t_projeto[[#This Row],[Q.3]]</f>
        <v>11</v>
      </c>
      <c r="N820" s="100">
        <f>t_projeto[[#This Row],[Q.1]]+t_projeto[[#This Row],[Q.2]]+t_projeto[[#This Row],[Q.3]]</f>
        <v>11</v>
      </c>
      <c r="O820" s="1">
        <f>IF(t_projeto[[#This Row],[Q.1]]&lt;&gt;"",SUMIFS(t_reator[p],t_reator[tipo],t_projeto[[#This Row],[T.1]],t_reator[w],t_projeto[[#This Row],[P.1(W)]]),"")</f>
        <v>0</v>
      </c>
      <c r="P820" s="1" t="str">
        <f>IF(t_projeto[[#This Row],[Q.2]]&lt;&gt;"",SUMIFS(t_reator[p],t_reator[tipo],t_projeto[[#This Row],[T.2]],t_reator[w],t_projeto[[#This Row],[P.2(W)]]),"")</f>
        <v/>
      </c>
      <c r="Q820" s="1" t="str">
        <f>IF(t_projeto[[#This Row],[Q.3]]&lt;&gt;"",SUMIFS(t_reator[p],t_reator[tipo],t_projeto[[#This Row],[T.3]],t_reator[w],t_projeto[[#This Row],[P.3(W)]]),"")</f>
        <v/>
      </c>
      <c r="R820" s="1">
        <f>IF(t_projeto[[#This Row],[Q.1]]&lt;&gt;"",IFERROR(IFERROR(D820*(E820+O820)+G820*(H820+P820)+J820*(K820+Q820),D820*(E820+O820)+G820*(H820+P820)),D820*(E820+O820)),"")</f>
        <v>660</v>
      </c>
      <c r="S820" s="1">
        <f>IF(t_projeto[[#This Row],[Consumo_W]]&lt;&gt;"",ROUND(t_projeto[[#This Row],[Consumo_W]]/t_projeto[[#This Row],[Luminárias]],0),"")</f>
        <v>60</v>
      </c>
      <c r="T820" s="1">
        <f>IF(t_projeto[[#This Row],[Q.1]]&lt;&gt;"",t_projeto[[#This Row],[Q.1]]*t_projeto[[#This Row],[P.1(W)]]*$C$24,"")</f>
        <v>112377.342</v>
      </c>
      <c r="U820" s="1" t="str">
        <f>IF(t_projeto[[#This Row],[Q.2]]&lt;&gt;"",t_projeto[[#This Row],[Q.2]]*t_projeto[[#This Row],[P.2(W)]]*$C$24,"")</f>
        <v/>
      </c>
      <c r="V820" s="1" t="str">
        <f>IF(t_projeto[[#This Row],[Q.3]]&lt;&gt;"",t_projeto[[#This Row],[Q.3]]*t_projeto[[#This Row],[P.3(W)]]*$C$24,"")</f>
        <v/>
      </c>
      <c r="W820" s="1">
        <f>IF(t_projeto[[#This Row],[Trecho]]&lt;&gt;"",SUM(t_projeto[[#This Row],[f.1]:[f.3]]),"")</f>
        <v>112377.342</v>
      </c>
      <c r="X820" s="19">
        <f>IF(t_projeto[[#This Row],[Trecho]]&lt;&gt;"",t_projeto[[#This Row],[Q.1]]+t_projeto[[#This Row],[Q.2]]+t_projeto[[#This Row],[Q.3]],"")</f>
        <v>11</v>
      </c>
      <c r="Y820" s="1">
        <f>IF(AND(t_projeto[[#This Row],[FLUXO]]&lt;&gt;0,t_projeto[[#This Row],[FLUXO]]&lt;&gt;""),ROUND(t_projeto[[#This Row],[FLUXO]]/t_projeto[[#This Row],[Luminárias]],0),"")</f>
        <v>10216</v>
      </c>
      <c r="Z820" s="1">
        <f>IF(AND(t_projeto[[#This Row],[Luminárias]]&lt;&gt;0,t_projeto[[#This Row],[Luminárias]]&lt;&gt;""),ROUND(t_projeto[[#This Row],[lm_médio]]/t_projeto[[#This Row],[W_médio]],2),"")</f>
        <v>170.27</v>
      </c>
    </row>
    <row r="821" spans="1:26" x14ac:dyDescent="0.25">
      <c r="A821" s="10">
        <v>187</v>
      </c>
      <c r="B821" s="8" t="str">
        <f>IFERROR(INDEX(t_sitio[Trecho], MATCH(t_projeto[[#This Row],[cód.]], t_sitio[cód], 0)), "")</f>
        <v>RUA NOSSA SRA APARECIDA</v>
      </c>
      <c r="C821" s="40" t="s">
        <v>471</v>
      </c>
      <c r="D821" s="117">
        <v>4</v>
      </c>
      <c r="E821" s="117">
        <f>IF(t_projeto[[#This Row],[T.1]]&lt;&gt;"", IFERROR(INDEX($H$22:$H$26, MATCH(t_projeto[[#This Row],[T.1]], $G$22:$G$26, 0)), ""), "")</f>
        <v>60</v>
      </c>
      <c r="F821" s="40"/>
      <c r="G821" s="41"/>
      <c r="H821" s="41" t="str">
        <f>IF(t_projeto[[#This Row],[T.2]]&lt;&gt;"",_xlfn.XLOOKUP(t_projeto[[#This Row],[T.2]],$G$22:$G$26,$H$22:$H$26),"")</f>
        <v/>
      </c>
      <c r="I821" s="40"/>
      <c r="J821" s="41"/>
      <c r="K821" s="42" t="str">
        <f>IF(t_projeto[[#This Row],[T.3]]&lt;&gt;"",_xlfn.XLOOKUP(t_projeto[[#This Row],[T.3]],$G$22:$G$26,$H$22:$H$26),"")</f>
        <v/>
      </c>
      <c r="L821" s="5"/>
      <c r="M821" s="100">
        <f>t_projeto[[#This Row],[Q.1]]+t_projeto[[#This Row],[Q.2]]+t_projeto[[#This Row],[Q.3]]</f>
        <v>4</v>
      </c>
      <c r="N821" s="100">
        <f>t_projeto[[#This Row],[Q.1]]+t_projeto[[#This Row],[Q.2]]+t_projeto[[#This Row],[Q.3]]</f>
        <v>4</v>
      </c>
      <c r="O821" s="1">
        <f>IF(t_projeto[[#This Row],[Q.1]]&lt;&gt;"",SUMIFS(t_reator[p],t_reator[tipo],t_projeto[[#This Row],[T.1]],t_reator[w],t_projeto[[#This Row],[P.1(W)]]),"")</f>
        <v>0</v>
      </c>
      <c r="P821" s="1" t="str">
        <f>IF(t_projeto[[#This Row],[Q.2]]&lt;&gt;"",SUMIFS(t_reator[p],t_reator[tipo],t_projeto[[#This Row],[T.2]],t_reator[w],t_projeto[[#This Row],[P.2(W)]]),"")</f>
        <v/>
      </c>
      <c r="Q821" s="1" t="str">
        <f>IF(t_projeto[[#This Row],[Q.3]]&lt;&gt;"",SUMIFS(t_reator[p],t_reator[tipo],t_projeto[[#This Row],[T.3]],t_reator[w],t_projeto[[#This Row],[P.3(W)]]),"")</f>
        <v/>
      </c>
      <c r="R821" s="1">
        <f>IF(t_projeto[[#This Row],[Q.1]]&lt;&gt;"",IFERROR(IFERROR(D821*(E821+O821)+G821*(H821+P821)+J821*(K821+Q821),D821*(E821+O821)+G821*(H821+P821)),D821*(E821+O821)),"")</f>
        <v>240</v>
      </c>
      <c r="S821" s="1">
        <f>IF(t_projeto[[#This Row],[Consumo_W]]&lt;&gt;"",ROUND(t_projeto[[#This Row],[Consumo_W]]/t_projeto[[#This Row],[Luminárias]],0),"")</f>
        <v>60</v>
      </c>
      <c r="T821" s="1">
        <f>IF(t_projeto[[#This Row],[Q.1]]&lt;&gt;"",t_projeto[[#This Row],[Q.1]]*t_projeto[[#This Row],[P.1(W)]]*$C$24,"")</f>
        <v>40864.487999999998</v>
      </c>
      <c r="U821" s="1" t="str">
        <f>IF(t_projeto[[#This Row],[Q.2]]&lt;&gt;"",t_projeto[[#This Row],[Q.2]]*t_projeto[[#This Row],[P.2(W)]]*$C$24,"")</f>
        <v/>
      </c>
      <c r="V821" s="1" t="str">
        <f>IF(t_projeto[[#This Row],[Q.3]]&lt;&gt;"",t_projeto[[#This Row],[Q.3]]*t_projeto[[#This Row],[P.3(W)]]*$C$24,"")</f>
        <v/>
      </c>
      <c r="W821" s="1">
        <f>IF(t_projeto[[#This Row],[Trecho]]&lt;&gt;"",SUM(t_projeto[[#This Row],[f.1]:[f.3]]),"")</f>
        <v>40864.487999999998</v>
      </c>
      <c r="X821" s="19">
        <f>IF(t_projeto[[#This Row],[Trecho]]&lt;&gt;"",t_projeto[[#This Row],[Q.1]]+t_projeto[[#This Row],[Q.2]]+t_projeto[[#This Row],[Q.3]],"")</f>
        <v>4</v>
      </c>
      <c r="Y821" s="1">
        <f>IF(AND(t_projeto[[#This Row],[FLUXO]]&lt;&gt;0,t_projeto[[#This Row],[FLUXO]]&lt;&gt;""),ROUND(t_projeto[[#This Row],[FLUXO]]/t_projeto[[#This Row],[Luminárias]],0),"")</f>
        <v>10216</v>
      </c>
      <c r="Z821" s="1">
        <f>IF(AND(t_projeto[[#This Row],[Luminárias]]&lt;&gt;0,t_projeto[[#This Row],[Luminárias]]&lt;&gt;""),ROUND(t_projeto[[#This Row],[lm_médio]]/t_projeto[[#This Row],[W_médio]],2),"")</f>
        <v>170.27</v>
      </c>
    </row>
    <row r="822" spans="1:26" x14ac:dyDescent="0.25">
      <c r="A822" s="10">
        <v>188</v>
      </c>
      <c r="B822" s="8" t="str">
        <f>IFERROR(INDEX(t_sitio[Trecho], MATCH(t_projeto[[#This Row],[cód.]], t_sitio[cód], 0)), "")</f>
        <v>RUA OLAVO RIBEIRO DA SILVA</v>
      </c>
      <c r="C822" s="40" t="s">
        <v>471</v>
      </c>
      <c r="D822" s="117">
        <v>12</v>
      </c>
      <c r="E822" s="117">
        <f>IF(t_projeto[[#This Row],[T.1]]&lt;&gt;"", IFERROR(INDEX($H$22:$H$26, MATCH(t_projeto[[#This Row],[T.1]], $G$22:$G$26, 0)), ""), "")</f>
        <v>60</v>
      </c>
      <c r="F822" s="40"/>
      <c r="G822" s="41"/>
      <c r="H822" s="41" t="str">
        <f>IF(t_projeto[[#This Row],[T.2]]&lt;&gt;"",_xlfn.XLOOKUP(t_projeto[[#This Row],[T.2]],$G$22:$G$26,$H$22:$H$26),"")</f>
        <v/>
      </c>
      <c r="I822" s="40"/>
      <c r="J822" s="41"/>
      <c r="K822" s="42" t="str">
        <f>IF(t_projeto[[#This Row],[T.3]]&lt;&gt;"",_xlfn.XLOOKUP(t_projeto[[#This Row],[T.3]],$G$22:$G$26,$H$22:$H$26),"")</f>
        <v/>
      </c>
      <c r="L822" s="5"/>
      <c r="M822" s="100">
        <f>t_projeto[[#This Row],[Q.1]]+t_projeto[[#This Row],[Q.2]]+t_projeto[[#This Row],[Q.3]]</f>
        <v>12</v>
      </c>
      <c r="N822" s="100">
        <f>t_projeto[[#This Row],[Q.1]]+t_projeto[[#This Row],[Q.2]]+t_projeto[[#This Row],[Q.3]]</f>
        <v>12</v>
      </c>
      <c r="O822" s="1">
        <f>IF(t_projeto[[#This Row],[Q.1]]&lt;&gt;"",SUMIFS(t_reator[p],t_reator[tipo],t_projeto[[#This Row],[T.1]],t_reator[w],t_projeto[[#This Row],[P.1(W)]]),"")</f>
        <v>0</v>
      </c>
      <c r="P822" s="1" t="str">
        <f>IF(t_projeto[[#This Row],[Q.2]]&lt;&gt;"",SUMIFS(t_reator[p],t_reator[tipo],t_projeto[[#This Row],[T.2]],t_reator[w],t_projeto[[#This Row],[P.2(W)]]),"")</f>
        <v/>
      </c>
      <c r="Q822" s="1" t="str">
        <f>IF(t_projeto[[#This Row],[Q.3]]&lt;&gt;"",SUMIFS(t_reator[p],t_reator[tipo],t_projeto[[#This Row],[T.3]],t_reator[w],t_projeto[[#This Row],[P.3(W)]]),"")</f>
        <v/>
      </c>
      <c r="R822" s="1">
        <f>IF(t_projeto[[#This Row],[Q.1]]&lt;&gt;"",IFERROR(IFERROR(D822*(E822+O822)+G822*(H822+P822)+J822*(K822+Q822),D822*(E822+O822)+G822*(H822+P822)),D822*(E822+O822)),"")</f>
        <v>720</v>
      </c>
      <c r="S822" s="1">
        <f>IF(t_projeto[[#This Row],[Consumo_W]]&lt;&gt;"",ROUND(t_projeto[[#This Row],[Consumo_W]]/t_projeto[[#This Row],[Luminárias]],0),"")</f>
        <v>60</v>
      </c>
      <c r="T822" s="1">
        <f>IF(t_projeto[[#This Row],[Q.1]]&lt;&gt;"",t_projeto[[#This Row],[Q.1]]*t_projeto[[#This Row],[P.1(W)]]*$C$24,"")</f>
        <v>122593.46399999999</v>
      </c>
      <c r="U822" s="1" t="str">
        <f>IF(t_projeto[[#This Row],[Q.2]]&lt;&gt;"",t_projeto[[#This Row],[Q.2]]*t_projeto[[#This Row],[P.2(W)]]*$C$24,"")</f>
        <v/>
      </c>
      <c r="V822" s="1" t="str">
        <f>IF(t_projeto[[#This Row],[Q.3]]&lt;&gt;"",t_projeto[[#This Row],[Q.3]]*t_projeto[[#This Row],[P.3(W)]]*$C$24,"")</f>
        <v/>
      </c>
      <c r="W822" s="1">
        <f>IF(t_projeto[[#This Row],[Trecho]]&lt;&gt;"",SUM(t_projeto[[#This Row],[f.1]:[f.3]]),"")</f>
        <v>122593.46399999999</v>
      </c>
      <c r="X822" s="19">
        <f>IF(t_projeto[[#This Row],[Trecho]]&lt;&gt;"",t_projeto[[#This Row],[Q.1]]+t_projeto[[#This Row],[Q.2]]+t_projeto[[#This Row],[Q.3]],"")</f>
        <v>12</v>
      </c>
      <c r="Y822" s="1">
        <f>IF(AND(t_projeto[[#This Row],[FLUXO]]&lt;&gt;0,t_projeto[[#This Row],[FLUXO]]&lt;&gt;""),ROUND(t_projeto[[#This Row],[FLUXO]]/t_projeto[[#This Row],[Luminárias]],0),"")</f>
        <v>10216</v>
      </c>
      <c r="Z822" s="1">
        <f>IF(AND(t_projeto[[#This Row],[Luminárias]]&lt;&gt;0,t_projeto[[#This Row],[Luminárias]]&lt;&gt;""),ROUND(t_projeto[[#This Row],[lm_médio]]/t_projeto[[#This Row],[W_médio]],2),"")</f>
        <v>170.27</v>
      </c>
    </row>
    <row r="823" spans="1:26" x14ac:dyDescent="0.25">
      <c r="A823" s="10">
        <v>189</v>
      </c>
      <c r="B823" s="8" t="str">
        <f>IFERROR(INDEX(t_sitio[Trecho], MATCH(t_projeto[[#This Row],[cód.]], t_sitio[cód], 0)), "")</f>
        <v>RUA ONOFRE GOULART DE OLIVEIRA</v>
      </c>
      <c r="C823" s="40" t="s">
        <v>471</v>
      </c>
      <c r="D823" s="117">
        <v>15</v>
      </c>
      <c r="E823" s="117">
        <f>IF(t_projeto[[#This Row],[T.1]]&lt;&gt;"", IFERROR(INDEX($H$22:$H$26, MATCH(t_projeto[[#This Row],[T.1]], $G$22:$G$26, 0)), ""), "")</f>
        <v>60</v>
      </c>
      <c r="F823" s="40"/>
      <c r="G823" s="41"/>
      <c r="H823" s="41" t="str">
        <f>IF(t_projeto[[#This Row],[T.2]]&lt;&gt;"",_xlfn.XLOOKUP(t_projeto[[#This Row],[T.2]],$G$22:$G$26,$H$22:$H$26),"")</f>
        <v/>
      </c>
      <c r="I823" s="40"/>
      <c r="J823" s="41"/>
      <c r="K823" s="42" t="str">
        <f>IF(t_projeto[[#This Row],[T.3]]&lt;&gt;"",_xlfn.XLOOKUP(t_projeto[[#This Row],[T.3]],$G$22:$G$26,$H$22:$H$26),"")</f>
        <v/>
      </c>
      <c r="L823" s="5"/>
      <c r="M823" s="100">
        <f>t_projeto[[#This Row],[Q.1]]+t_projeto[[#This Row],[Q.2]]+t_projeto[[#This Row],[Q.3]]</f>
        <v>15</v>
      </c>
      <c r="N823" s="100">
        <f>t_projeto[[#This Row],[Q.1]]+t_projeto[[#This Row],[Q.2]]+t_projeto[[#This Row],[Q.3]]</f>
        <v>15</v>
      </c>
      <c r="O823" s="1">
        <f>IF(t_projeto[[#This Row],[Q.1]]&lt;&gt;"",SUMIFS(t_reator[p],t_reator[tipo],t_projeto[[#This Row],[T.1]],t_reator[w],t_projeto[[#This Row],[P.1(W)]]),"")</f>
        <v>0</v>
      </c>
      <c r="P823" s="1" t="str">
        <f>IF(t_projeto[[#This Row],[Q.2]]&lt;&gt;"",SUMIFS(t_reator[p],t_reator[tipo],t_projeto[[#This Row],[T.2]],t_reator[w],t_projeto[[#This Row],[P.2(W)]]),"")</f>
        <v/>
      </c>
      <c r="Q823" s="1" t="str">
        <f>IF(t_projeto[[#This Row],[Q.3]]&lt;&gt;"",SUMIFS(t_reator[p],t_reator[tipo],t_projeto[[#This Row],[T.3]],t_reator[w],t_projeto[[#This Row],[P.3(W)]]),"")</f>
        <v/>
      </c>
      <c r="R823" s="1">
        <f>IF(t_projeto[[#This Row],[Q.1]]&lt;&gt;"",IFERROR(IFERROR(D823*(E823+O823)+G823*(H823+P823)+J823*(K823+Q823),D823*(E823+O823)+G823*(H823+P823)),D823*(E823+O823)),"")</f>
        <v>900</v>
      </c>
      <c r="S823" s="1">
        <f>IF(t_projeto[[#This Row],[Consumo_W]]&lt;&gt;"",ROUND(t_projeto[[#This Row],[Consumo_W]]/t_projeto[[#This Row],[Luminárias]],0),"")</f>
        <v>60</v>
      </c>
      <c r="T823" s="1">
        <f>IF(t_projeto[[#This Row],[Q.1]]&lt;&gt;"",t_projeto[[#This Row],[Q.1]]*t_projeto[[#This Row],[P.1(W)]]*$C$24,"")</f>
        <v>153241.82999999999</v>
      </c>
      <c r="U823" s="1" t="str">
        <f>IF(t_projeto[[#This Row],[Q.2]]&lt;&gt;"",t_projeto[[#This Row],[Q.2]]*t_projeto[[#This Row],[P.2(W)]]*$C$24,"")</f>
        <v/>
      </c>
      <c r="V823" s="1" t="str">
        <f>IF(t_projeto[[#This Row],[Q.3]]&lt;&gt;"",t_projeto[[#This Row],[Q.3]]*t_projeto[[#This Row],[P.3(W)]]*$C$24,"")</f>
        <v/>
      </c>
      <c r="W823" s="1">
        <f>IF(t_projeto[[#This Row],[Trecho]]&lt;&gt;"",SUM(t_projeto[[#This Row],[f.1]:[f.3]]),"")</f>
        <v>153241.82999999999</v>
      </c>
      <c r="X823" s="19">
        <f>IF(t_projeto[[#This Row],[Trecho]]&lt;&gt;"",t_projeto[[#This Row],[Q.1]]+t_projeto[[#This Row],[Q.2]]+t_projeto[[#This Row],[Q.3]],"")</f>
        <v>15</v>
      </c>
      <c r="Y823" s="1">
        <f>IF(AND(t_projeto[[#This Row],[FLUXO]]&lt;&gt;0,t_projeto[[#This Row],[FLUXO]]&lt;&gt;""),ROUND(t_projeto[[#This Row],[FLUXO]]/t_projeto[[#This Row],[Luminárias]],0),"")</f>
        <v>10216</v>
      </c>
      <c r="Z823" s="1">
        <f>IF(AND(t_projeto[[#This Row],[Luminárias]]&lt;&gt;0,t_projeto[[#This Row],[Luminárias]]&lt;&gt;""),ROUND(t_projeto[[#This Row],[lm_médio]]/t_projeto[[#This Row],[W_médio]],2),"")</f>
        <v>170.27</v>
      </c>
    </row>
    <row r="824" spans="1:26" x14ac:dyDescent="0.25">
      <c r="A824" s="10">
        <v>190</v>
      </c>
      <c r="B824" s="8" t="str">
        <f>IFERROR(INDEX(t_sitio[Trecho], MATCH(t_projeto[[#This Row],[cód.]], t_sitio[cód], 0)), "")</f>
        <v>RUA ORLEY BARBOSA RIBAS</v>
      </c>
      <c r="C824" s="40" t="s">
        <v>471</v>
      </c>
      <c r="D824" s="117">
        <v>13</v>
      </c>
      <c r="E824" s="117">
        <f>IF(t_projeto[[#This Row],[T.1]]&lt;&gt;"", IFERROR(INDEX($H$22:$H$26, MATCH(t_projeto[[#This Row],[T.1]], $G$22:$G$26, 0)), ""), "")</f>
        <v>60</v>
      </c>
      <c r="F824" s="40"/>
      <c r="G824" s="41"/>
      <c r="H824" s="41" t="str">
        <f>IF(t_projeto[[#This Row],[T.2]]&lt;&gt;"",_xlfn.XLOOKUP(t_projeto[[#This Row],[T.2]],$G$22:$G$26,$H$22:$H$26),"")</f>
        <v/>
      </c>
      <c r="I824" s="40"/>
      <c r="J824" s="41"/>
      <c r="K824" s="42" t="str">
        <f>IF(t_projeto[[#This Row],[T.3]]&lt;&gt;"",_xlfn.XLOOKUP(t_projeto[[#This Row],[T.3]],$G$22:$G$26,$H$22:$H$26),"")</f>
        <v/>
      </c>
      <c r="L824" s="5"/>
      <c r="M824" s="100">
        <f>t_projeto[[#This Row],[Q.1]]+t_projeto[[#This Row],[Q.2]]+t_projeto[[#This Row],[Q.3]]</f>
        <v>13</v>
      </c>
      <c r="N824" s="100">
        <f>t_projeto[[#This Row],[Q.1]]+t_projeto[[#This Row],[Q.2]]+t_projeto[[#This Row],[Q.3]]</f>
        <v>13</v>
      </c>
      <c r="O824" s="1">
        <f>IF(t_projeto[[#This Row],[Q.1]]&lt;&gt;"",SUMIFS(t_reator[p],t_reator[tipo],t_projeto[[#This Row],[T.1]],t_reator[w],t_projeto[[#This Row],[P.1(W)]]),"")</f>
        <v>0</v>
      </c>
      <c r="P824" s="1" t="str">
        <f>IF(t_projeto[[#This Row],[Q.2]]&lt;&gt;"",SUMIFS(t_reator[p],t_reator[tipo],t_projeto[[#This Row],[T.2]],t_reator[w],t_projeto[[#This Row],[P.2(W)]]),"")</f>
        <v/>
      </c>
      <c r="Q824" s="1" t="str">
        <f>IF(t_projeto[[#This Row],[Q.3]]&lt;&gt;"",SUMIFS(t_reator[p],t_reator[tipo],t_projeto[[#This Row],[T.3]],t_reator[w],t_projeto[[#This Row],[P.3(W)]]),"")</f>
        <v/>
      </c>
      <c r="R824" s="1">
        <f>IF(t_projeto[[#This Row],[Q.1]]&lt;&gt;"",IFERROR(IFERROR(D824*(E824+O824)+G824*(H824+P824)+J824*(K824+Q824),D824*(E824+O824)+G824*(H824+P824)),D824*(E824+O824)),"")</f>
        <v>780</v>
      </c>
      <c r="S824" s="1">
        <f>IF(t_projeto[[#This Row],[Consumo_W]]&lt;&gt;"",ROUND(t_projeto[[#This Row],[Consumo_W]]/t_projeto[[#This Row],[Luminárias]],0),"")</f>
        <v>60</v>
      </c>
      <c r="T824" s="1">
        <f>IF(t_projeto[[#This Row],[Q.1]]&lt;&gt;"",t_projeto[[#This Row],[Q.1]]*t_projeto[[#This Row],[P.1(W)]]*$C$24,"")</f>
        <v>132809.58600000001</v>
      </c>
      <c r="U824" s="1" t="str">
        <f>IF(t_projeto[[#This Row],[Q.2]]&lt;&gt;"",t_projeto[[#This Row],[Q.2]]*t_projeto[[#This Row],[P.2(W)]]*$C$24,"")</f>
        <v/>
      </c>
      <c r="V824" s="1" t="str">
        <f>IF(t_projeto[[#This Row],[Q.3]]&lt;&gt;"",t_projeto[[#This Row],[Q.3]]*t_projeto[[#This Row],[P.3(W)]]*$C$24,"")</f>
        <v/>
      </c>
      <c r="W824" s="1">
        <f>IF(t_projeto[[#This Row],[Trecho]]&lt;&gt;"",SUM(t_projeto[[#This Row],[f.1]:[f.3]]),"")</f>
        <v>132809.58600000001</v>
      </c>
      <c r="X824" s="19">
        <f>IF(t_projeto[[#This Row],[Trecho]]&lt;&gt;"",t_projeto[[#This Row],[Q.1]]+t_projeto[[#This Row],[Q.2]]+t_projeto[[#This Row],[Q.3]],"")</f>
        <v>13</v>
      </c>
      <c r="Y824" s="1">
        <f>IF(AND(t_projeto[[#This Row],[FLUXO]]&lt;&gt;0,t_projeto[[#This Row],[FLUXO]]&lt;&gt;""),ROUND(t_projeto[[#This Row],[FLUXO]]/t_projeto[[#This Row],[Luminárias]],0),"")</f>
        <v>10216</v>
      </c>
      <c r="Z824" s="1">
        <f>IF(AND(t_projeto[[#This Row],[Luminárias]]&lt;&gt;0,t_projeto[[#This Row],[Luminárias]]&lt;&gt;""),ROUND(t_projeto[[#This Row],[lm_médio]]/t_projeto[[#This Row],[W_médio]],2),"")</f>
        <v>170.27</v>
      </c>
    </row>
    <row r="825" spans="1:26" x14ac:dyDescent="0.25">
      <c r="A825" s="10">
        <v>191</v>
      </c>
      <c r="B825" s="8" t="str">
        <f>IFERROR(INDEX(t_sitio[Trecho], MATCH(t_projeto[[#This Row],[cód.]], t_sitio[cód], 0)), "")</f>
        <v>RUA OSORIO FERREIRA DE MELO</v>
      </c>
      <c r="C825" s="40" t="s">
        <v>471</v>
      </c>
      <c r="D825" s="117">
        <v>8</v>
      </c>
      <c r="E825" s="117">
        <f>IF(t_projeto[[#This Row],[T.1]]&lt;&gt;"", IFERROR(INDEX($H$22:$H$26, MATCH(t_projeto[[#This Row],[T.1]], $G$22:$G$26, 0)), ""), "")</f>
        <v>60</v>
      </c>
      <c r="F825" s="40"/>
      <c r="G825" s="41"/>
      <c r="H825" s="41" t="str">
        <f>IF(t_projeto[[#This Row],[T.2]]&lt;&gt;"",_xlfn.XLOOKUP(t_projeto[[#This Row],[T.2]],$G$22:$G$26,$H$22:$H$26),"")</f>
        <v/>
      </c>
      <c r="I825" s="40"/>
      <c r="J825" s="41"/>
      <c r="K825" s="42" t="str">
        <f>IF(t_projeto[[#This Row],[T.3]]&lt;&gt;"",_xlfn.XLOOKUP(t_projeto[[#This Row],[T.3]],$G$22:$G$26,$H$22:$H$26),"")</f>
        <v/>
      </c>
      <c r="L825" s="5"/>
      <c r="M825" s="100">
        <f>t_projeto[[#This Row],[Q.1]]+t_projeto[[#This Row],[Q.2]]+t_projeto[[#This Row],[Q.3]]</f>
        <v>8</v>
      </c>
      <c r="N825" s="100">
        <f>t_projeto[[#This Row],[Q.1]]+t_projeto[[#This Row],[Q.2]]+t_projeto[[#This Row],[Q.3]]</f>
        <v>8</v>
      </c>
      <c r="O825" s="1">
        <f>IF(t_projeto[[#This Row],[Q.1]]&lt;&gt;"",SUMIFS(t_reator[p],t_reator[tipo],t_projeto[[#This Row],[T.1]],t_reator[w],t_projeto[[#This Row],[P.1(W)]]),"")</f>
        <v>0</v>
      </c>
      <c r="P825" s="1" t="str">
        <f>IF(t_projeto[[#This Row],[Q.2]]&lt;&gt;"",SUMIFS(t_reator[p],t_reator[tipo],t_projeto[[#This Row],[T.2]],t_reator[w],t_projeto[[#This Row],[P.2(W)]]),"")</f>
        <v/>
      </c>
      <c r="Q825" s="1" t="str">
        <f>IF(t_projeto[[#This Row],[Q.3]]&lt;&gt;"",SUMIFS(t_reator[p],t_reator[tipo],t_projeto[[#This Row],[T.3]],t_reator[w],t_projeto[[#This Row],[P.3(W)]]),"")</f>
        <v/>
      </c>
      <c r="R825" s="1">
        <f>IF(t_projeto[[#This Row],[Q.1]]&lt;&gt;"",IFERROR(IFERROR(D825*(E825+O825)+G825*(H825+P825)+J825*(K825+Q825),D825*(E825+O825)+G825*(H825+P825)),D825*(E825+O825)),"")</f>
        <v>480</v>
      </c>
      <c r="S825" s="1">
        <f>IF(t_projeto[[#This Row],[Consumo_W]]&lt;&gt;"",ROUND(t_projeto[[#This Row],[Consumo_W]]/t_projeto[[#This Row],[Luminárias]],0),"")</f>
        <v>60</v>
      </c>
      <c r="T825" s="1">
        <f>IF(t_projeto[[#This Row],[Q.1]]&lt;&gt;"",t_projeto[[#This Row],[Q.1]]*t_projeto[[#This Row],[P.1(W)]]*$C$24,"")</f>
        <v>81728.975999999995</v>
      </c>
      <c r="U825" s="1" t="str">
        <f>IF(t_projeto[[#This Row],[Q.2]]&lt;&gt;"",t_projeto[[#This Row],[Q.2]]*t_projeto[[#This Row],[P.2(W)]]*$C$24,"")</f>
        <v/>
      </c>
      <c r="V825" s="1" t="str">
        <f>IF(t_projeto[[#This Row],[Q.3]]&lt;&gt;"",t_projeto[[#This Row],[Q.3]]*t_projeto[[#This Row],[P.3(W)]]*$C$24,"")</f>
        <v/>
      </c>
      <c r="W825" s="1">
        <f>IF(t_projeto[[#This Row],[Trecho]]&lt;&gt;"",SUM(t_projeto[[#This Row],[f.1]:[f.3]]),"")</f>
        <v>81728.975999999995</v>
      </c>
      <c r="X825" s="19">
        <f>IF(t_projeto[[#This Row],[Trecho]]&lt;&gt;"",t_projeto[[#This Row],[Q.1]]+t_projeto[[#This Row],[Q.2]]+t_projeto[[#This Row],[Q.3]],"")</f>
        <v>8</v>
      </c>
      <c r="Y825" s="1">
        <f>IF(AND(t_projeto[[#This Row],[FLUXO]]&lt;&gt;0,t_projeto[[#This Row],[FLUXO]]&lt;&gt;""),ROUND(t_projeto[[#This Row],[FLUXO]]/t_projeto[[#This Row],[Luminárias]],0),"")</f>
        <v>10216</v>
      </c>
      <c r="Z825" s="1">
        <f>IF(AND(t_projeto[[#This Row],[Luminárias]]&lt;&gt;0,t_projeto[[#This Row],[Luminárias]]&lt;&gt;""),ROUND(t_projeto[[#This Row],[lm_médio]]/t_projeto[[#This Row],[W_médio]],2),"")</f>
        <v>170.27</v>
      </c>
    </row>
    <row r="826" spans="1:26" x14ac:dyDescent="0.25">
      <c r="A826" s="10">
        <v>192</v>
      </c>
      <c r="B826" s="8" t="str">
        <f>IFERROR(INDEX(t_sitio[Trecho], MATCH(t_projeto[[#This Row],[cód.]], t_sitio[cód], 0)), "")</f>
        <v>RUA OTARICO BUENO</v>
      </c>
      <c r="C826" s="40" t="s">
        <v>471</v>
      </c>
      <c r="D826" s="117">
        <v>8</v>
      </c>
      <c r="E826" s="117">
        <f>IF(t_projeto[[#This Row],[T.1]]&lt;&gt;"", IFERROR(INDEX($H$22:$H$26, MATCH(t_projeto[[#This Row],[T.1]], $G$22:$G$26, 0)), ""), "")</f>
        <v>60</v>
      </c>
      <c r="F826" s="40"/>
      <c r="G826" s="41"/>
      <c r="H826" s="41" t="str">
        <f>IF(t_projeto[[#This Row],[T.2]]&lt;&gt;"",_xlfn.XLOOKUP(t_projeto[[#This Row],[T.2]],$G$22:$G$26,$H$22:$H$26),"")</f>
        <v/>
      </c>
      <c r="I826" s="40"/>
      <c r="J826" s="41"/>
      <c r="K826" s="42" t="str">
        <f>IF(t_projeto[[#This Row],[T.3]]&lt;&gt;"",_xlfn.XLOOKUP(t_projeto[[#This Row],[T.3]],$G$22:$G$26,$H$22:$H$26),"")</f>
        <v/>
      </c>
      <c r="L826" s="5"/>
      <c r="M826" s="100">
        <f>t_projeto[[#This Row],[Q.1]]+t_projeto[[#This Row],[Q.2]]+t_projeto[[#This Row],[Q.3]]</f>
        <v>8</v>
      </c>
      <c r="N826" s="100">
        <f>t_projeto[[#This Row],[Q.1]]+t_projeto[[#This Row],[Q.2]]+t_projeto[[#This Row],[Q.3]]</f>
        <v>8</v>
      </c>
      <c r="O826" s="1">
        <f>IF(t_projeto[[#This Row],[Q.1]]&lt;&gt;"",SUMIFS(t_reator[p],t_reator[tipo],t_projeto[[#This Row],[T.1]],t_reator[w],t_projeto[[#This Row],[P.1(W)]]),"")</f>
        <v>0</v>
      </c>
      <c r="P826" s="1" t="str">
        <f>IF(t_projeto[[#This Row],[Q.2]]&lt;&gt;"",SUMIFS(t_reator[p],t_reator[tipo],t_projeto[[#This Row],[T.2]],t_reator[w],t_projeto[[#This Row],[P.2(W)]]),"")</f>
        <v/>
      </c>
      <c r="Q826" s="1" t="str">
        <f>IF(t_projeto[[#This Row],[Q.3]]&lt;&gt;"",SUMIFS(t_reator[p],t_reator[tipo],t_projeto[[#This Row],[T.3]],t_reator[w],t_projeto[[#This Row],[P.3(W)]]),"")</f>
        <v/>
      </c>
      <c r="R826" s="1">
        <f>IF(t_projeto[[#This Row],[Q.1]]&lt;&gt;"",IFERROR(IFERROR(D826*(E826+O826)+G826*(H826+P826)+J826*(K826+Q826),D826*(E826+O826)+G826*(H826+P826)),D826*(E826+O826)),"")</f>
        <v>480</v>
      </c>
      <c r="S826" s="1">
        <f>IF(t_projeto[[#This Row],[Consumo_W]]&lt;&gt;"",ROUND(t_projeto[[#This Row],[Consumo_W]]/t_projeto[[#This Row],[Luminárias]],0),"")</f>
        <v>60</v>
      </c>
      <c r="T826" s="1">
        <f>IF(t_projeto[[#This Row],[Q.1]]&lt;&gt;"",t_projeto[[#This Row],[Q.1]]*t_projeto[[#This Row],[P.1(W)]]*$C$24,"")</f>
        <v>81728.975999999995</v>
      </c>
      <c r="U826" s="1" t="str">
        <f>IF(t_projeto[[#This Row],[Q.2]]&lt;&gt;"",t_projeto[[#This Row],[Q.2]]*t_projeto[[#This Row],[P.2(W)]]*$C$24,"")</f>
        <v/>
      </c>
      <c r="V826" s="1" t="str">
        <f>IF(t_projeto[[#This Row],[Q.3]]&lt;&gt;"",t_projeto[[#This Row],[Q.3]]*t_projeto[[#This Row],[P.3(W)]]*$C$24,"")</f>
        <v/>
      </c>
      <c r="W826" s="1">
        <f>IF(t_projeto[[#This Row],[Trecho]]&lt;&gt;"",SUM(t_projeto[[#This Row],[f.1]:[f.3]]),"")</f>
        <v>81728.975999999995</v>
      </c>
      <c r="X826" s="19">
        <f>IF(t_projeto[[#This Row],[Trecho]]&lt;&gt;"",t_projeto[[#This Row],[Q.1]]+t_projeto[[#This Row],[Q.2]]+t_projeto[[#This Row],[Q.3]],"")</f>
        <v>8</v>
      </c>
      <c r="Y826" s="1">
        <f>IF(AND(t_projeto[[#This Row],[FLUXO]]&lt;&gt;0,t_projeto[[#This Row],[FLUXO]]&lt;&gt;""),ROUND(t_projeto[[#This Row],[FLUXO]]/t_projeto[[#This Row],[Luminárias]],0),"")</f>
        <v>10216</v>
      </c>
      <c r="Z826" s="1">
        <f>IF(AND(t_projeto[[#This Row],[Luminárias]]&lt;&gt;0,t_projeto[[#This Row],[Luminárias]]&lt;&gt;""),ROUND(t_projeto[[#This Row],[lm_médio]]/t_projeto[[#This Row],[W_médio]],2),"")</f>
        <v>170.27</v>
      </c>
    </row>
    <row r="827" spans="1:26" x14ac:dyDescent="0.25">
      <c r="A827" s="10">
        <v>193</v>
      </c>
      <c r="B827" s="8" t="str">
        <f>IFERROR(INDEX(t_sitio[Trecho], MATCH(t_projeto[[#This Row],[cód.]], t_sitio[cód], 0)), "")</f>
        <v>RUA OTAVIO MULLER</v>
      </c>
      <c r="C827" s="40" t="s">
        <v>471</v>
      </c>
      <c r="D827" s="117">
        <v>9</v>
      </c>
      <c r="E827" s="117">
        <f>IF(t_projeto[[#This Row],[T.1]]&lt;&gt;"", IFERROR(INDEX($H$22:$H$26, MATCH(t_projeto[[#This Row],[T.1]], $G$22:$G$26, 0)), ""), "")</f>
        <v>60</v>
      </c>
      <c r="F827" s="40"/>
      <c r="G827" s="41"/>
      <c r="H827" s="41" t="str">
        <f>IF(t_projeto[[#This Row],[T.2]]&lt;&gt;"",_xlfn.XLOOKUP(t_projeto[[#This Row],[T.2]],$G$22:$G$26,$H$22:$H$26),"")</f>
        <v/>
      </c>
      <c r="I827" s="40"/>
      <c r="J827" s="41"/>
      <c r="K827" s="42" t="str">
        <f>IF(t_projeto[[#This Row],[T.3]]&lt;&gt;"",_xlfn.XLOOKUP(t_projeto[[#This Row],[T.3]],$G$22:$G$26,$H$22:$H$26),"")</f>
        <v/>
      </c>
      <c r="L827" s="5"/>
      <c r="M827" s="100">
        <f>t_projeto[[#This Row],[Q.1]]+t_projeto[[#This Row],[Q.2]]+t_projeto[[#This Row],[Q.3]]</f>
        <v>9</v>
      </c>
      <c r="N827" s="100">
        <f>t_projeto[[#This Row],[Q.1]]+t_projeto[[#This Row],[Q.2]]+t_projeto[[#This Row],[Q.3]]</f>
        <v>9</v>
      </c>
      <c r="O827" s="1">
        <f>IF(t_projeto[[#This Row],[Q.1]]&lt;&gt;"",SUMIFS(t_reator[p],t_reator[tipo],t_projeto[[#This Row],[T.1]],t_reator[w],t_projeto[[#This Row],[P.1(W)]]),"")</f>
        <v>0</v>
      </c>
      <c r="P827" s="1" t="str">
        <f>IF(t_projeto[[#This Row],[Q.2]]&lt;&gt;"",SUMIFS(t_reator[p],t_reator[tipo],t_projeto[[#This Row],[T.2]],t_reator[w],t_projeto[[#This Row],[P.2(W)]]),"")</f>
        <v/>
      </c>
      <c r="Q827" s="1" t="str">
        <f>IF(t_projeto[[#This Row],[Q.3]]&lt;&gt;"",SUMIFS(t_reator[p],t_reator[tipo],t_projeto[[#This Row],[T.3]],t_reator[w],t_projeto[[#This Row],[P.3(W)]]),"")</f>
        <v/>
      </c>
      <c r="R827" s="1">
        <f>IF(t_projeto[[#This Row],[Q.1]]&lt;&gt;"",IFERROR(IFERROR(D827*(E827+O827)+G827*(H827+P827)+J827*(K827+Q827),D827*(E827+O827)+G827*(H827+P827)),D827*(E827+O827)),"")</f>
        <v>540</v>
      </c>
      <c r="S827" s="1">
        <f>IF(t_projeto[[#This Row],[Consumo_W]]&lt;&gt;"",ROUND(t_projeto[[#This Row],[Consumo_W]]/t_projeto[[#This Row],[Luminárias]],0),"")</f>
        <v>60</v>
      </c>
      <c r="T827" s="1">
        <f>IF(t_projeto[[#This Row],[Q.1]]&lt;&gt;"",t_projeto[[#This Row],[Q.1]]*t_projeto[[#This Row],[P.1(W)]]*$C$24,"")</f>
        <v>91945.097999999998</v>
      </c>
      <c r="U827" s="1" t="str">
        <f>IF(t_projeto[[#This Row],[Q.2]]&lt;&gt;"",t_projeto[[#This Row],[Q.2]]*t_projeto[[#This Row],[P.2(W)]]*$C$24,"")</f>
        <v/>
      </c>
      <c r="V827" s="1" t="str">
        <f>IF(t_projeto[[#This Row],[Q.3]]&lt;&gt;"",t_projeto[[#This Row],[Q.3]]*t_projeto[[#This Row],[P.3(W)]]*$C$24,"")</f>
        <v/>
      </c>
      <c r="W827" s="1">
        <f>IF(t_projeto[[#This Row],[Trecho]]&lt;&gt;"",SUM(t_projeto[[#This Row],[f.1]:[f.3]]),"")</f>
        <v>91945.097999999998</v>
      </c>
      <c r="X827" s="19">
        <f>IF(t_projeto[[#This Row],[Trecho]]&lt;&gt;"",t_projeto[[#This Row],[Q.1]]+t_projeto[[#This Row],[Q.2]]+t_projeto[[#This Row],[Q.3]],"")</f>
        <v>9</v>
      </c>
      <c r="Y827" s="1">
        <f>IF(AND(t_projeto[[#This Row],[FLUXO]]&lt;&gt;0,t_projeto[[#This Row],[FLUXO]]&lt;&gt;""),ROUND(t_projeto[[#This Row],[FLUXO]]/t_projeto[[#This Row],[Luminárias]],0),"")</f>
        <v>10216</v>
      </c>
      <c r="Z827" s="1">
        <f>IF(AND(t_projeto[[#This Row],[Luminárias]]&lt;&gt;0,t_projeto[[#This Row],[Luminárias]]&lt;&gt;""),ROUND(t_projeto[[#This Row],[lm_médio]]/t_projeto[[#This Row],[W_médio]],2),"")</f>
        <v>170.27</v>
      </c>
    </row>
    <row r="828" spans="1:26" x14ac:dyDescent="0.25">
      <c r="A828" s="10">
        <v>194</v>
      </c>
      <c r="B828" s="8" t="str">
        <f>IFERROR(INDEX(t_sitio[Trecho], MATCH(t_projeto[[#This Row],[cód.]], t_sitio[cód], 0)), "")</f>
        <v>RUA OZELIA MARIA PEREIRA DE MOURA</v>
      </c>
      <c r="C828" s="40" t="s">
        <v>471</v>
      </c>
      <c r="D828" s="117">
        <v>4</v>
      </c>
      <c r="E828" s="117">
        <f>IF(t_projeto[[#This Row],[T.1]]&lt;&gt;"", IFERROR(INDEX($H$22:$H$26, MATCH(t_projeto[[#This Row],[T.1]], $G$22:$G$26, 0)), ""), "")</f>
        <v>60</v>
      </c>
      <c r="F828" s="40"/>
      <c r="G828" s="41"/>
      <c r="H828" s="41" t="str">
        <f>IF(t_projeto[[#This Row],[T.2]]&lt;&gt;"",_xlfn.XLOOKUP(t_projeto[[#This Row],[T.2]],$G$22:$G$26,$H$22:$H$26),"")</f>
        <v/>
      </c>
      <c r="I828" s="40"/>
      <c r="J828" s="41"/>
      <c r="K828" s="42" t="str">
        <f>IF(t_projeto[[#This Row],[T.3]]&lt;&gt;"",_xlfn.XLOOKUP(t_projeto[[#This Row],[T.3]],$G$22:$G$26,$H$22:$H$26),"")</f>
        <v/>
      </c>
      <c r="L828" s="5"/>
      <c r="M828" s="100">
        <f>t_projeto[[#This Row],[Q.1]]+t_projeto[[#This Row],[Q.2]]+t_projeto[[#This Row],[Q.3]]</f>
        <v>4</v>
      </c>
      <c r="N828" s="100">
        <f>t_projeto[[#This Row],[Q.1]]+t_projeto[[#This Row],[Q.2]]+t_projeto[[#This Row],[Q.3]]</f>
        <v>4</v>
      </c>
      <c r="O828" s="1">
        <f>IF(t_projeto[[#This Row],[Q.1]]&lt;&gt;"",SUMIFS(t_reator[p],t_reator[tipo],t_projeto[[#This Row],[T.1]],t_reator[w],t_projeto[[#This Row],[P.1(W)]]),"")</f>
        <v>0</v>
      </c>
      <c r="P828" s="1" t="str">
        <f>IF(t_projeto[[#This Row],[Q.2]]&lt;&gt;"",SUMIFS(t_reator[p],t_reator[tipo],t_projeto[[#This Row],[T.2]],t_reator[w],t_projeto[[#This Row],[P.2(W)]]),"")</f>
        <v/>
      </c>
      <c r="Q828" s="1" t="str">
        <f>IF(t_projeto[[#This Row],[Q.3]]&lt;&gt;"",SUMIFS(t_reator[p],t_reator[tipo],t_projeto[[#This Row],[T.3]],t_reator[w],t_projeto[[#This Row],[P.3(W)]]),"")</f>
        <v/>
      </c>
      <c r="R828" s="1">
        <f>IF(t_projeto[[#This Row],[Q.1]]&lt;&gt;"",IFERROR(IFERROR(D828*(E828+O828)+G828*(H828+P828)+J828*(K828+Q828),D828*(E828+O828)+G828*(H828+P828)),D828*(E828+O828)),"")</f>
        <v>240</v>
      </c>
      <c r="S828" s="1">
        <f>IF(t_projeto[[#This Row],[Consumo_W]]&lt;&gt;"",ROUND(t_projeto[[#This Row],[Consumo_W]]/t_projeto[[#This Row],[Luminárias]],0),"")</f>
        <v>60</v>
      </c>
      <c r="T828" s="1">
        <f>IF(t_projeto[[#This Row],[Q.1]]&lt;&gt;"",t_projeto[[#This Row],[Q.1]]*t_projeto[[#This Row],[P.1(W)]]*$C$24,"")</f>
        <v>40864.487999999998</v>
      </c>
      <c r="U828" s="1" t="str">
        <f>IF(t_projeto[[#This Row],[Q.2]]&lt;&gt;"",t_projeto[[#This Row],[Q.2]]*t_projeto[[#This Row],[P.2(W)]]*$C$24,"")</f>
        <v/>
      </c>
      <c r="V828" s="1" t="str">
        <f>IF(t_projeto[[#This Row],[Q.3]]&lt;&gt;"",t_projeto[[#This Row],[Q.3]]*t_projeto[[#This Row],[P.3(W)]]*$C$24,"")</f>
        <v/>
      </c>
      <c r="W828" s="1">
        <f>IF(t_projeto[[#This Row],[Trecho]]&lt;&gt;"",SUM(t_projeto[[#This Row],[f.1]:[f.3]]),"")</f>
        <v>40864.487999999998</v>
      </c>
      <c r="X828" s="19">
        <f>IF(t_projeto[[#This Row],[Trecho]]&lt;&gt;"",t_projeto[[#This Row],[Q.1]]+t_projeto[[#This Row],[Q.2]]+t_projeto[[#This Row],[Q.3]],"")</f>
        <v>4</v>
      </c>
      <c r="Y828" s="1">
        <f>IF(AND(t_projeto[[#This Row],[FLUXO]]&lt;&gt;0,t_projeto[[#This Row],[FLUXO]]&lt;&gt;""),ROUND(t_projeto[[#This Row],[FLUXO]]/t_projeto[[#This Row],[Luminárias]],0),"")</f>
        <v>10216</v>
      </c>
      <c r="Z828" s="1">
        <f>IF(AND(t_projeto[[#This Row],[Luminárias]]&lt;&gt;0,t_projeto[[#This Row],[Luminárias]]&lt;&gt;""),ROUND(t_projeto[[#This Row],[lm_médio]]/t_projeto[[#This Row],[W_médio]],2),"")</f>
        <v>170.27</v>
      </c>
    </row>
    <row r="829" spans="1:26" x14ac:dyDescent="0.25">
      <c r="A829" s="10">
        <v>195</v>
      </c>
      <c r="B829" s="8" t="str">
        <f>IFERROR(INDEX(t_sitio[Trecho], MATCH(t_projeto[[#This Row],[cód.]], t_sitio[cód], 0)), "")</f>
        <v>RUA PADRE ESTEVAM SZULCK</v>
      </c>
      <c r="C829" s="40" t="s">
        <v>471</v>
      </c>
      <c r="D829" s="117">
        <v>44</v>
      </c>
      <c r="E829" s="117">
        <f>IF(t_projeto[[#This Row],[T.1]]&lt;&gt;"", IFERROR(INDEX($H$22:$H$26, MATCH(t_projeto[[#This Row],[T.1]], $G$22:$G$26, 0)), ""), "")</f>
        <v>60</v>
      </c>
      <c r="F829" s="40"/>
      <c r="G829" s="41"/>
      <c r="H829" s="41" t="str">
        <f>IF(t_projeto[[#This Row],[T.2]]&lt;&gt;"",_xlfn.XLOOKUP(t_projeto[[#This Row],[T.2]],$G$22:$G$26,$H$22:$H$26),"")</f>
        <v/>
      </c>
      <c r="I829" s="40"/>
      <c r="J829" s="41"/>
      <c r="K829" s="42" t="str">
        <f>IF(t_projeto[[#This Row],[T.3]]&lt;&gt;"",_xlfn.XLOOKUP(t_projeto[[#This Row],[T.3]],$G$22:$G$26,$H$22:$H$26),"")</f>
        <v/>
      </c>
      <c r="L829" s="5"/>
      <c r="M829" s="100">
        <f>t_projeto[[#This Row],[Q.1]]+t_projeto[[#This Row],[Q.2]]+t_projeto[[#This Row],[Q.3]]</f>
        <v>44</v>
      </c>
      <c r="N829" s="100">
        <f>t_projeto[[#This Row],[Q.1]]+t_projeto[[#This Row],[Q.2]]+t_projeto[[#This Row],[Q.3]]</f>
        <v>44</v>
      </c>
      <c r="O829" s="1">
        <f>IF(t_projeto[[#This Row],[Q.1]]&lt;&gt;"",SUMIFS(t_reator[p],t_reator[tipo],t_projeto[[#This Row],[T.1]],t_reator[w],t_projeto[[#This Row],[P.1(W)]]),"")</f>
        <v>0</v>
      </c>
      <c r="P829" s="1" t="str">
        <f>IF(t_projeto[[#This Row],[Q.2]]&lt;&gt;"",SUMIFS(t_reator[p],t_reator[tipo],t_projeto[[#This Row],[T.2]],t_reator[w],t_projeto[[#This Row],[P.2(W)]]),"")</f>
        <v/>
      </c>
      <c r="Q829" s="1" t="str">
        <f>IF(t_projeto[[#This Row],[Q.3]]&lt;&gt;"",SUMIFS(t_reator[p],t_reator[tipo],t_projeto[[#This Row],[T.3]],t_reator[w],t_projeto[[#This Row],[P.3(W)]]),"")</f>
        <v/>
      </c>
      <c r="R829" s="1">
        <f>IF(t_projeto[[#This Row],[Q.1]]&lt;&gt;"",IFERROR(IFERROR(D829*(E829+O829)+G829*(H829+P829)+J829*(K829+Q829),D829*(E829+O829)+G829*(H829+P829)),D829*(E829+O829)),"")</f>
        <v>2640</v>
      </c>
      <c r="S829" s="1">
        <f>IF(t_projeto[[#This Row],[Consumo_W]]&lt;&gt;"",ROUND(t_projeto[[#This Row],[Consumo_W]]/t_projeto[[#This Row],[Luminárias]],0),"")</f>
        <v>60</v>
      </c>
      <c r="T829" s="1">
        <f>IF(t_projeto[[#This Row],[Q.1]]&lt;&gt;"",t_projeto[[#This Row],[Q.1]]*t_projeto[[#This Row],[P.1(W)]]*$C$24,"")</f>
        <v>449509.36800000002</v>
      </c>
      <c r="U829" s="1" t="str">
        <f>IF(t_projeto[[#This Row],[Q.2]]&lt;&gt;"",t_projeto[[#This Row],[Q.2]]*t_projeto[[#This Row],[P.2(W)]]*$C$24,"")</f>
        <v/>
      </c>
      <c r="V829" s="1" t="str">
        <f>IF(t_projeto[[#This Row],[Q.3]]&lt;&gt;"",t_projeto[[#This Row],[Q.3]]*t_projeto[[#This Row],[P.3(W)]]*$C$24,"")</f>
        <v/>
      </c>
      <c r="W829" s="1">
        <f>IF(t_projeto[[#This Row],[Trecho]]&lt;&gt;"",SUM(t_projeto[[#This Row],[f.1]:[f.3]]),"")</f>
        <v>449509.36800000002</v>
      </c>
      <c r="X829" s="19">
        <f>IF(t_projeto[[#This Row],[Trecho]]&lt;&gt;"",t_projeto[[#This Row],[Q.1]]+t_projeto[[#This Row],[Q.2]]+t_projeto[[#This Row],[Q.3]],"")</f>
        <v>44</v>
      </c>
      <c r="Y829" s="1">
        <f>IF(AND(t_projeto[[#This Row],[FLUXO]]&lt;&gt;0,t_projeto[[#This Row],[FLUXO]]&lt;&gt;""),ROUND(t_projeto[[#This Row],[FLUXO]]/t_projeto[[#This Row],[Luminárias]],0),"")</f>
        <v>10216</v>
      </c>
      <c r="Z829" s="1">
        <f>IF(AND(t_projeto[[#This Row],[Luminárias]]&lt;&gt;0,t_projeto[[#This Row],[Luminárias]]&lt;&gt;""),ROUND(t_projeto[[#This Row],[lm_médio]]/t_projeto[[#This Row],[W_médio]],2),"")</f>
        <v>170.27</v>
      </c>
    </row>
    <row r="830" spans="1:26" x14ac:dyDescent="0.25">
      <c r="A830" s="10">
        <v>196</v>
      </c>
      <c r="B830" s="8" t="str">
        <f>IFERROR(INDEX(t_sitio[Trecho], MATCH(t_projeto[[#This Row],[cód.]], t_sitio[cód], 0)), "")</f>
        <v>RUA PADRE JOAQUIM RAIMUNDO BRAZ</v>
      </c>
      <c r="C830" s="40" t="s">
        <v>471</v>
      </c>
      <c r="D830" s="117">
        <v>4</v>
      </c>
      <c r="E830" s="117">
        <f>IF(t_projeto[[#This Row],[T.1]]&lt;&gt;"", IFERROR(INDEX($H$22:$H$26, MATCH(t_projeto[[#This Row],[T.1]], $G$22:$G$26, 0)), ""), "")</f>
        <v>60</v>
      </c>
      <c r="F830" s="40"/>
      <c r="G830" s="41"/>
      <c r="H830" s="41" t="str">
        <f>IF(t_projeto[[#This Row],[T.2]]&lt;&gt;"",_xlfn.XLOOKUP(t_projeto[[#This Row],[T.2]],$G$22:$G$26,$H$22:$H$26),"")</f>
        <v/>
      </c>
      <c r="I830" s="40"/>
      <c r="J830" s="41"/>
      <c r="K830" s="42" t="str">
        <f>IF(t_projeto[[#This Row],[T.3]]&lt;&gt;"",_xlfn.XLOOKUP(t_projeto[[#This Row],[T.3]],$G$22:$G$26,$H$22:$H$26),"")</f>
        <v/>
      </c>
      <c r="L830" s="5"/>
      <c r="M830" s="100">
        <f>t_projeto[[#This Row],[Q.1]]+t_projeto[[#This Row],[Q.2]]+t_projeto[[#This Row],[Q.3]]</f>
        <v>4</v>
      </c>
      <c r="N830" s="100">
        <f>t_projeto[[#This Row],[Q.1]]+t_projeto[[#This Row],[Q.2]]+t_projeto[[#This Row],[Q.3]]</f>
        <v>4</v>
      </c>
      <c r="O830" s="1">
        <f>IF(t_projeto[[#This Row],[Q.1]]&lt;&gt;"",SUMIFS(t_reator[p],t_reator[tipo],t_projeto[[#This Row],[T.1]],t_reator[w],t_projeto[[#This Row],[P.1(W)]]),"")</f>
        <v>0</v>
      </c>
      <c r="P830" s="1" t="str">
        <f>IF(t_projeto[[#This Row],[Q.2]]&lt;&gt;"",SUMIFS(t_reator[p],t_reator[tipo],t_projeto[[#This Row],[T.2]],t_reator[w],t_projeto[[#This Row],[P.2(W)]]),"")</f>
        <v/>
      </c>
      <c r="Q830" s="1" t="str">
        <f>IF(t_projeto[[#This Row],[Q.3]]&lt;&gt;"",SUMIFS(t_reator[p],t_reator[tipo],t_projeto[[#This Row],[T.3]],t_reator[w],t_projeto[[#This Row],[P.3(W)]]),"")</f>
        <v/>
      </c>
      <c r="R830" s="1">
        <f>IF(t_projeto[[#This Row],[Q.1]]&lt;&gt;"",IFERROR(IFERROR(D830*(E830+O830)+G830*(H830+P830)+J830*(K830+Q830),D830*(E830+O830)+G830*(H830+P830)),D830*(E830+O830)),"")</f>
        <v>240</v>
      </c>
      <c r="S830" s="1">
        <f>IF(t_projeto[[#This Row],[Consumo_W]]&lt;&gt;"",ROUND(t_projeto[[#This Row],[Consumo_W]]/t_projeto[[#This Row],[Luminárias]],0),"")</f>
        <v>60</v>
      </c>
      <c r="T830" s="1">
        <f>IF(t_projeto[[#This Row],[Q.1]]&lt;&gt;"",t_projeto[[#This Row],[Q.1]]*t_projeto[[#This Row],[P.1(W)]]*$C$24,"")</f>
        <v>40864.487999999998</v>
      </c>
      <c r="U830" s="1" t="str">
        <f>IF(t_projeto[[#This Row],[Q.2]]&lt;&gt;"",t_projeto[[#This Row],[Q.2]]*t_projeto[[#This Row],[P.2(W)]]*$C$24,"")</f>
        <v/>
      </c>
      <c r="V830" s="1" t="str">
        <f>IF(t_projeto[[#This Row],[Q.3]]&lt;&gt;"",t_projeto[[#This Row],[Q.3]]*t_projeto[[#This Row],[P.3(W)]]*$C$24,"")</f>
        <v/>
      </c>
      <c r="W830" s="1">
        <f>IF(t_projeto[[#This Row],[Trecho]]&lt;&gt;"",SUM(t_projeto[[#This Row],[f.1]:[f.3]]),"")</f>
        <v>40864.487999999998</v>
      </c>
      <c r="X830" s="19">
        <f>IF(t_projeto[[#This Row],[Trecho]]&lt;&gt;"",t_projeto[[#This Row],[Q.1]]+t_projeto[[#This Row],[Q.2]]+t_projeto[[#This Row],[Q.3]],"")</f>
        <v>4</v>
      </c>
      <c r="Y830" s="1">
        <f>IF(AND(t_projeto[[#This Row],[FLUXO]]&lt;&gt;0,t_projeto[[#This Row],[FLUXO]]&lt;&gt;""),ROUND(t_projeto[[#This Row],[FLUXO]]/t_projeto[[#This Row],[Luminárias]],0),"")</f>
        <v>10216</v>
      </c>
      <c r="Z830" s="1">
        <f>IF(AND(t_projeto[[#This Row],[Luminárias]]&lt;&gt;0,t_projeto[[#This Row],[Luminárias]]&lt;&gt;""),ROUND(t_projeto[[#This Row],[lm_médio]]/t_projeto[[#This Row],[W_médio]],2),"")</f>
        <v>170.27</v>
      </c>
    </row>
    <row r="831" spans="1:26" x14ac:dyDescent="0.25">
      <c r="A831" s="10">
        <v>197</v>
      </c>
      <c r="B831" s="8" t="str">
        <f>IFERROR(INDEX(t_sitio[Trecho], MATCH(t_projeto[[#This Row],[cód.]], t_sitio[cód], 0)), "")</f>
        <v>RUA PARANA</v>
      </c>
      <c r="C831" s="40" t="s">
        <v>471</v>
      </c>
      <c r="D831" s="117">
        <v>1</v>
      </c>
      <c r="E831" s="117">
        <f>IF(t_projeto[[#This Row],[T.1]]&lt;&gt;"", IFERROR(INDEX($H$22:$H$26, MATCH(t_projeto[[#This Row],[T.1]], $G$22:$G$26, 0)), ""), "")</f>
        <v>60</v>
      </c>
      <c r="F831" s="40"/>
      <c r="G831" s="41"/>
      <c r="H831" s="41" t="str">
        <f>IF(t_projeto[[#This Row],[T.2]]&lt;&gt;"",_xlfn.XLOOKUP(t_projeto[[#This Row],[T.2]],$G$22:$G$26,$H$22:$H$26),"")</f>
        <v/>
      </c>
      <c r="I831" s="40"/>
      <c r="J831" s="41"/>
      <c r="K831" s="42" t="str">
        <f>IF(t_projeto[[#This Row],[T.3]]&lt;&gt;"",_xlfn.XLOOKUP(t_projeto[[#This Row],[T.3]],$G$22:$G$26,$H$22:$H$26),"")</f>
        <v/>
      </c>
      <c r="L831" s="5"/>
      <c r="M831" s="100">
        <f>t_projeto[[#This Row],[Q.1]]+t_projeto[[#This Row],[Q.2]]+t_projeto[[#This Row],[Q.3]]</f>
        <v>1</v>
      </c>
      <c r="N831" s="100">
        <f>t_projeto[[#This Row],[Q.1]]+t_projeto[[#This Row],[Q.2]]+t_projeto[[#This Row],[Q.3]]</f>
        <v>1</v>
      </c>
      <c r="O831" s="1">
        <f>IF(t_projeto[[#This Row],[Q.1]]&lt;&gt;"",SUMIFS(t_reator[p],t_reator[tipo],t_projeto[[#This Row],[T.1]],t_reator[w],t_projeto[[#This Row],[P.1(W)]]),"")</f>
        <v>0</v>
      </c>
      <c r="P831" s="1" t="str">
        <f>IF(t_projeto[[#This Row],[Q.2]]&lt;&gt;"",SUMIFS(t_reator[p],t_reator[tipo],t_projeto[[#This Row],[T.2]],t_reator[w],t_projeto[[#This Row],[P.2(W)]]),"")</f>
        <v/>
      </c>
      <c r="Q831" s="1" t="str">
        <f>IF(t_projeto[[#This Row],[Q.3]]&lt;&gt;"",SUMIFS(t_reator[p],t_reator[tipo],t_projeto[[#This Row],[T.3]],t_reator[w],t_projeto[[#This Row],[P.3(W)]]),"")</f>
        <v/>
      </c>
      <c r="R831" s="1">
        <f>IF(t_projeto[[#This Row],[Q.1]]&lt;&gt;"",IFERROR(IFERROR(D831*(E831+O831)+G831*(H831+P831)+J831*(K831+Q831),D831*(E831+O831)+G831*(H831+P831)),D831*(E831+O831)),"")</f>
        <v>60</v>
      </c>
      <c r="S831" s="1">
        <f>IF(t_projeto[[#This Row],[Consumo_W]]&lt;&gt;"",ROUND(t_projeto[[#This Row],[Consumo_W]]/t_projeto[[#This Row],[Luminárias]],0),"")</f>
        <v>60</v>
      </c>
      <c r="T831" s="1">
        <f>IF(t_projeto[[#This Row],[Q.1]]&lt;&gt;"",t_projeto[[#This Row],[Q.1]]*t_projeto[[#This Row],[P.1(W)]]*$C$24,"")</f>
        <v>10216.121999999999</v>
      </c>
      <c r="U831" s="1" t="str">
        <f>IF(t_projeto[[#This Row],[Q.2]]&lt;&gt;"",t_projeto[[#This Row],[Q.2]]*t_projeto[[#This Row],[P.2(W)]]*$C$24,"")</f>
        <v/>
      </c>
      <c r="V831" s="1" t="str">
        <f>IF(t_projeto[[#This Row],[Q.3]]&lt;&gt;"",t_projeto[[#This Row],[Q.3]]*t_projeto[[#This Row],[P.3(W)]]*$C$24,"")</f>
        <v/>
      </c>
      <c r="W831" s="1">
        <f>IF(t_projeto[[#This Row],[Trecho]]&lt;&gt;"",SUM(t_projeto[[#This Row],[f.1]:[f.3]]),"")</f>
        <v>10216.121999999999</v>
      </c>
      <c r="X831" s="19">
        <f>IF(t_projeto[[#This Row],[Trecho]]&lt;&gt;"",t_projeto[[#This Row],[Q.1]]+t_projeto[[#This Row],[Q.2]]+t_projeto[[#This Row],[Q.3]],"")</f>
        <v>1</v>
      </c>
      <c r="Y831" s="1">
        <f>IF(AND(t_projeto[[#This Row],[FLUXO]]&lt;&gt;0,t_projeto[[#This Row],[FLUXO]]&lt;&gt;""),ROUND(t_projeto[[#This Row],[FLUXO]]/t_projeto[[#This Row],[Luminárias]],0),"")</f>
        <v>10216</v>
      </c>
      <c r="Z831" s="1">
        <f>IF(AND(t_projeto[[#This Row],[Luminárias]]&lt;&gt;0,t_projeto[[#This Row],[Luminárias]]&lt;&gt;""),ROUND(t_projeto[[#This Row],[lm_médio]]/t_projeto[[#This Row],[W_médio]],2),"")</f>
        <v>170.27</v>
      </c>
    </row>
    <row r="832" spans="1:26" x14ac:dyDescent="0.25">
      <c r="A832" s="10">
        <v>198</v>
      </c>
      <c r="B832" s="8" t="str">
        <f>IFERROR(INDEX(t_sitio[Trecho], MATCH(t_projeto[[#This Row],[cód.]], t_sitio[cód], 0)), "")</f>
        <v>RUA PASTOR JOAQUIM FRANCISCO GUIOMAR</v>
      </c>
      <c r="C832" s="40" t="s">
        <v>471</v>
      </c>
      <c r="D832" s="117">
        <v>11</v>
      </c>
      <c r="E832" s="117">
        <f>IF(t_projeto[[#This Row],[T.1]]&lt;&gt;"", IFERROR(INDEX($H$22:$H$26, MATCH(t_projeto[[#This Row],[T.1]], $G$22:$G$26, 0)), ""), "")</f>
        <v>60</v>
      </c>
      <c r="F832" s="40"/>
      <c r="G832" s="41"/>
      <c r="H832" s="41" t="str">
        <f>IF(t_projeto[[#This Row],[T.2]]&lt;&gt;"",_xlfn.XLOOKUP(t_projeto[[#This Row],[T.2]],$G$22:$G$26,$H$22:$H$26),"")</f>
        <v/>
      </c>
      <c r="I832" s="40"/>
      <c r="J832" s="41"/>
      <c r="K832" s="42" t="str">
        <f>IF(t_projeto[[#This Row],[T.3]]&lt;&gt;"",_xlfn.XLOOKUP(t_projeto[[#This Row],[T.3]],$G$22:$G$26,$H$22:$H$26),"")</f>
        <v/>
      </c>
      <c r="L832" s="5"/>
      <c r="M832" s="100">
        <f>t_projeto[[#This Row],[Q.1]]+t_projeto[[#This Row],[Q.2]]+t_projeto[[#This Row],[Q.3]]</f>
        <v>11</v>
      </c>
      <c r="N832" s="100">
        <f>t_projeto[[#This Row],[Q.1]]+t_projeto[[#This Row],[Q.2]]+t_projeto[[#This Row],[Q.3]]</f>
        <v>11</v>
      </c>
      <c r="O832" s="1">
        <f>IF(t_projeto[[#This Row],[Q.1]]&lt;&gt;"",SUMIFS(t_reator[p],t_reator[tipo],t_projeto[[#This Row],[T.1]],t_reator[w],t_projeto[[#This Row],[P.1(W)]]),"")</f>
        <v>0</v>
      </c>
      <c r="P832" s="1" t="str">
        <f>IF(t_projeto[[#This Row],[Q.2]]&lt;&gt;"",SUMIFS(t_reator[p],t_reator[tipo],t_projeto[[#This Row],[T.2]],t_reator[w],t_projeto[[#This Row],[P.2(W)]]),"")</f>
        <v/>
      </c>
      <c r="Q832" s="1" t="str">
        <f>IF(t_projeto[[#This Row],[Q.3]]&lt;&gt;"",SUMIFS(t_reator[p],t_reator[tipo],t_projeto[[#This Row],[T.3]],t_reator[w],t_projeto[[#This Row],[P.3(W)]]),"")</f>
        <v/>
      </c>
      <c r="R832" s="1">
        <f>IF(t_projeto[[#This Row],[Q.1]]&lt;&gt;"",IFERROR(IFERROR(D832*(E832+O832)+G832*(H832+P832)+J832*(K832+Q832),D832*(E832+O832)+G832*(H832+P832)),D832*(E832+O832)),"")</f>
        <v>660</v>
      </c>
      <c r="S832" s="1">
        <f>IF(t_projeto[[#This Row],[Consumo_W]]&lt;&gt;"",ROUND(t_projeto[[#This Row],[Consumo_W]]/t_projeto[[#This Row],[Luminárias]],0),"")</f>
        <v>60</v>
      </c>
      <c r="T832" s="1">
        <f>IF(t_projeto[[#This Row],[Q.1]]&lt;&gt;"",t_projeto[[#This Row],[Q.1]]*t_projeto[[#This Row],[P.1(W)]]*$C$24,"")</f>
        <v>112377.342</v>
      </c>
      <c r="U832" s="1" t="str">
        <f>IF(t_projeto[[#This Row],[Q.2]]&lt;&gt;"",t_projeto[[#This Row],[Q.2]]*t_projeto[[#This Row],[P.2(W)]]*$C$24,"")</f>
        <v/>
      </c>
      <c r="V832" s="1" t="str">
        <f>IF(t_projeto[[#This Row],[Q.3]]&lt;&gt;"",t_projeto[[#This Row],[Q.3]]*t_projeto[[#This Row],[P.3(W)]]*$C$24,"")</f>
        <v/>
      </c>
      <c r="W832" s="1">
        <f>IF(t_projeto[[#This Row],[Trecho]]&lt;&gt;"",SUM(t_projeto[[#This Row],[f.1]:[f.3]]),"")</f>
        <v>112377.342</v>
      </c>
      <c r="X832" s="19">
        <f>IF(t_projeto[[#This Row],[Trecho]]&lt;&gt;"",t_projeto[[#This Row],[Q.1]]+t_projeto[[#This Row],[Q.2]]+t_projeto[[#This Row],[Q.3]],"")</f>
        <v>11</v>
      </c>
      <c r="Y832" s="1">
        <f>IF(AND(t_projeto[[#This Row],[FLUXO]]&lt;&gt;0,t_projeto[[#This Row],[FLUXO]]&lt;&gt;""),ROUND(t_projeto[[#This Row],[FLUXO]]/t_projeto[[#This Row],[Luminárias]],0),"")</f>
        <v>10216</v>
      </c>
      <c r="Z832" s="1">
        <f>IF(AND(t_projeto[[#This Row],[Luminárias]]&lt;&gt;0,t_projeto[[#This Row],[Luminárias]]&lt;&gt;""),ROUND(t_projeto[[#This Row],[lm_médio]]/t_projeto[[#This Row],[W_médio]],2),"")</f>
        <v>170.27</v>
      </c>
    </row>
    <row r="833" spans="1:26" x14ac:dyDescent="0.25">
      <c r="A833" s="10">
        <v>199</v>
      </c>
      <c r="B833" s="8" t="str">
        <f>IFERROR(INDEX(t_sitio[Trecho], MATCH(t_projeto[[#This Row],[cód.]], t_sitio[cód], 0)), "")</f>
        <v>AV. PATRICIA MORENO MARCONDES ARAUJO</v>
      </c>
      <c r="C833" s="40" t="s">
        <v>471</v>
      </c>
      <c r="D833" s="117">
        <v>3</v>
      </c>
      <c r="E833" s="117">
        <f>IF(t_projeto[[#This Row],[T.1]]&lt;&gt;"", IFERROR(INDEX($H$22:$H$26, MATCH(t_projeto[[#This Row],[T.1]], $G$22:$G$26, 0)), ""), "")</f>
        <v>60</v>
      </c>
      <c r="F833" s="40"/>
      <c r="G833" s="41"/>
      <c r="H833" s="41" t="str">
        <f>IF(t_projeto[[#This Row],[T.2]]&lt;&gt;"",_xlfn.XLOOKUP(t_projeto[[#This Row],[T.2]],$G$22:$G$26,$H$22:$H$26),"")</f>
        <v/>
      </c>
      <c r="I833" s="40"/>
      <c r="J833" s="41"/>
      <c r="K833" s="42" t="str">
        <f>IF(t_projeto[[#This Row],[T.3]]&lt;&gt;"",_xlfn.XLOOKUP(t_projeto[[#This Row],[T.3]],$G$22:$G$26,$H$22:$H$26),"")</f>
        <v/>
      </c>
      <c r="L833" s="5"/>
      <c r="M833" s="100">
        <f>t_projeto[[#This Row],[Q.1]]+t_projeto[[#This Row],[Q.2]]+t_projeto[[#This Row],[Q.3]]</f>
        <v>3</v>
      </c>
      <c r="N833" s="100">
        <f>t_projeto[[#This Row],[Q.1]]+t_projeto[[#This Row],[Q.2]]+t_projeto[[#This Row],[Q.3]]</f>
        <v>3</v>
      </c>
      <c r="O833" s="1">
        <f>IF(t_projeto[[#This Row],[Q.1]]&lt;&gt;"",SUMIFS(t_reator[p],t_reator[tipo],t_projeto[[#This Row],[T.1]],t_reator[w],t_projeto[[#This Row],[P.1(W)]]),"")</f>
        <v>0</v>
      </c>
      <c r="P833" s="1" t="str">
        <f>IF(t_projeto[[#This Row],[Q.2]]&lt;&gt;"",SUMIFS(t_reator[p],t_reator[tipo],t_projeto[[#This Row],[T.2]],t_reator[w],t_projeto[[#This Row],[P.2(W)]]),"")</f>
        <v/>
      </c>
      <c r="Q833" s="1" t="str">
        <f>IF(t_projeto[[#This Row],[Q.3]]&lt;&gt;"",SUMIFS(t_reator[p],t_reator[tipo],t_projeto[[#This Row],[T.3]],t_reator[w],t_projeto[[#This Row],[P.3(W)]]),"")</f>
        <v/>
      </c>
      <c r="R833" s="1">
        <f>IF(t_projeto[[#This Row],[Q.1]]&lt;&gt;"",IFERROR(IFERROR(D833*(E833+O833)+G833*(H833+P833)+J833*(K833+Q833),D833*(E833+O833)+G833*(H833+P833)),D833*(E833+O833)),"")</f>
        <v>180</v>
      </c>
      <c r="S833" s="1">
        <f>IF(t_projeto[[#This Row],[Consumo_W]]&lt;&gt;"",ROUND(t_projeto[[#This Row],[Consumo_W]]/t_projeto[[#This Row],[Luminárias]],0),"")</f>
        <v>60</v>
      </c>
      <c r="T833" s="1">
        <f>IF(t_projeto[[#This Row],[Q.1]]&lt;&gt;"",t_projeto[[#This Row],[Q.1]]*t_projeto[[#This Row],[P.1(W)]]*$C$24,"")</f>
        <v>30648.365999999998</v>
      </c>
      <c r="U833" s="1" t="str">
        <f>IF(t_projeto[[#This Row],[Q.2]]&lt;&gt;"",t_projeto[[#This Row],[Q.2]]*t_projeto[[#This Row],[P.2(W)]]*$C$24,"")</f>
        <v/>
      </c>
      <c r="V833" s="1" t="str">
        <f>IF(t_projeto[[#This Row],[Q.3]]&lt;&gt;"",t_projeto[[#This Row],[Q.3]]*t_projeto[[#This Row],[P.3(W)]]*$C$24,"")</f>
        <v/>
      </c>
      <c r="W833" s="1">
        <f>IF(t_projeto[[#This Row],[Trecho]]&lt;&gt;"",SUM(t_projeto[[#This Row],[f.1]:[f.3]]),"")</f>
        <v>30648.365999999998</v>
      </c>
      <c r="X833" s="19">
        <f>IF(t_projeto[[#This Row],[Trecho]]&lt;&gt;"",t_projeto[[#This Row],[Q.1]]+t_projeto[[#This Row],[Q.2]]+t_projeto[[#This Row],[Q.3]],"")</f>
        <v>3</v>
      </c>
      <c r="Y833" s="1">
        <f>IF(AND(t_projeto[[#This Row],[FLUXO]]&lt;&gt;0,t_projeto[[#This Row],[FLUXO]]&lt;&gt;""),ROUND(t_projeto[[#This Row],[FLUXO]]/t_projeto[[#This Row],[Luminárias]],0),"")</f>
        <v>10216</v>
      </c>
      <c r="Z833" s="1">
        <f>IF(AND(t_projeto[[#This Row],[Luminárias]]&lt;&gt;0,t_projeto[[#This Row],[Luminárias]]&lt;&gt;""),ROUND(t_projeto[[#This Row],[lm_médio]]/t_projeto[[#This Row],[W_médio]],2),"")</f>
        <v>170.27</v>
      </c>
    </row>
    <row r="834" spans="1:26" x14ac:dyDescent="0.25">
      <c r="A834" s="10">
        <v>200</v>
      </c>
      <c r="B834" s="8" t="str">
        <f>IFERROR(INDEX(t_sitio[Trecho], MATCH(t_projeto[[#This Row],[cód.]], t_sitio[cód], 0)), "")</f>
        <v>RUA PAU BRASIL</v>
      </c>
      <c r="C834" s="40" t="s">
        <v>471</v>
      </c>
      <c r="D834" s="117">
        <v>8</v>
      </c>
      <c r="E834" s="117">
        <f>IF(t_projeto[[#This Row],[T.1]]&lt;&gt;"", IFERROR(INDEX($H$22:$H$26, MATCH(t_projeto[[#This Row],[T.1]], $G$22:$G$26, 0)), ""), "")</f>
        <v>60</v>
      </c>
      <c r="F834" s="40"/>
      <c r="G834" s="41"/>
      <c r="H834" s="41" t="str">
        <f>IF(t_projeto[[#This Row],[T.2]]&lt;&gt;"",_xlfn.XLOOKUP(t_projeto[[#This Row],[T.2]],$G$22:$G$26,$H$22:$H$26),"")</f>
        <v/>
      </c>
      <c r="I834" s="40"/>
      <c r="J834" s="41"/>
      <c r="K834" s="42" t="str">
        <f>IF(t_projeto[[#This Row],[T.3]]&lt;&gt;"",_xlfn.XLOOKUP(t_projeto[[#This Row],[T.3]],$G$22:$G$26,$H$22:$H$26),"")</f>
        <v/>
      </c>
      <c r="L834" s="5"/>
      <c r="M834" s="100">
        <f>t_projeto[[#This Row],[Q.1]]+t_projeto[[#This Row],[Q.2]]+t_projeto[[#This Row],[Q.3]]</f>
        <v>8</v>
      </c>
      <c r="N834" s="100">
        <f>t_projeto[[#This Row],[Q.1]]+t_projeto[[#This Row],[Q.2]]+t_projeto[[#This Row],[Q.3]]</f>
        <v>8</v>
      </c>
      <c r="O834" s="1">
        <f>IF(t_projeto[[#This Row],[Q.1]]&lt;&gt;"",SUMIFS(t_reator[p],t_reator[tipo],t_projeto[[#This Row],[T.1]],t_reator[w],t_projeto[[#This Row],[P.1(W)]]),"")</f>
        <v>0</v>
      </c>
      <c r="P834" s="1" t="str">
        <f>IF(t_projeto[[#This Row],[Q.2]]&lt;&gt;"",SUMIFS(t_reator[p],t_reator[tipo],t_projeto[[#This Row],[T.2]],t_reator[w],t_projeto[[#This Row],[P.2(W)]]),"")</f>
        <v/>
      </c>
      <c r="Q834" s="1" t="str">
        <f>IF(t_projeto[[#This Row],[Q.3]]&lt;&gt;"",SUMIFS(t_reator[p],t_reator[tipo],t_projeto[[#This Row],[T.3]],t_reator[w],t_projeto[[#This Row],[P.3(W)]]),"")</f>
        <v/>
      </c>
      <c r="R834" s="1">
        <f>IF(t_projeto[[#This Row],[Q.1]]&lt;&gt;"",IFERROR(IFERROR(D834*(E834+O834)+G834*(H834+P834)+J834*(K834+Q834),D834*(E834+O834)+G834*(H834+P834)),D834*(E834+O834)),"")</f>
        <v>480</v>
      </c>
      <c r="S834" s="1">
        <f>IF(t_projeto[[#This Row],[Consumo_W]]&lt;&gt;"",ROUND(t_projeto[[#This Row],[Consumo_W]]/t_projeto[[#This Row],[Luminárias]],0),"")</f>
        <v>60</v>
      </c>
      <c r="T834" s="1">
        <f>IF(t_projeto[[#This Row],[Q.1]]&lt;&gt;"",t_projeto[[#This Row],[Q.1]]*t_projeto[[#This Row],[P.1(W)]]*$C$24,"")</f>
        <v>81728.975999999995</v>
      </c>
      <c r="U834" s="1" t="str">
        <f>IF(t_projeto[[#This Row],[Q.2]]&lt;&gt;"",t_projeto[[#This Row],[Q.2]]*t_projeto[[#This Row],[P.2(W)]]*$C$24,"")</f>
        <v/>
      </c>
      <c r="V834" s="1" t="str">
        <f>IF(t_projeto[[#This Row],[Q.3]]&lt;&gt;"",t_projeto[[#This Row],[Q.3]]*t_projeto[[#This Row],[P.3(W)]]*$C$24,"")</f>
        <v/>
      </c>
      <c r="W834" s="1">
        <f>IF(t_projeto[[#This Row],[Trecho]]&lt;&gt;"",SUM(t_projeto[[#This Row],[f.1]:[f.3]]),"")</f>
        <v>81728.975999999995</v>
      </c>
      <c r="X834" s="19">
        <f>IF(t_projeto[[#This Row],[Trecho]]&lt;&gt;"",t_projeto[[#This Row],[Q.1]]+t_projeto[[#This Row],[Q.2]]+t_projeto[[#This Row],[Q.3]],"")</f>
        <v>8</v>
      </c>
      <c r="Y834" s="1">
        <f>IF(AND(t_projeto[[#This Row],[FLUXO]]&lt;&gt;0,t_projeto[[#This Row],[FLUXO]]&lt;&gt;""),ROUND(t_projeto[[#This Row],[FLUXO]]/t_projeto[[#This Row],[Luminárias]],0),"")</f>
        <v>10216</v>
      </c>
      <c r="Z834" s="1">
        <f>IF(AND(t_projeto[[#This Row],[Luminárias]]&lt;&gt;0,t_projeto[[#This Row],[Luminárias]]&lt;&gt;""),ROUND(t_projeto[[#This Row],[lm_médio]]/t_projeto[[#This Row],[W_médio]],2),"")</f>
        <v>170.27</v>
      </c>
    </row>
    <row r="835" spans="1:26" x14ac:dyDescent="0.25">
      <c r="A835" s="10">
        <v>201</v>
      </c>
      <c r="B835" s="8" t="str">
        <f>IFERROR(INDEX(t_sitio[Trecho], MATCH(t_projeto[[#This Row],[cód.]], t_sitio[cód], 0)), "")</f>
        <v>PAULISTINHA</v>
      </c>
      <c r="C835" s="40" t="s">
        <v>471</v>
      </c>
      <c r="D835" s="117">
        <v>34</v>
      </c>
      <c r="E835" s="117">
        <f>IF(t_projeto[[#This Row],[T.1]]&lt;&gt;"", IFERROR(INDEX($H$22:$H$26, MATCH(t_projeto[[#This Row],[T.1]], $G$22:$G$26, 0)), ""), "")</f>
        <v>60</v>
      </c>
      <c r="F835" s="40"/>
      <c r="G835" s="41"/>
      <c r="H835" s="41" t="str">
        <f>IF(t_projeto[[#This Row],[T.2]]&lt;&gt;"",_xlfn.XLOOKUP(t_projeto[[#This Row],[T.2]],$G$22:$G$26,$H$22:$H$26),"")</f>
        <v/>
      </c>
      <c r="I835" s="40"/>
      <c r="J835" s="41"/>
      <c r="K835" s="42" t="str">
        <f>IF(t_projeto[[#This Row],[T.3]]&lt;&gt;"",_xlfn.XLOOKUP(t_projeto[[#This Row],[T.3]],$G$22:$G$26,$H$22:$H$26),"")</f>
        <v/>
      </c>
      <c r="L835" s="5"/>
      <c r="M835" s="100">
        <f>t_projeto[[#This Row],[Q.1]]+t_projeto[[#This Row],[Q.2]]+t_projeto[[#This Row],[Q.3]]</f>
        <v>34</v>
      </c>
      <c r="N835" s="100">
        <f>t_projeto[[#This Row],[Q.1]]+t_projeto[[#This Row],[Q.2]]+t_projeto[[#This Row],[Q.3]]</f>
        <v>34</v>
      </c>
      <c r="O835" s="1">
        <f>IF(t_projeto[[#This Row],[Q.1]]&lt;&gt;"",SUMIFS(t_reator[p],t_reator[tipo],t_projeto[[#This Row],[T.1]],t_reator[w],t_projeto[[#This Row],[P.1(W)]]),"")</f>
        <v>0</v>
      </c>
      <c r="P835" s="1" t="str">
        <f>IF(t_projeto[[#This Row],[Q.2]]&lt;&gt;"",SUMIFS(t_reator[p],t_reator[tipo],t_projeto[[#This Row],[T.2]],t_reator[w],t_projeto[[#This Row],[P.2(W)]]),"")</f>
        <v/>
      </c>
      <c r="Q835" s="1" t="str">
        <f>IF(t_projeto[[#This Row],[Q.3]]&lt;&gt;"",SUMIFS(t_reator[p],t_reator[tipo],t_projeto[[#This Row],[T.3]],t_reator[w],t_projeto[[#This Row],[P.3(W)]]),"")</f>
        <v/>
      </c>
      <c r="R835" s="1">
        <f>IF(t_projeto[[#This Row],[Q.1]]&lt;&gt;"",IFERROR(IFERROR(D835*(E835+O835)+G835*(H835+P835)+J835*(K835+Q835),D835*(E835+O835)+G835*(H835+P835)),D835*(E835+O835)),"")</f>
        <v>2040</v>
      </c>
      <c r="S835" s="1">
        <f>IF(t_projeto[[#This Row],[Consumo_W]]&lt;&gt;"",ROUND(t_projeto[[#This Row],[Consumo_W]]/t_projeto[[#This Row],[Luminárias]],0),"")</f>
        <v>60</v>
      </c>
      <c r="T835" s="1">
        <f>IF(t_projeto[[#This Row],[Q.1]]&lt;&gt;"",t_projeto[[#This Row],[Q.1]]*t_projeto[[#This Row],[P.1(W)]]*$C$24,"")</f>
        <v>347348.14799999999</v>
      </c>
      <c r="U835" s="1" t="str">
        <f>IF(t_projeto[[#This Row],[Q.2]]&lt;&gt;"",t_projeto[[#This Row],[Q.2]]*t_projeto[[#This Row],[P.2(W)]]*$C$24,"")</f>
        <v/>
      </c>
      <c r="V835" s="1" t="str">
        <f>IF(t_projeto[[#This Row],[Q.3]]&lt;&gt;"",t_projeto[[#This Row],[Q.3]]*t_projeto[[#This Row],[P.3(W)]]*$C$24,"")</f>
        <v/>
      </c>
      <c r="W835" s="1">
        <f>IF(t_projeto[[#This Row],[Trecho]]&lt;&gt;"",SUM(t_projeto[[#This Row],[f.1]:[f.3]]),"")</f>
        <v>347348.14799999999</v>
      </c>
      <c r="X835" s="19">
        <f>IF(t_projeto[[#This Row],[Trecho]]&lt;&gt;"",t_projeto[[#This Row],[Q.1]]+t_projeto[[#This Row],[Q.2]]+t_projeto[[#This Row],[Q.3]],"")</f>
        <v>34</v>
      </c>
      <c r="Y835" s="1">
        <f>IF(AND(t_projeto[[#This Row],[FLUXO]]&lt;&gt;0,t_projeto[[#This Row],[FLUXO]]&lt;&gt;""),ROUND(t_projeto[[#This Row],[FLUXO]]/t_projeto[[#This Row],[Luminárias]],0),"")</f>
        <v>10216</v>
      </c>
      <c r="Z835" s="1">
        <f>IF(AND(t_projeto[[#This Row],[Luminárias]]&lt;&gt;0,t_projeto[[#This Row],[Luminárias]]&lt;&gt;""),ROUND(t_projeto[[#This Row],[lm_médio]]/t_projeto[[#This Row],[W_médio]],2),"")</f>
        <v>170.27</v>
      </c>
    </row>
    <row r="836" spans="1:26" x14ac:dyDescent="0.25">
      <c r="A836" s="10">
        <v>202</v>
      </c>
      <c r="B836" s="8" t="str">
        <f>IFERROR(INDEX(t_sitio[Trecho], MATCH(t_projeto[[#This Row],[cód.]], t_sitio[cód], 0)), "")</f>
        <v>RUA PAULO OTILIO</v>
      </c>
      <c r="C836" s="40" t="s">
        <v>471</v>
      </c>
      <c r="D836" s="117">
        <v>2</v>
      </c>
      <c r="E836" s="117">
        <f>IF(t_projeto[[#This Row],[T.1]]&lt;&gt;"", IFERROR(INDEX($H$22:$H$26, MATCH(t_projeto[[#This Row],[T.1]], $G$22:$G$26, 0)), ""), "")</f>
        <v>60</v>
      </c>
      <c r="F836" s="40"/>
      <c r="G836" s="41"/>
      <c r="H836" s="41" t="str">
        <f>IF(t_projeto[[#This Row],[T.2]]&lt;&gt;"",_xlfn.XLOOKUP(t_projeto[[#This Row],[T.2]],$G$22:$G$26,$H$22:$H$26),"")</f>
        <v/>
      </c>
      <c r="I836" s="40"/>
      <c r="J836" s="41"/>
      <c r="K836" s="42" t="str">
        <f>IF(t_projeto[[#This Row],[T.3]]&lt;&gt;"",_xlfn.XLOOKUP(t_projeto[[#This Row],[T.3]],$G$22:$G$26,$H$22:$H$26),"")</f>
        <v/>
      </c>
      <c r="L836" s="5"/>
      <c r="M836" s="100">
        <f>t_projeto[[#This Row],[Q.1]]+t_projeto[[#This Row],[Q.2]]+t_projeto[[#This Row],[Q.3]]</f>
        <v>2</v>
      </c>
      <c r="N836" s="100">
        <f>t_projeto[[#This Row],[Q.1]]+t_projeto[[#This Row],[Q.2]]+t_projeto[[#This Row],[Q.3]]</f>
        <v>2</v>
      </c>
      <c r="O836" s="1">
        <f>IF(t_projeto[[#This Row],[Q.1]]&lt;&gt;"",SUMIFS(t_reator[p],t_reator[tipo],t_projeto[[#This Row],[T.1]],t_reator[w],t_projeto[[#This Row],[P.1(W)]]),"")</f>
        <v>0</v>
      </c>
      <c r="P836" s="1" t="str">
        <f>IF(t_projeto[[#This Row],[Q.2]]&lt;&gt;"",SUMIFS(t_reator[p],t_reator[tipo],t_projeto[[#This Row],[T.2]],t_reator[w],t_projeto[[#This Row],[P.2(W)]]),"")</f>
        <v/>
      </c>
      <c r="Q836" s="1" t="str">
        <f>IF(t_projeto[[#This Row],[Q.3]]&lt;&gt;"",SUMIFS(t_reator[p],t_reator[tipo],t_projeto[[#This Row],[T.3]],t_reator[w],t_projeto[[#This Row],[P.3(W)]]),"")</f>
        <v/>
      </c>
      <c r="R836" s="1">
        <f>IF(t_projeto[[#This Row],[Q.1]]&lt;&gt;"",IFERROR(IFERROR(D836*(E836+O836)+G836*(H836+P836)+J836*(K836+Q836),D836*(E836+O836)+G836*(H836+P836)),D836*(E836+O836)),"")</f>
        <v>120</v>
      </c>
      <c r="S836" s="1">
        <f>IF(t_projeto[[#This Row],[Consumo_W]]&lt;&gt;"",ROUND(t_projeto[[#This Row],[Consumo_W]]/t_projeto[[#This Row],[Luminárias]],0),"")</f>
        <v>60</v>
      </c>
      <c r="T836" s="1">
        <f>IF(t_projeto[[#This Row],[Q.1]]&lt;&gt;"",t_projeto[[#This Row],[Q.1]]*t_projeto[[#This Row],[P.1(W)]]*$C$24,"")</f>
        <v>20432.243999999999</v>
      </c>
      <c r="U836" s="1" t="str">
        <f>IF(t_projeto[[#This Row],[Q.2]]&lt;&gt;"",t_projeto[[#This Row],[Q.2]]*t_projeto[[#This Row],[P.2(W)]]*$C$24,"")</f>
        <v/>
      </c>
      <c r="V836" s="1" t="str">
        <f>IF(t_projeto[[#This Row],[Q.3]]&lt;&gt;"",t_projeto[[#This Row],[Q.3]]*t_projeto[[#This Row],[P.3(W)]]*$C$24,"")</f>
        <v/>
      </c>
      <c r="W836" s="1">
        <f>IF(t_projeto[[#This Row],[Trecho]]&lt;&gt;"",SUM(t_projeto[[#This Row],[f.1]:[f.3]]),"")</f>
        <v>20432.243999999999</v>
      </c>
      <c r="X836" s="19">
        <f>IF(t_projeto[[#This Row],[Trecho]]&lt;&gt;"",t_projeto[[#This Row],[Q.1]]+t_projeto[[#This Row],[Q.2]]+t_projeto[[#This Row],[Q.3]],"")</f>
        <v>2</v>
      </c>
      <c r="Y836" s="1">
        <f>IF(AND(t_projeto[[#This Row],[FLUXO]]&lt;&gt;0,t_projeto[[#This Row],[FLUXO]]&lt;&gt;""),ROUND(t_projeto[[#This Row],[FLUXO]]/t_projeto[[#This Row],[Luminárias]],0),"")</f>
        <v>10216</v>
      </c>
      <c r="Z836" s="1">
        <f>IF(AND(t_projeto[[#This Row],[Luminárias]]&lt;&gt;0,t_projeto[[#This Row],[Luminárias]]&lt;&gt;""),ROUND(t_projeto[[#This Row],[lm_médio]]/t_projeto[[#This Row],[W_médio]],2),"")</f>
        <v>170.27</v>
      </c>
    </row>
    <row r="837" spans="1:26" x14ac:dyDescent="0.25">
      <c r="A837" s="10">
        <v>203</v>
      </c>
      <c r="B837" s="8" t="str">
        <f>IFERROR(INDEX(t_sitio[Trecho], MATCH(t_projeto[[#This Row],[cód.]], t_sitio[cód], 0)), "")</f>
        <v>RUA PEDRO ALVES RODRIGUES</v>
      </c>
      <c r="C837" s="40" t="s">
        <v>471</v>
      </c>
      <c r="D837" s="117">
        <v>3</v>
      </c>
      <c r="E837" s="117">
        <f>IF(t_projeto[[#This Row],[T.1]]&lt;&gt;"", IFERROR(INDEX($H$22:$H$26, MATCH(t_projeto[[#This Row],[T.1]], $G$22:$G$26, 0)), ""), "")</f>
        <v>60</v>
      </c>
      <c r="F837" s="40"/>
      <c r="G837" s="41"/>
      <c r="H837" s="41" t="str">
        <f>IF(t_projeto[[#This Row],[T.2]]&lt;&gt;"",_xlfn.XLOOKUP(t_projeto[[#This Row],[T.2]],$G$22:$G$26,$H$22:$H$26),"")</f>
        <v/>
      </c>
      <c r="I837" s="40"/>
      <c r="J837" s="41"/>
      <c r="K837" s="42" t="str">
        <f>IF(t_projeto[[#This Row],[T.3]]&lt;&gt;"",_xlfn.XLOOKUP(t_projeto[[#This Row],[T.3]],$G$22:$G$26,$H$22:$H$26),"")</f>
        <v/>
      </c>
      <c r="L837" s="5"/>
      <c r="M837" s="100">
        <f>t_projeto[[#This Row],[Q.1]]+t_projeto[[#This Row],[Q.2]]+t_projeto[[#This Row],[Q.3]]</f>
        <v>3</v>
      </c>
      <c r="N837" s="100">
        <f>t_projeto[[#This Row],[Q.1]]+t_projeto[[#This Row],[Q.2]]+t_projeto[[#This Row],[Q.3]]</f>
        <v>3</v>
      </c>
      <c r="O837" s="1">
        <f>IF(t_projeto[[#This Row],[Q.1]]&lt;&gt;"",SUMIFS(t_reator[p],t_reator[tipo],t_projeto[[#This Row],[T.1]],t_reator[w],t_projeto[[#This Row],[P.1(W)]]),"")</f>
        <v>0</v>
      </c>
      <c r="P837" s="1" t="str">
        <f>IF(t_projeto[[#This Row],[Q.2]]&lt;&gt;"",SUMIFS(t_reator[p],t_reator[tipo],t_projeto[[#This Row],[T.2]],t_reator[w],t_projeto[[#This Row],[P.2(W)]]),"")</f>
        <v/>
      </c>
      <c r="Q837" s="1" t="str">
        <f>IF(t_projeto[[#This Row],[Q.3]]&lt;&gt;"",SUMIFS(t_reator[p],t_reator[tipo],t_projeto[[#This Row],[T.3]],t_reator[w],t_projeto[[#This Row],[P.3(W)]]),"")</f>
        <v/>
      </c>
      <c r="R837" s="1">
        <f>IF(t_projeto[[#This Row],[Q.1]]&lt;&gt;"",IFERROR(IFERROR(D837*(E837+O837)+G837*(H837+P837)+J837*(K837+Q837),D837*(E837+O837)+G837*(H837+P837)),D837*(E837+O837)),"")</f>
        <v>180</v>
      </c>
      <c r="S837" s="1">
        <f>IF(t_projeto[[#This Row],[Consumo_W]]&lt;&gt;"",ROUND(t_projeto[[#This Row],[Consumo_W]]/t_projeto[[#This Row],[Luminárias]],0),"")</f>
        <v>60</v>
      </c>
      <c r="T837" s="1">
        <f>IF(t_projeto[[#This Row],[Q.1]]&lt;&gt;"",t_projeto[[#This Row],[Q.1]]*t_projeto[[#This Row],[P.1(W)]]*$C$24,"")</f>
        <v>30648.365999999998</v>
      </c>
      <c r="U837" s="1" t="str">
        <f>IF(t_projeto[[#This Row],[Q.2]]&lt;&gt;"",t_projeto[[#This Row],[Q.2]]*t_projeto[[#This Row],[P.2(W)]]*$C$24,"")</f>
        <v/>
      </c>
      <c r="V837" s="1" t="str">
        <f>IF(t_projeto[[#This Row],[Q.3]]&lt;&gt;"",t_projeto[[#This Row],[Q.3]]*t_projeto[[#This Row],[P.3(W)]]*$C$24,"")</f>
        <v/>
      </c>
      <c r="W837" s="1">
        <f>IF(t_projeto[[#This Row],[Trecho]]&lt;&gt;"",SUM(t_projeto[[#This Row],[f.1]:[f.3]]),"")</f>
        <v>30648.365999999998</v>
      </c>
      <c r="X837" s="19">
        <f>IF(t_projeto[[#This Row],[Trecho]]&lt;&gt;"",t_projeto[[#This Row],[Q.1]]+t_projeto[[#This Row],[Q.2]]+t_projeto[[#This Row],[Q.3]],"")</f>
        <v>3</v>
      </c>
      <c r="Y837" s="1">
        <f>IF(AND(t_projeto[[#This Row],[FLUXO]]&lt;&gt;0,t_projeto[[#This Row],[FLUXO]]&lt;&gt;""),ROUND(t_projeto[[#This Row],[FLUXO]]/t_projeto[[#This Row],[Luminárias]],0),"")</f>
        <v>10216</v>
      </c>
      <c r="Z837" s="1">
        <f>IF(AND(t_projeto[[#This Row],[Luminárias]]&lt;&gt;0,t_projeto[[#This Row],[Luminárias]]&lt;&gt;""),ROUND(t_projeto[[#This Row],[lm_médio]]/t_projeto[[#This Row],[W_médio]],2),"")</f>
        <v>170.27</v>
      </c>
    </row>
    <row r="838" spans="1:26" x14ac:dyDescent="0.25">
      <c r="A838" s="10">
        <v>204</v>
      </c>
      <c r="B838" s="8" t="str">
        <f>IFERROR(INDEX(t_sitio[Trecho], MATCH(t_projeto[[#This Row],[cód.]], t_sitio[cód], 0)), "")</f>
        <v>RUA PEDRO BUENO FILHO</v>
      </c>
      <c r="C838" s="40" t="s">
        <v>471</v>
      </c>
      <c r="D838" s="117">
        <v>3</v>
      </c>
      <c r="E838" s="117">
        <f>IF(t_projeto[[#This Row],[T.1]]&lt;&gt;"", IFERROR(INDEX($H$22:$H$26, MATCH(t_projeto[[#This Row],[T.1]], $G$22:$G$26, 0)), ""), "")</f>
        <v>60</v>
      </c>
      <c r="F838" s="40"/>
      <c r="G838" s="41"/>
      <c r="H838" s="41" t="str">
        <f>IF(t_projeto[[#This Row],[T.2]]&lt;&gt;"",_xlfn.XLOOKUP(t_projeto[[#This Row],[T.2]],$G$22:$G$26,$H$22:$H$26),"")</f>
        <v/>
      </c>
      <c r="I838" s="40"/>
      <c r="J838" s="41"/>
      <c r="K838" s="42" t="str">
        <f>IF(t_projeto[[#This Row],[T.3]]&lt;&gt;"",_xlfn.XLOOKUP(t_projeto[[#This Row],[T.3]],$G$22:$G$26,$H$22:$H$26),"")</f>
        <v/>
      </c>
      <c r="L838" s="5"/>
      <c r="M838" s="100">
        <f>t_projeto[[#This Row],[Q.1]]+t_projeto[[#This Row],[Q.2]]+t_projeto[[#This Row],[Q.3]]</f>
        <v>3</v>
      </c>
      <c r="N838" s="100">
        <f>t_projeto[[#This Row],[Q.1]]+t_projeto[[#This Row],[Q.2]]+t_projeto[[#This Row],[Q.3]]</f>
        <v>3</v>
      </c>
      <c r="O838" s="1">
        <f>IF(t_projeto[[#This Row],[Q.1]]&lt;&gt;"",SUMIFS(t_reator[p],t_reator[tipo],t_projeto[[#This Row],[T.1]],t_reator[w],t_projeto[[#This Row],[P.1(W)]]),"")</f>
        <v>0</v>
      </c>
      <c r="P838" s="1" t="str">
        <f>IF(t_projeto[[#This Row],[Q.2]]&lt;&gt;"",SUMIFS(t_reator[p],t_reator[tipo],t_projeto[[#This Row],[T.2]],t_reator[w],t_projeto[[#This Row],[P.2(W)]]),"")</f>
        <v/>
      </c>
      <c r="Q838" s="1" t="str">
        <f>IF(t_projeto[[#This Row],[Q.3]]&lt;&gt;"",SUMIFS(t_reator[p],t_reator[tipo],t_projeto[[#This Row],[T.3]],t_reator[w],t_projeto[[#This Row],[P.3(W)]]),"")</f>
        <v/>
      </c>
      <c r="R838" s="1">
        <f>IF(t_projeto[[#This Row],[Q.1]]&lt;&gt;"",IFERROR(IFERROR(D838*(E838+O838)+G838*(H838+P838)+J838*(K838+Q838),D838*(E838+O838)+G838*(H838+P838)),D838*(E838+O838)),"")</f>
        <v>180</v>
      </c>
      <c r="S838" s="1">
        <f>IF(t_projeto[[#This Row],[Consumo_W]]&lt;&gt;"",ROUND(t_projeto[[#This Row],[Consumo_W]]/t_projeto[[#This Row],[Luminárias]],0),"")</f>
        <v>60</v>
      </c>
      <c r="T838" s="1">
        <f>IF(t_projeto[[#This Row],[Q.1]]&lt;&gt;"",t_projeto[[#This Row],[Q.1]]*t_projeto[[#This Row],[P.1(W)]]*$C$24,"")</f>
        <v>30648.365999999998</v>
      </c>
      <c r="U838" s="1" t="str">
        <f>IF(t_projeto[[#This Row],[Q.2]]&lt;&gt;"",t_projeto[[#This Row],[Q.2]]*t_projeto[[#This Row],[P.2(W)]]*$C$24,"")</f>
        <v/>
      </c>
      <c r="V838" s="1" t="str">
        <f>IF(t_projeto[[#This Row],[Q.3]]&lt;&gt;"",t_projeto[[#This Row],[Q.3]]*t_projeto[[#This Row],[P.3(W)]]*$C$24,"")</f>
        <v/>
      </c>
      <c r="W838" s="1">
        <f>IF(t_projeto[[#This Row],[Trecho]]&lt;&gt;"",SUM(t_projeto[[#This Row],[f.1]:[f.3]]),"")</f>
        <v>30648.365999999998</v>
      </c>
      <c r="X838" s="19">
        <f>IF(t_projeto[[#This Row],[Trecho]]&lt;&gt;"",t_projeto[[#This Row],[Q.1]]+t_projeto[[#This Row],[Q.2]]+t_projeto[[#This Row],[Q.3]],"")</f>
        <v>3</v>
      </c>
      <c r="Y838" s="1">
        <f>IF(AND(t_projeto[[#This Row],[FLUXO]]&lt;&gt;0,t_projeto[[#This Row],[FLUXO]]&lt;&gt;""),ROUND(t_projeto[[#This Row],[FLUXO]]/t_projeto[[#This Row],[Luminárias]],0),"")</f>
        <v>10216</v>
      </c>
      <c r="Z838" s="1">
        <f>IF(AND(t_projeto[[#This Row],[Luminárias]]&lt;&gt;0,t_projeto[[#This Row],[Luminárias]]&lt;&gt;""),ROUND(t_projeto[[#This Row],[lm_médio]]/t_projeto[[#This Row],[W_médio]],2),"")</f>
        <v>170.27</v>
      </c>
    </row>
    <row r="839" spans="1:26" x14ac:dyDescent="0.25">
      <c r="A839" s="10">
        <v>205</v>
      </c>
      <c r="B839" s="8" t="str">
        <f>IFERROR(INDEX(t_sitio[Trecho], MATCH(t_projeto[[#This Row],[cód.]], t_sitio[cód], 0)), "")</f>
        <v>RUA PEDRO DA SILVA REIS</v>
      </c>
      <c r="C839" s="40" t="s">
        <v>471</v>
      </c>
      <c r="D839" s="117">
        <v>8</v>
      </c>
      <c r="E839" s="117">
        <f>IF(t_projeto[[#This Row],[T.1]]&lt;&gt;"", IFERROR(INDEX($H$22:$H$26, MATCH(t_projeto[[#This Row],[T.1]], $G$22:$G$26, 0)), ""), "")</f>
        <v>60</v>
      </c>
      <c r="F839" s="40"/>
      <c r="G839" s="41"/>
      <c r="H839" s="41" t="str">
        <f>IF(t_projeto[[#This Row],[T.2]]&lt;&gt;"",_xlfn.XLOOKUP(t_projeto[[#This Row],[T.2]],$G$22:$G$26,$H$22:$H$26),"")</f>
        <v/>
      </c>
      <c r="I839" s="40"/>
      <c r="J839" s="41"/>
      <c r="K839" s="42" t="str">
        <f>IF(t_projeto[[#This Row],[T.3]]&lt;&gt;"",_xlfn.XLOOKUP(t_projeto[[#This Row],[T.3]],$G$22:$G$26,$H$22:$H$26),"")</f>
        <v/>
      </c>
      <c r="L839" s="5"/>
      <c r="M839" s="100">
        <f>t_projeto[[#This Row],[Q.1]]+t_projeto[[#This Row],[Q.2]]+t_projeto[[#This Row],[Q.3]]</f>
        <v>8</v>
      </c>
      <c r="N839" s="100">
        <f>t_projeto[[#This Row],[Q.1]]+t_projeto[[#This Row],[Q.2]]+t_projeto[[#This Row],[Q.3]]</f>
        <v>8</v>
      </c>
      <c r="O839" s="1">
        <f>IF(t_projeto[[#This Row],[Q.1]]&lt;&gt;"",SUMIFS(t_reator[p],t_reator[tipo],t_projeto[[#This Row],[T.1]],t_reator[w],t_projeto[[#This Row],[P.1(W)]]),"")</f>
        <v>0</v>
      </c>
      <c r="P839" s="1" t="str">
        <f>IF(t_projeto[[#This Row],[Q.2]]&lt;&gt;"",SUMIFS(t_reator[p],t_reator[tipo],t_projeto[[#This Row],[T.2]],t_reator[w],t_projeto[[#This Row],[P.2(W)]]),"")</f>
        <v/>
      </c>
      <c r="Q839" s="1" t="str">
        <f>IF(t_projeto[[#This Row],[Q.3]]&lt;&gt;"",SUMIFS(t_reator[p],t_reator[tipo],t_projeto[[#This Row],[T.3]],t_reator[w],t_projeto[[#This Row],[P.3(W)]]),"")</f>
        <v/>
      </c>
      <c r="R839" s="1">
        <f>IF(t_projeto[[#This Row],[Q.1]]&lt;&gt;"",IFERROR(IFERROR(D839*(E839+O839)+G839*(H839+P839)+J839*(K839+Q839),D839*(E839+O839)+G839*(H839+P839)),D839*(E839+O839)),"")</f>
        <v>480</v>
      </c>
      <c r="S839" s="1">
        <f>IF(t_projeto[[#This Row],[Consumo_W]]&lt;&gt;"",ROUND(t_projeto[[#This Row],[Consumo_W]]/t_projeto[[#This Row],[Luminárias]],0),"")</f>
        <v>60</v>
      </c>
      <c r="T839" s="1">
        <f>IF(t_projeto[[#This Row],[Q.1]]&lt;&gt;"",t_projeto[[#This Row],[Q.1]]*t_projeto[[#This Row],[P.1(W)]]*$C$24,"")</f>
        <v>81728.975999999995</v>
      </c>
      <c r="U839" s="1" t="str">
        <f>IF(t_projeto[[#This Row],[Q.2]]&lt;&gt;"",t_projeto[[#This Row],[Q.2]]*t_projeto[[#This Row],[P.2(W)]]*$C$24,"")</f>
        <v/>
      </c>
      <c r="V839" s="1" t="str">
        <f>IF(t_projeto[[#This Row],[Q.3]]&lt;&gt;"",t_projeto[[#This Row],[Q.3]]*t_projeto[[#This Row],[P.3(W)]]*$C$24,"")</f>
        <v/>
      </c>
      <c r="W839" s="1">
        <f>IF(t_projeto[[#This Row],[Trecho]]&lt;&gt;"",SUM(t_projeto[[#This Row],[f.1]:[f.3]]),"")</f>
        <v>81728.975999999995</v>
      </c>
      <c r="X839" s="19">
        <f>IF(t_projeto[[#This Row],[Trecho]]&lt;&gt;"",t_projeto[[#This Row],[Q.1]]+t_projeto[[#This Row],[Q.2]]+t_projeto[[#This Row],[Q.3]],"")</f>
        <v>8</v>
      </c>
      <c r="Y839" s="1">
        <f>IF(AND(t_projeto[[#This Row],[FLUXO]]&lt;&gt;0,t_projeto[[#This Row],[FLUXO]]&lt;&gt;""),ROUND(t_projeto[[#This Row],[FLUXO]]/t_projeto[[#This Row],[Luminárias]],0),"")</f>
        <v>10216</v>
      </c>
      <c r="Z839" s="1">
        <f>IF(AND(t_projeto[[#This Row],[Luminárias]]&lt;&gt;0,t_projeto[[#This Row],[Luminárias]]&lt;&gt;""),ROUND(t_projeto[[#This Row],[lm_médio]]/t_projeto[[#This Row],[W_médio]],2),"")</f>
        <v>170.27</v>
      </c>
    </row>
    <row r="840" spans="1:26" x14ac:dyDescent="0.25">
      <c r="A840" s="10">
        <v>206</v>
      </c>
      <c r="B840" s="8" t="str">
        <f>IFERROR(INDEX(t_sitio[Trecho], MATCH(t_projeto[[#This Row],[cód.]], t_sitio[cód], 0)), "")</f>
        <v>RUA PEDRO FERREIRA DE MELO</v>
      </c>
      <c r="C840" s="40" t="s">
        <v>471</v>
      </c>
      <c r="D840" s="117">
        <v>11</v>
      </c>
      <c r="E840" s="117">
        <f>IF(t_projeto[[#This Row],[T.1]]&lt;&gt;"", IFERROR(INDEX($H$22:$H$26, MATCH(t_projeto[[#This Row],[T.1]], $G$22:$G$26, 0)), ""), "")</f>
        <v>60</v>
      </c>
      <c r="F840" s="40"/>
      <c r="G840" s="41"/>
      <c r="H840" s="41" t="str">
        <f>IF(t_projeto[[#This Row],[T.2]]&lt;&gt;"",_xlfn.XLOOKUP(t_projeto[[#This Row],[T.2]],$G$22:$G$26,$H$22:$H$26),"")</f>
        <v/>
      </c>
      <c r="I840" s="40"/>
      <c r="J840" s="41"/>
      <c r="K840" s="42" t="str">
        <f>IF(t_projeto[[#This Row],[T.3]]&lt;&gt;"",_xlfn.XLOOKUP(t_projeto[[#This Row],[T.3]],$G$22:$G$26,$H$22:$H$26),"")</f>
        <v/>
      </c>
      <c r="L840" s="5"/>
      <c r="M840" s="100">
        <f>t_projeto[[#This Row],[Q.1]]+t_projeto[[#This Row],[Q.2]]+t_projeto[[#This Row],[Q.3]]</f>
        <v>11</v>
      </c>
      <c r="N840" s="100">
        <f>t_projeto[[#This Row],[Q.1]]+t_projeto[[#This Row],[Q.2]]+t_projeto[[#This Row],[Q.3]]</f>
        <v>11</v>
      </c>
      <c r="O840" s="1">
        <f>IF(t_projeto[[#This Row],[Q.1]]&lt;&gt;"",SUMIFS(t_reator[p],t_reator[tipo],t_projeto[[#This Row],[T.1]],t_reator[w],t_projeto[[#This Row],[P.1(W)]]),"")</f>
        <v>0</v>
      </c>
      <c r="P840" s="1" t="str">
        <f>IF(t_projeto[[#This Row],[Q.2]]&lt;&gt;"",SUMIFS(t_reator[p],t_reator[tipo],t_projeto[[#This Row],[T.2]],t_reator[w],t_projeto[[#This Row],[P.2(W)]]),"")</f>
        <v/>
      </c>
      <c r="Q840" s="1" t="str">
        <f>IF(t_projeto[[#This Row],[Q.3]]&lt;&gt;"",SUMIFS(t_reator[p],t_reator[tipo],t_projeto[[#This Row],[T.3]],t_reator[w],t_projeto[[#This Row],[P.3(W)]]),"")</f>
        <v/>
      </c>
      <c r="R840" s="1">
        <f>IF(t_projeto[[#This Row],[Q.1]]&lt;&gt;"",IFERROR(IFERROR(D840*(E840+O840)+G840*(H840+P840)+J840*(K840+Q840),D840*(E840+O840)+G840*(H840+P840)),D840*(E840+O840)),"")</f>
        <v>660</v>
      </c>
      <c r="S840" s="1">
        <f>IF(t_projeto[[#This Row],[Consumo_W]]&lt;&gt;"",ROUND(t_projeto[[#This Row],[Consumo_W]]/t_projeto[[#This Row],[Luminárias]],0),"")</f>
        <v>60</v>
      </c>
      <c r="T840" s="1">
        <f>IF(t_projeto[[#This Row],[Q.1]]&lt;&gt;"",t_projeto[[#This Row],[Q.1]]*t_projeto[[#This Row],[P.1(W)]]*$C$24,"")</f>
        <v>112377.342</v>
      </c>
      <c r="U840" s="1" t="str">
        <f>IF(t_projeto[[#This Row],[Q.2]]&lt;&gt;"",t_projeto[[#This Row],[Q.2]]*t_projeto[[#This Row],[P.2(W)]]*$C$24,"")</f>
        <v/>
      </c>
      <c r="V840" s="1" t="str">
        <f>IF(t_projeto[[#This Row],[Q.3]]&lt;&gt;"",t_projeto[[#This Row],[Q.3]]*t_projeto[[#This Row],[P.3(W)]]*$C$24,"")</f>
        <v/>
      </c>
      <c r="W840" s="1">
        <f>IF(t_projeto[[#This Row],[Trecho]]&lt;&gt;"",SUM(t_projeto[[#This Row],[f.1]:[f.3]]),"")</f>
        <v>112377.342</v>
      </c>
      <c r="X840" s="19">
        <f>IF(t_projeto[[#This Row],[Trecho]]&lt;&gt;"",t_projeto[[#This Row],[Q.1]]+t_projeto[[#This Row],[Q.2]]+t_projeto[[#This Row],[Q.3]],"")</f>
        <v>11</v>
      </c>
      <c r="Y840" s="1">
        <f>IF(AND(t_projeto[[#This Row],[FLUXO]]&lt;&gt;0,t_projeto[[#This Row],[FLUXO]]&lt;&gt;""),ROUND(t_projeto[[#This Row],[FLUXO]]/t_projeto[[#This Row],[Luminárias]],0),"")</f>
        <v>10216</v>
      </c>
      <c r="Z840" s="1">
        <f>IF(AND(t_projeto[[#This Row],[Luminárias]]&lt;&gt;0,t_projeto[[#This Row],[Luminárias]]&lt;&gt;""),ROUND(t_projeto[[#This Row],[lm_médio]]/t_projeto[[#This Row],[W_médio]],2),"")</f>
        <v>170.27</v>
      </c>
    </row>
    <row r="841" spans="1:26" x14ac:dyDescent="0.25">
      <c r="A841" s="10">
        <v>207</v>
      </c>
      <c r="B841" s="8" t="str">
        <f>IFERROR(INDEX(t_sitio[Trecho], MATCH(t_projeto[[#This Row],[cód.]], t_sitio[cód], 0)), "")</f>
        <v>RUA PEDRO HONORIO RODRIGUES</v>
      </c>
      <c r="C841" s="40" t="s">
        <v>471</v>
      </c>
      <c r="D841" s="117">
        <v>7</v>
      </c>
      <c r="E841" s="117">
        <f>IF(t_projeto[[#This Row],[T.1]]&lt;&gt;"", IFERROR(INDEX($H$22:$H$26, MATCH(t_projeto[[#This Row],[T.1]], $G$22:$G$26, 0)), ""), "")</f>
        <v>60</v>
      </c>
      <c r="F841" s="40"/>
      <c r="G841" s="41"/>
      <c r="H841" s="41" t="str">
        <f>IF(t_projeto[[#This Row],[T.2]]&lt;&gt;"",_xlfn.XLOOKUP(t_projeto[[#This Row],[T.2]],$G$22:$G$26,$H$22:$H$26),"")</f>
        <v/>
      </c>
      <c r="I841" s="40"/>
      <c r="J841" s="41"/>
      <c r="K841" s="42" t="str">
        <f>IF(t_projeto[[#This Row],[T.3]]&lt;&gt;"",_xlfn.XLOOKUP(t_projeto[[#This Row],[T.3]],$G$22:$G$26,$H$22:$H$26),"")</f>
        <v/>
      </c>
      <c r="L841" s="5"/>
      <c r="M841" s="100">
        <f>t_projeto[[#This Row],[Q.1]]+t_projeto[[#This Row],[Q.2]]+t_projeto[[#This Row],[Q.3]]</f>
        <v>7</v>
      </c>
      <c r="N841" s="100">
        <f>t_projeto[[#This Row],[Q.1]]+t_projeto[[#This Row],[Q.2]]+t_projeto[[#This Row],[Q.3]]</f>
        <v>7</v>
      </c>
      <c r="O841" s="1">
        <f>IF(t_projeto[[#This Row],[Q.1]]&lt;&gt;"",SUMIFS(t_reator[p],t_reator[tipo],t_projeto[[#This Row],[T.1]],t_reator[w],t_projeto[[#This Row],[P.1(W)]]),"")</f>
        <v>0</v>
      </c>
      <c r="P841" s="1" t="str">
        <f>IF(t_projeto[[#This Row],[Q.2]]&lt;&gt;"",SUMIFS(t_reator[p],t_reator[tipo],t_projeto[[#This Row],[T.2]],t_reator[w],t_projeto[[#This Row],[P.2(W)]]),"")</f>
        <v/>
      </c>
      <c r="Q841" s="1" t="str">
        <f>IF(t_projeto[[#This Row],[Q.3]]&lt;&gt;"",SUMIFS(t_reator[p],t_reator[tipo],t_projeto[[#This Row],[T.3]],t_reator[w],t_projeto[[#This Row],[P.3(W)]]),"")</f>
        <v/>
      </c>
      <c r="R841" s="1">
        <f>IF(t_projeto[[#This Row],[Q.1]]&lt;&gt;"",IFERROR(IFERROR(D841*(E841+O841)+G841*(H841+P841)+J841*(K841+Q841),D841*(E841+O841)+G841*(H841+P841)),D841*(E841+O841)),"")</f>
        <v>420</v>
      </c>
      <c r="S841" s="1">
        <f>IF(t_projeto[[#This Row],[Consumo_W]]&lt;&gt;"",ROUND(t_projeto[[#This Row],[Consumo_W]]/t_projeto[[#This Row],[Luminárias]],0),"")</f>
        <v>60</v>
      </c>
      <c r="T841" s="1">
        <f>IF(t_projeto[[#This Row],[Q.1]]&lt;&gt;"",t_projeto[[#This Row],[Q.1]]*t_projeto[[#This Row],[P.1(W)]]*$C$24,"")</f>
        <v>71512.853999999992</v>
      </c>
      <c r="U841" s="1" t="str">
        <f>IF(t_projeto[[#This Row],[Q.2]]&lt;&gt;"",t_projeto[[#This Row],[Q.2]]*t_projeto[[#This Row],[P.2(W)]]*$C$24,"")</f>
        <v/>
      </c>
      <c r="V841" s="1" t="str">
        <f>IF(t_projeto[[#This Row],[Q.3]]&lt;&gt;"",t_projeto[[#This Row],[Q.3]]*t_projeto[[#This Row],[P.3(W)]]*$C$24,"")</f>
        <v/>
      </c>
      <c r="W841" s="1">
        <f>IF(t_projeto[[#This Row],[Trecho]]&lt;&gt;"",SUM(t_projeto[[#This Row],[f.1]:[f.3]]),"")</f>
        <v>71512.853999999992</v>
      </c>
      <c r="X841" s="19">
        <f>IF(t_projeto[[#This Row],[Trecho]]&lt;&gt;"",t_projeto[[#This Row],[Q.1]]+t_projeto[[#This Row],[Q.2]]+t_projeto[[#This Row],[Q.3]],"")</f>
        <v>7</v>
      </c>
      <c r="Y841" s="1">
        <f>IF(AND(t_projeto[[#This Row],[FLUXO]]&lt;&gt;0,t_projeto[[#This Row],[FLUXO]]&lt;&gt;""),ROUND(t_projeto[[#This Row],[FLUXO]]/t_projeto[[#This Row],[Luminárias]],0),"")</f>
        <v>10216</v>
      </c>
      <c r="Z841" s="1">
        <f>IF(AND(t_projeto[[#This Row],[Luminárias]]&lt;&gt;0,t_projeto[[#This Row],[Luminárias]]&lt;&gt;""),ROUND(t_projeto[[#This Row],[lm_médio]]/t_projeto[[#This Row],[W_médio]],2),"")</f>
        <v>170.27</v>
      </c>
    </row>
    <row r="842" spans="1:26" x14ac:dyDescent="0.25">
      <c r="A842" s="10">
        <v>208</v>
      </c>
      <c r="B842" s="8" t="str">
        <f>IFERROR(INDEX(t_sitio[Trecho], MATCH(t_projeto[[#This Row],[cód.]], t_sitio[cód], 0)), "")</f>
        <v>RUA PEDRO JOSE DE QUADROS</v>
      </c>
      <c r="C842" s="40" t="s">
        <v>471</v>
      </c>
      <c r="D842" s="117">
        <v>10</v>
      </c>
      <c r="E842" s="117">
        <f>IF(t_projeto[[#This Row],[T.1]]&lt;&gt;"", IFERROR(INDEX($H$22:$H$26, MATCH(t_projeto[[#This Row],[T.1]], $G$22:$G$26, 0)), ""), "")</f>
        <v>60</v>
      </c>
      <c r="F842" s="40"/>
      <c r="G842" s="41"/>
      <c r="H842" s="41" t="str">
        <f>IF(t_projeto[[#This Row],[T.2]]&lt;&gt;"",_xlfn.XLOOKUP(t_projeto[[#This Row],[T.2]],$G$22:$G$26,$H$22:$H$26),"")</f>
        <v/>
      </c>
      <c r="I842" s="40"/>
      <c r="J842" s="41"/>
      <c r="K842" s="42" t="str">
        <f>IF(t_projeto[[#This Row],[T.3]]&lt;&gt;"",_xlfn.XLOOKUP(t_projeto[[#This Row],[T.3]],$G$22:$G$26,$H$22:$H$26),"")</f>
        <v/>
      </c>
      <c r="L842" s="5"/>
      <c r="M842" s="100">
        <f>t_projeto[[#This Row],[Q.1]]+t_projeto[[#This Row],[Q.2]]+t_projeto[[#This Row],[Q.3]]</f>
        <v>10</v>
      </c>
      <c r="N842" s="100">
        <f>t_projeto[[#This Row],[Q.1]]+t_projeto[[#This Row],[Q.2]]+t_projeto[[#This Row],[Q.3]]</f>
        <v>10</v>
      </c>
      <c r="O842" s="1">
        <f>IF(t_projeto[[#This Row],[Q.1]]&lt;&gt;"",SUMIFS(t_reator[p],t_reator[tipo],t_projeto[[#This Row],[T.1]],t_reator[w],t_projeto[[#This Row],[P.1(W)]]),"")</f>
        <v>0</v>
      </c>
      <c r="P842" s="1" t="str">
        <f>IF(t_projeto[[#This Row],[Q.2]]&lt;&gt;"",SUMIFS(t_reator[p],t_reator[tipo],t_projeto[[#This Row],[T.2]],t_reator[w],t_projeto[[#This Row],[P.2(W)]]),"")</f>
        <v/>
      </c>
      <c r="Q842" s="1" t="str">
        <f>IF(t_projeto[[#This Row],[Q.3]]&lt;&gt;"",SUMIFS(t_reator[p],t_reator[tipo],t_projeto[[#This Row],[T.3]],t_reator[w],t_projeto[[#This Row],[P.3(W)]]),"")</f>
        <v/>
      </c>
      <c r="R842" s="1">
        <f>IF(t_projeto[[#This Row],[Q.1]]&lt;&gt;"",IFERROR(IFERROR(D842*(E842+O842)+G842*(H842+P842)+J842*(K842+Q842),D842*(E842+O842)+G842*(H842+P842)),D842*(E842+O842)),"")</f>
        <v>600</v>
      </c>
      <c r="S842" s="1">
        <f>IF(t_projeto[[#This Row],[Consumo_W]]&lt;&gt;"",ROUND(t_projeto[[#This Row],[Consumo_W]]/t_projeto[[#This Row],[Luminárias]],0),"")</f>
        <v>60</v>
      </c>
      <c r="T842" s="1">
        <f>IF(t_projeto[[#This Row],[Q.1]]&lt;&gt;"",t_projeto[[#This Row],[Q.1]]*t_projeto[[#This Row],[P.1(W)]]*$C$24,"")</f>
        <v>102161.22</v>
      </c>
      <c r="U842" s="1" t="str">
        <f>IF(t_projeto[[#This Row],[Q.2]]&lt;&gt;"",t_projeto[[#This Row],[Q.2]]*t_projeto[[#This Row],[P.2(W)]]*$C$24,"")</f>
        <v/>
      </c>
      <c r="V842" s="1" t="str">
        <f>IF(t_projeto[[#This Row],[Q.3]]&lt;&gt;"",t_projeto[[#This Row],[Q.3]]*t_projeto[[#This Row],[P.3(W)]]*$C$24,"")</f>
        <v/>
      </c>
      <c r="W842" s="1">
        <f>IF(t_projeto[[#This Row],[Trecho]]&lt;&gt;"",SUM(t_projeto[[#This Row],[f.1]:[f.3]]),"")</f>
        <v>102161.22</v>
      </c>
      <c r="X842" s="19">
        <f>IF(t_projeto[[#This Row],[Trecho]]&lt;&gt;"",t_projeto[[#This Row],[Q.1]]+t_projeto[[#This Row],[Q.2]]+t_projeto[[#This Row],[Q.3]],"")</f>
        <v>10</v>
      </c>
      <c r="Y842" s="1">
        <f>IF(AND(t_projeto[[#This Row],[FLUXO]]&lt;&gt;0,t_projeto[[#This Row],[FLUXO]]&lt;&gt;""),ROUND(t_projeto[[#This Row],[FLUXO]]/t_projeto[[#This Row],[Luminárias]],0),"")</f>
        <v>10216</v>
      </c>
      <c r="Z842" s="1">
        <f>IF(AND(t_projeto[[#This Row],[Luminárias]]&lt;&gt;0,t_projeto[[#This Row],[Luminárias]]&lt;&gt;""),ROUND(t_projeto[[#This Row],[lm_médio]]/t_projeto[[#This Row],[W_médio]],2),"")</f>
        <v>170.27</v>
      </c>
    </row>
    <row r="843" spans="1:26" x14ac:dyDescent="0.25">
      <c r="A843" s="10">
        <v>209</v>
      </c>
      <c r="B843" s="8" t="str">
        <f>IFERROR(INDEX(t_sitio[Trecho], MATCH(t_projeto[[#This Row],[cód.]], t_sitio[cód], 0)), "")</f>
        <v>RUA PROFA RAQUEL CRISTINA FERREIRA DE OLIVEIRA</v>
      </c>
      <c r="C843" s="40" t="s">
        <v>471</v>
      </c>
      <c r="D843" s="117">
        <v>11</v>
      </c>
      <c r="E843" s="117">
        <f>IF(t_projeto[[#This Row],[T.1]]&lt;&gt;"", IFERROR(INDEX($H$22:$H$26, MATCH(t_projeto[[#This Row],[T.1]], $G$22:$G$26, 0)), ""), "")</f>
        <v>60</v>
      </c>
      <c r="F843" s="40"/>
      <c r="G843" s="41"/>
      <c r="H843" s="41" t="str">
        <f>IF(t_projeto[[#This Row],[T.2]]&lt;&gt;"",_xlfn.XLOOKUP(t_projeto[[#This Row],[T.2]],$G$22:$G$26,$H$22:$H$26),"")</f>
        <v/>
      </c>
      <c r="I843" s="40"/>
      <c r="J843" s="41"/>
      <c r="K843" s="42" t="str">
        <f>IF(t_projeto[[#This Row],[T.3]]&lt;&gt;"",_xlfn.XLOOKUP(t_projeto[[#This Row],[T.3]],$G$22:$G$26,$H$22:$H$26),"")</f>
        <v/>
      </c>
      <c r="L843" s="5"/>
      <c r="M843" s="100">
        <f>t_projeto[[#This Row],[Q.1]]+t_projeto[[#This Row],[Q.2]]+t_projeto[[#This Row],[Q.3]]</f>
        <v>11</v>
      </c>
      <c r="N843" s="100">
        <f>t_projeto[[#This Row],[Q.1]]+t_projeto[[#This Row],[Q.2]]+t_projeto[[#This Row],[Q.3]]</f>
        <v>11</v>
      </c>
      <c r="O843" s="1">
        <f>IF(t_projeto[[#This Row],[Q.1]]&lt;&gt;"",SUMIFS(t_reator[p],t_reator[tipo],t_projeto[[#This Row],[T.1]],t_reator[w],t_projeto[[#This Row],[P.1(W)]]),"")</f>
        <v>0</v>
      </c>
      <c r="P843" s="1" t="str">
        <f>IF(t_projeto[[#This Row],[Q.2]]&lt;&gt;"",SUMIFS(t_reator[p],t_reator[tipo],t_projeto[[#This Row],[T.2]],t_reator[w],t_projeto[[#This Row],[P.2(W)]]),"")</f>
        <v/>
      </c>
      <c r="Q843" s="1" t="str">
        <f>IF(t_projeto[[#This Row],[Q.3]]&lt;&gt;"",SUMIFS(t_reator[p],t_reator[tipo],t_projeto[[#This Row],[T.3]],t_reator[w],t_projeto[[#This Row],[P.3(W)]]),"")</f>
        <v/>
      </c>
      <c r="R843" s="1">
        <f>IF(t_projeto[[#This Row],[Q.1]]&lt;&gt;"",IFERROR(IFERROR(D843*(E843+O843)+G843*(H843+P843)+J843*(K843+Q843),D843*(E843+O843)+G843*(H843+P843)),D843*(E843+O843)),"")</f>
        <v>660</v>
      </c>
      <c r="S843" s="1">
        <f>IF(t_projeto[[#This Row],[Consumo_W]]&lt;&gt;"",ROUND(t_projeto[[#This Row],[Consumo_W]]/t_projeto[[#This Row],[Luminárias]],0),"")</f>
        <v>60</v>
      </c>
      <c r="T843" s="1">
        <f>IF(t_projeto[[#This Row],[Q.1]]&lt;&gt;"",t_projeto[[#This Row],[Q.1]]*t_projeto[[#This Row],[P.1(W)]]*$C$24,"")</f>
        <v>112377.342</v>
      </c>
      <c r="U843" s="1" t="str">
        <f>IF(t_projeto[[#This Row],[Q.2]]&lt;&gt;"",t_projeto[[#This Row],[Q.2]]*t_projeto[[#This Row],[P.2(W)]]*$C$24,"")</f>
        <v/>
      </c>
      <c r="V843" s="1" t="str">
        <f>IF(t_projeto[[#This Row],[Q.3]]&lt;&gt;"",t_projeto[[#This Row],[Q.3]]*t_projeto[[#This Row],[P.3(W)]]*$C$24,"")</f>
        <v/>
      </c>
      <c r="W843" s="1">
        <f>IF(t_projeto[[#This Row],[Trecho]]&lt;&gt;"",SUM(t_projeto[[#This Row],[f.1]:[f.3]]),"")</f>
        <v>112377.342</v>
      </c>
      <c r="X843" s="19">
        <f>IF(t_projeto[[#This Row],[Trecho]]&lt;&gt;"",t_projeto[[#This Row],[Q.1]]+t_projeto[[#This Row],[Q.2]]+t_projeto[[#This Row],[Q.3]],"")</f>
        <v>11</v>
      </c>
      <c r="Y843" s="1">
        <f>IF(AND(t_projeto[[#This Row],[FLUXO]]&lt;&gt;0,t_projeto[[#This Row],[FLUXO]]&lt;&gt;""),ROUND(t_projeto[[#This Row],[FLUXO]]/t_projeto[[#This Row],[Luminárias]],0),"")</f>
        <v>10216</v>
      </c>
      <c r="Z843" s="1">
        <f>IF(AND(t_projeto[[#This Row],[Luminárias]]&lt;&gt;0,t_projeto[[#This Row],[Luminárias]]&lt;&gt;""),ROUND(t_projeto[[#This Row],[lm_médio]]/t_projeto[[#This Row],[W_médio]],2),"")</f>
        <v>170.27</v>
      </c>
    </row>
    <row r="844" spans="1:26" x14ac:dyDescent="0.25">
      <c r="A844" s="10">
        <v>210</v>
      </c>
      <c r="B844" s="8" t="str">
        <f>IFERROR(INDEX(t_sitio[Trecho], MATCH(t_projeto[[#This Row],[cód.]], t_sitio[cód], 0)), "")</f>
        <v>RUA PROJETADA 1</v>
      </c>
      <c r="C844" s="40" t="s">
        <v>471</v>
      </c>
      <c r="D844" s="117">
        <v>8</v>
      </c>
      <c r="E844" s="117">
        <f>IF(t_projeto[[#This Row],[T.1]]&lt;&gt;"", IFERROR(INDEX($H$22:$H$26, MATCH(t_projeto[[#This Row],[T.1]], $G$22:$G$26, 0)), ""), "")</f>
        <v>60</v>
      </c>
      <c r="F844" s="40"/>
      <c r="G844" s="41"/>
      <c r="H844" s="41" t="str">
        <f>IF(t_projeto[[#This Row],[T.2]]&lt;&gt;"",_xlfn.XLOOKUP(t_projeto[[#This Row],[T.2]],$G$22:$G$26,$H$22:$H$26),"")</f>
        <v/>
      </c>
      <c r="I844" s="40"/>
      <c r="J844" s="41"/>
      <c r="K844" s="42" t="str">
        <f>IF(t_projeto[[#This Row],[T.3]]&lt;&gt;"",_xlfn.XLOOKUP(t_projeto[[#This Row],[T.3]],$G$22:$G$26,$H$22:$H$26),"")</f>
        <v/>
      </c>
      <c r="L844" s="5"/>
      <c r="M844" s="100">
        <f>t_projeto[[#This Row],[Q.1]]+t_projeto[[#This Row],[Q.2]]+t_projeto[[#This Row],[Q.3]]</f>
        <v>8</v>
      </c>
      <c r="N844" s="100">
        <f>t_projeto[[#This Row],[Q.1]]+t_projeto[[#This Row],[Q.2]]+t_projeto[[#This Row],[Q.3]]</f>
        <v>8</v>
      </c>
      <c r="O844" s="1">
        <f>IF(t_projeto[[#This Row],[Q.1]]&lt;&gt;"",SUMIFS(t_reator[p],t_reator[tipo],t_projeto[[#This Row],[T.1]],t_reator[w],t_projeto[[#This Row],[P.1(W)]]),"")</f>
        <v>0</v>
      </c>
      <c r="P844" s="1" t="str">
        <f>IF(t_projeto[[#This Row],[Q.2]]&lt;&gt;"",SUMIFS(t_reator[p],t_reator[tipo],t_projeto[[#This Row],[T.2]],t_reator[w],t_projeto[[#This Row],[P.2(W)]]),"")</f>
        <v/>
      </c>
      <c r="Q844" s="1" t="str">
        <f>IF(t_projeto[[#This Row],[Q.3]]&lt;&gt;"",SUMIFS(t_reator[p],t_reator[tipo],t_projeto[[#This Row],[T.3]],t_reator[w],t_projeto[[#This Row],[P.3(W)]]),"")</f>
        <v/>
      </c>
      <c r="R844" s="1">
        <f>IF(t_projeto[[#This Row],[Q.1]]&lt;&gt;"",IFERROR(IFERROR(D844*(E844+O844)+G844*(H844+P844)+J844*(K844+Q844),D844*(E844+O844)+G844*(H844+P844)),D844*(E844+O844)),"")</f>
        <v>480</v>
      </c>
      <c r="S844" s="1">
        <f>IF(t_projeto[[#This Row],[Consumo_W]]&lt;&gt;"",ROUND(t_projeto[[#This Row],[Consumo_W]]/t_projeto[[#This Row],[Luminárias]],0),"")</f>
        <v>60</v>
      </c>
      <c r="T844" s="1">
        <f>IF(t_projeto[[#This Row],[Q.1]]&lt;&gt;"",t_projeto[[#This Row],[Q.1]]*t_projeto[[#This Row],[P.1(W)]]*$C$24,"")</f>
        <v>81728.975999999995</v>
      </c>
      <c r="U844" s="1" t="str">
        <f>IF(t_projeto[[#This Row],[Q.2]]&lt;&gt;"",t_projeto[[#This Row],[Q.2]]*t_projeto[[#This Row],[P.2(W)]]*$C$24,"")</f>
        <v/>
      </c>
      <c r="V844" s="1" t="str">
        <f>IF(t_projeto[[#This Row],[Q.3]]&lt;&gt;"",t_projeto[[#This Row],[Q.3]]*t_projeto[[#This Row],[P.3(W)]]*$C$24,"")</f>
        <v/>
      </c>
      <c r="W844" s="1">
        <f>IF(t_projeto[[#This Row],[Trecho]]&lt;&gt;"",SUM(t_projeto[[#This Row],[f.1]:[f.3]]),"")</f>
        <v>81728.975999999995</v>
      </c>
      <c r="X844" s="19">
        <f>IF(t_projeto[[#This Row],[Trecho]]&lt;&gt;"",t_projeto[[#This Row],[Q.1]]+t_projeto[[#This Row],[Q.2]]+t_projeto[[#This Row],[Q.3]],"")</f>
        <v>8</v>
      </c>
      <c r="Y844" s="1">
        <f>IF(AND(t_projeto[[#This Row],[FLUXO]]&lt;&gt;0,t_projeto[[#This Row],[FLUXO]]&lt;&gt;""),ROUND(t_projeto[[#This Row],[FLUXO]]/t_projeto[[#This Row],[Luminárias]],0),"")</f>
        <v>10216</v>
      </c>
      <c r="Z844" s="1">
        <f>IF(AND(t_projeto[[#This Row],[Luminárias]]&lt;&gt;0,t_projeto[[#This Row],[Luminárias]]&lt;&gt;""),ROUND(t_projeto[[#This Row],[lm_médio]]/t_projeto[[#This Row],[W_médio]],2),"")</f>
        <v>170.27</v>
      </c>
    </row>
    <row r="845" spans="1:26" x14ac:dyDescent="0.25">
      <c r="A845" s="10">
        <v>211</v>
      </c>
      <c r="B845" s="8" t="str">
        <f>IFERROR(INDEX(t_sitio[Trecho], MATCH(t_projeto[[#This Row],[cód.]], t_sitio[cód], 0)), "")</f>
        <v>RUA PROJETADA 2</v>
      </c>
      <c r="C845" s="40" t="s">
        <v>471</v>
      </c>
      <c r="D845" s="117">
        <v>5</v>
      </c>
      <c r="E845" s="117">
        <f>IF(t_projeto[[#This Row],[T.1]]&lt;&gt;"", IFERROR(INDEX($H$22:$H$26, MATCH(t_projeto[[#This Row],[T.1]], $G$22:$G$26, 0)), ""), "")</f>
        <v>60</v>
      </c>
      <c r="F845" s="40"/>
      <c r="G845" s="41"/>
      <c r="H845" s="41" t="str">
        <f>IF(t_projeto[[#This Row],[T.2]]&lt;&gt;"",_xlfn.XLOOKUP(t_projeto[[#This Row],[T.2]],$G$22:$G$26,$H$22:$H$26),"")</f>
        <v/>
      </c>
      <c r="I845" s="40"/>
      <c r="J845" s="41"/>
      <c r="K845" s="42" t="str">
        <f>IF(t_projeto[[#This Row],[T.3]]&lt;&gt;"",_xlfn.XLOOKUP(t_projeto[[#This Row],[T.3]],$G$22:$G$26,$H$22:$H$26),"")</f>
        <v/>
      </c>
      <c r="L845" s="5"/>
      <c r="M845" s="100">
        <f>t_projeto[[#This Row],[Q.1]]+t_projeto[[#This Row],[Q.2]]+t_projeto[[#This Row],[Q.3]]</f>
        <v>5</v>
      </c>
      <c r="N845" s="100">
        <f>t_projeto[[#This Row],[Q.1]]+t_projeto[[#This Row],[Q.2]]+t_projeto[[#This Row],[Q.3]]</f>
        <v>5</v>
      </c>
      <c r="O845" s="1">
        <f>IF(t_projeto[[#This Row],[Q.1]]&lt;&gt;"",SUMIFS(t_reator[p],t_reator[tipo],t_projeto[[#This Row],[T.1]],t_reator[w],t_projeto[[#This Row],[P.1(W)]]),"")</f>
        <v>0</v>
      </c>
      <c r="P845" s="1" t="str">
        <f>IF(t_projeto[[#This Row],[Q.2]]&lt;&gt;"",SUMIFS(t_reator[p],t_reator[tipo],t_projeto[[#This Row],[T.2]],t_reator[w],t_projeto[[#This Row],[P.2(W)]]),"")</f>
        <v/>
      </c>
      <c r="Q845" s="1" t="str">
        <f>IF(t_projeto[[#This Row],[Q.3]]&lt;&gt;"",SUMIFS(t_reator[p],t_reator[tipo],t_projeto[[#This Row],[T.3]],t_reator[w],t_projeto[[#This Row],[P.3(W)]]),"")</f>
        <v/>
      </c>
      <c r="R845" s="1">
        <f>IF(t_projeto[[#This Row],[Q.1]]&lt;&gt;"",IFERROR(IFERROR(D845*(E845+O845)+G845*(H845+P845)+J845*(K845+Q845),D845*(E845+O845)+G845*(H845+P845)),D845*(E845+O845)),"")</f>
        <v>300</v>
      </c>
      <c r="S845" s="1">
        <f>IF(t_projeto[[#This Row],[Consumo_W]]&lt;&gt;"",ROUND(t_projeto[[#This Row],[Consumo_W]]/t_projeto[[#This Row],[Luminárias]],0),"")</f>
        <v>60</v>
      </c>
      <c r="T845" s="1">
        <f>IF(t_projeto[[#This Row],[Q.1]]&lt;&gt;"",t_projeto[[#This Row],[Q.1]]*t_projeto[[#This Row],[P.1(W)]]*$C$24,"")</f>
        <v>51080.61</v>
      </c>
      <c r="U845" s="1" t="str">
        <f>IF(t_projeto[[#This Row],[Q.2]]&lt;&gt;"",t_projeto[[#This Row],[Q.2]]*t_projeto[[#This Row],[P.2(W)]]*$C$24,"")</f>
        <v/>
      </c>
      <c r="V845" s="1" t="str">
        <f>IF(t_projeto[[#This Row],[Q.3]]&lt;&gt;"",t_projeto[[#This Row],[Q.3]]*t_projeto[[#This Row],[P.3(W)]]*$C$24,"")</f>
        <v/>
      </c>
      <c r="W845" s="1">
        <f>IF(t_projeto[[#This Row],[Trecho]]&lt;&gt;"",SUM(t_projeto[[#This Row],[f.1]:[f.3]]),"")</f>
        <v>51080.61</v>
      </c>
      <c r="X845" s="19">
        <f>IF(t_projeto[[#This Row],[Trecho]]&lt;&gt;"",t_projeto[[#This Row],[Q.1]]+t_projeto[[#This Row],[Q.2]]+t_projeto[[#This Row],[Q.3]],"")</f>
        <v>5</v>
      </c>
      <c r="Y845" s="1">
        <f>IF(AND(t_projeto[[#This Row],[FLUXO]]&lt;&gt;0,t_projeto[[#This Row],[FLUXO]]&lt;&gt;""),ROUND(t_projeto[[#This Row],[FLUXO]]/t_projeto[[#This Row],[Luminárias]],0),"")</f>
        <v>10216</v>
      </c>
      <c r="Z845" s="1">
        <f>IF(AND(t_projeto[[#This Row],[Luminárias]]&lt;&gt;0,t_projeto[[#This Row],[Luminárias]]&lt;&gt;""),ROUND(t_projeto[[#This Row],[lm_médio]]/t_projeto[[#This Row],[W_médio]],2),"")</f>
        <v>170.27</v>
      </c>
    </row>
    <row r="846" spans="1:26" x14ac:dyDescent="0.25">
      <c r="A846" s="10">
        <v>212</v>
      </c>
      <c r="B846" s="8" t="str">
        <f>IFERROR(INDEX(t_sitio[Trecho], MATCH(t_projeto[[#This Row],[cód.]], t_sitio[cód], 0)), "")</f>
        <v>RUA PROJETADA E</v>
      </c>
      <c r="C846" s="40" t="s">
        <v>471</v>
      </c>
      <c r="D846" s="117">
        <v>5</v>
      </c>
      <c r="E846" s="117">
        <f>IF(t_projeto[[#This Row],[T.1]]&lt;&gt;"", IFERROR(INDEX($H$22:$H$26, MATCH(t_projeto[[#This Row],[T.1]], $G$22:$G$26, 0)), ""), "")</f>
        <v>60</v>
      </c>
      <c r="F846" s="40"/>
      <c r="G846" s="41"/>
      <c r="H846" s="41" t="str">
        <f>IF(t_projeto[[#This Row],[T.2]]&lt;&gt;"",_xlfn.XLOOKUP(t_projeto[[#This Row],[T.2]],$G$22:$G$26,$H$22:$H$26),"")</f>
        <v/>
      </c>
      <c r="I846" s="40"/>
      <c r="J846" s="41"/>
      <c r="K846" s="42" t="str">
        <f>IF(t_projeto[[#This Row],[T.3]]&lt;&gt;"",_xlfn.XLOOKUP(t_projeto[[#This Row],[T.3]],$G$22:$G$26,$H$22:$H$26),"")</f>
        <v/>
      </c>
      <c r="L846" s="5"/>
      <c r="M846" s="100">
        <f>t_projeto[[#This Row],[Q.1]]+t_projeto[[#This Row],[Q.2]]+t_projeto[[#This Row],[Q.3]]</f>
        <v>5</v>
      </c>
      <c r="N846" s="100">
        <f>t_projeto[[#This Row],[Q.1]]+t_projeto[[#This Row],[Q.2]]+t_projeto[[#This Row],[Q.3]]</f>
        <v>5</v>
      </c>
      <c r="O846" s="1">
        <f>IF(t_projeto[[#This Row],[Q.1]]&lt;&gt;"",SUMIFS(t_reator[p],t_reator[tipo],t_projeto[[#This Row],[T.1]],t_reator[w],t_projeto[[#This Row],[P.1(W)]]),"")</f>
        <v>0</v>
      </c>
      <c r="P846" s="1" t="str">
        <f>IF(t_projeto[[#This Row],[Q.2]]&lt;&gt;"",SUMIFS(t_reator[p],t_reator[tipo],t_projeto[[#This Row],[T.2]],t_reator[w],t_projeto[[#This Row],[P.2(W)]]),"")</f>
        <v/>
      </c>
      <c r="Q846" s="1" t="str">
        <f>IF(t_projeto[[#This Row],[Q.3]]&lt;&gt;"",SUMIFS(t_reator[p],t_reator[tipo],t_projeto[[#This Row],[T.3]],t_reator[w],t_projeto[[#This Row],[P.3(W)]]),"")</f>
        <v/>
      </c>
      <c r="R846" s="1">
        <f>IF(t_projeto[[#This Row],[Q.1]]&lt;&gt;"",IFERROR(IFERROR(D846*(E846+O846)+G846*(H846+P846)+J846*(K846+Q846),D846*(E846+O846)+G846*(H846+P846)),D846*(E846+O846)),"")</f>
        <v>300</v>
      </c>
      <c r="S846" s="1">
        <f>IF(t_projeto[[#This Row],[Consumo_W]]&lt;&gt;"",ROUND(t_projeto[[#This Row],[Consumo_W]]/t_projeto[[#This Row],[Luminárias]],0),"")</f>
        <v>60</v>
      </c>
      <c r="T846" s="1">
        <f>IF(t_projeto[[#This Row],[Q.1]]&lt;&gt;"",t_projeto[[#This Row],[Q.1]]*t_projeto[[#This Row],[P.1(W)]]*$C$24,"")</f>
        <v>51080.61</v>
      </c>
      <c r="U846" s="1" t="str">
        <f>IF(t_projeto[[#This Row],[Q.2]]&lt;&gt;"",t_projeto[[#This Row],[Q.2]]*t_projeto[[#This Row],[P.2(W)]]*$C$24,"")</f>
        <v/>
      </c>
      <c r="V846" s="1" t="str">
        <f>IF(t_projeto[[#This Row],[Q.3]]&lt;&gt;"",t_projeto[[#This Row],[Q.3]]*t_projeto[[#This Row],[P.3(W)]]*$C$24,"")</f>
        <v/>
      </c>
      <c r="W846" s="1">
        <f>IF(t_projeto[[#This Row],[Trecho]]&lt;&gt;"",SUM(t_projeto[[#This Row],[f.1]:[f.3]]),"")</f>
        <v>51080.61</v>
      </c>
      <c r="X846" s="19">
        <f>IF(t_projeto[[#This Row],[Trecho]]&lt;&gt;"",t_projeto[[#This Row],[Q.1]]+t_projeto[[#This Row],[Q.2]]+t_projeto[[#This Row],[Q.3]],"")</f>
        <v>5</v>
      </c>
      <c r="Y846" s="1">
        <f>IF(AND(t_projeto[[#This Row],[FLUXO]]&lt;&gt;0,t_projeto[[#This Row],[FLUXO]]&lt;&gt;""),ROUND(t_projeto[[#This Row],[FLUXO]]/t_projeto[[#This Row],[Luminárias]],0),"")</f>
        <v>10216</v>
      </c>
      <c r="Z846" s="1">
        <f>IF(AND(t_projeto[[#This Row],[Luminárias]]&lt;&gt;0,t_projeto[[#This Row],[Luminárias]]&lt;&gt;""),ROUND(t_projeto[[#This Row],[lm_médio]]/t_projeto[[#This Row],[W_médio]],2),"")</f>
        <v>170.27</v>
      </c>
    </row>
    <row r="847" spans="1:26" x14ac:dyDescent="0.25">
      <c r="A847" s="10">
        <v>213</v>
      </c>
      <c r="B847" s="8" t="str">
        <f>IFERROR(INDEX(t_sitio[Trecho], MATCH(t_projeto[[#This Row],[cód.]], t_sitio[cód], 0)), "")</f>
        <v>RUA PROJETADA J</v>
      </c>
      <c r="C847" s="40" t="s">
        <v>471</v>
      </c>
      <c r="D847" s="117">
        <v>3</v>
      </c>
      <c r="E847" s="117">
        <f>IF(t_projeto[[#This Row],[T.1]]&lt;&gt;"", IFERROR(INDEX($H$22:$H$26, MATCH(t_projeto[[#This Row],[T.1]], $G$22:$G$26, 0)), ""), "")</f>
        <v>60</v>
      </c>
      <c r="F847" s="40"/>
      <c r="G847" s="41"/>
      <c r="H847" s="41" t="str">
        <f>IF(t_projeto[[#This Row],[T.2]]&lt;&gt;"",_xlfn.XLOOKUP(t_projeto[[#This Row],[T.2]],$G$22:$G$26,$H$22:$H$26),"")</f>
        <v/>
      </c>
      <c r="I847" s="40"/>
      <c r="J847" s="41"/>
      <c r="K847" s="42" t="str">
        <f>IF(t_projeto[[#This Row],[T.3]]&lt;&gt;"",_xlfn.XLOOKUP(t_projeto[[#This Row],[T.3]],$G$22:$G$26,$H$22:$H$26),"")</f>
        <v/>
      </c>
      <c r="L847" s="5"/>
      <c r="M847" s="100">
        <f>t_projeto[[#This Row],[Q.1]]+t_projeto[[#This Row],[Q.2]]+t_projeto[[#This Row],[Q.3]]</f>
        <v>3</v>
      </c>
      <c r="N847" s="100">
        <f>t_projeto[[#This Row],[Q.1]]+t_projeto[[#This Row],[Q.2]]+t_projeto[[#This Row],[Q.3]]</f>
        <v>3</v>
      </c>
      <c r="O847" s="1">
        <f>IF(t_projeto[[#This Row],[Q.1]]&lt;&gt;"",SUMIFS(t_reator[p],t_reator[tipo],t_projeto[[#This Row],[T.1]],t_reator[w],t_projeto[[#This Row],[P.1(W)]]),"")</f>
        <v>0</v>
      </c>
      <c r="P847" s="1" t="str">
        <f>IF(t_projeto[[#This Row],[Q.2]]&lt;&gt;"",SUMIFS(t_reator[p],t_reator[tipo],t_projeto[[#This Row],[T.2]],t_reator[w],t_projeto[[#This Row],[P.2(W)]]),"")</f>
        <v/>
      </c>
      <c r="Q847" s="1" t="str">
        <f>IF(t_projeto[[#This Row],[Q.3]]&lt;&gt;"",SUMIFS(t_reator[p],t_reator[tipo],t_projeto[[#This Row],[T.3]],t_reator[w],t_projeto[[#This Row],[P.3(W)]]),"")</f>
        <v/>
      </c>
      <c r="R847" s="1">
        <f>IF(t_projeto[[#This Row],[Q.1]]&lt;&gt;"",IFERROR(IFERROR(D847*(E847+O847)+G847*(H847+P847)+J847*(K847+Q847),D847*(E847+O847)+G847*(H847+P847)),D847*(E847+O847)),"")</f>
        <v>180</v>
      </c>
      <c r="S847" s="1">
        <f>IF(t_projeto[[#This Row],[Consumo_W]]&lt;&gt;"",ROUND(t_projeto[[#This Row],[Consumo_W]]/t_projeto[[#This Row],[Luminárias]],0),"")</f>
        <v>60</v>
      </c>
      <c r="T847" s="1">
        <f>IF(t_projeto[[#This Row],[Q.1]]&lt;&gt;"",t_projeto[[#This Row],[Q.1]]*t_projeto[[#This Row],[P.1(W)]]*$C$24,"")</f>
        <v>30648.365999999998</v>
      </c>
      <c r="U847" s="1" t="str">
        <f>IF(t_projeto[[#This Row],[Q.2]]&lt;&gt;"",t_projeto[[#This Row],[Q.2]]*t_projeto[[#This Row],[P.2(W)]]*$C$24,"")</f>
        <v/>
      </c>
      <c r="V847" s="1" t="str">
        <f>IF(t_projeto[[#This Row],[Q.3]]&lt;&gt;"",t_projeto[[#This Row],[Q.3]]*t_projeto[[#This Row],[P.3(W)]]*$C$24,"")</f>
        <v/>
      </c>
      <c r="W847" s="1">
        <f>IF(t_projeto[[#This Row],[Trecho]]&lt;&gt;"",SUM(t_projeto[[#This Row],[f.1]:[f.3]]),"")</f>
        <v>30648.365999999998</v>
      </c>
      <c r="X847" s="19">
        <f>IF(t_projeto[[#This Row],[Trecho]]&lt;&gt;"",t_projeto[[#This Row],[Q.1]]+t_projeto[[#This Row],[Q.2]]+t_projeto[[#This Row],[Q.3]],"")</f>
        <v>3</v>
      </c>
      <c r="Y847" s="1">
        <f>IF(AND(t_projeto[[#This Row],[FLUXO]]&lt;&gt;0,t_projeto[[#This Row],[FLUXO]]&lt;&gt;""),ROUND(t_projeto[[#This Row],[FLUXO]]/t_projeto[[#This Row],[Luminárias]],0),"")</f>
        <v>10216</v>
      </c>
      <c r="Z847" s="1">
        <f>IF(AND(t_projeto[[#This Row],[Luminárias]]&lt;&gt;0,t_projeto[[#This Row],[Luminárias]]&lt;&gt;""),ROUND(t_projeto[[#This Row],[lm_médio]]/t_projeto[[#This Row],[W_médio]],2),"")</f>
        <v>170.27</v>
      </c>
    </row>
    <row r="848" spans="1:26" x14ac:dyDescent="0.25">
      <c r="A848" s="10">
        <v>214</v>
      </c>
      <c r="B848" s="8" t="str">
        <f>IFERROR(INDEX(t_sitio[Trecho], MATCH(t_projeto[[#This Row],[cód.]], t_sitio[cód], 0)), "")</f>
        <v>RUA 13 DE MAIO</v>
      </c>
      <c r="C848" s="40" t="s">
        <v>471</v>
      </c>
      <c r="D848" s="117">
        <v>6</v>
      </c>
      <c r="E848" s="117">
        <f>IF(t_projeto[[#This Row],[T.1]]&lt;&gt;"", IFERROR(INDEX($H$22:$H$26, MATCH(t_projeto[[#This Row],[T.1]], $G$22:$G$26, 0)), ""), "")</f>
        <v>60</v>
      </c>
      <c r="F848" s="40"/>
      <c r="G848" s="41"/>
      <c r="H848" s="41" t="str">
        <f>IF(t_projeto[[#This Row],[T.2]]&lt;&gt;"",_xlfn.XLOOKUP(t_projeto[[#This Row],[T.2]],$G$22:$G$26,$H$22:$H$26),"")</f>
        <v/>
      </c>
      <c r="I848" s="40"/>
      <c r="J848" s="41"/>
      <c r="K848" s="42" t="str">
        <f>IF(t_projeto[[#This Row],[T.3]]&lt;&gt;"",_xlfn.XLOOKUP(t_projeto[[#This Row],[T.3]],$G$22:$G$26,$H$22:$H$26),"")</f>
        <v/>
      </c>
      <c r="L848" s="5"/>
      <c r="M848" s="100">
        <f>t_projeto[[#This Row],[Q.1]]+t_projeto[[#This Row],[Q.2]]+t_projeto[[#This Row],[Q.3]]</f>
        <v>6</v>
      </c>
      <c r="N848" s="100">
        <f>t_projeto[[#This Row],[Q.1]]+t_projeto[[#This Row],[Q.2]]+t_projeto[[#This Row],[Q.3]]</f>
        <v>6</v>
      </c>
      <c r="O848" s="1">
        <f>IF(t_projeto[[#This Row],[Q.1]]&lt;&gt;"",SUMIFS(t_reator[p],t_reator[tipo],t_projeto[[#This Row],[T.1]],t_reator[w],t_projeto[[#This Row],[P.1(W)]]),"")</f>
        <v>0</v>
      </c>
      <c r="P848" s="1" t="str">
        <f>IF(t_projeto[[#This Row],[Q.2]]&lt;&gt;"",SUMIFS(t_reator[p],t_reator[tipo],t_projeto[[#This Row],[T.2]],t_reator[w],t_projeto[[#This Row],[P.2(W)]]),"")</f>
        <v/>
      </c>
      <c r="Q848" s="1" t="str">
        <f>IF(t_projeto[[#This Row],[Q.3]]&lt;&gt;"",SUMIFS(t_reator[p],t_reator[tipo],t_projeto[[#This Row],[T.3]],t_reator[w],t_projeto[[#This Row],[P.3(W)]]),"")</f>
        <v/>
      </c>
      <c r="R848" s="1">
        <f>IF(t_projeto[[#This Row],[Q.1]]&lt;&gt;"",IFERROR(IFERROR(D848*(E848+O848)+G848*(H848+P848)+J848*(K848+Q848),D848*(E848+O848)+G848*(H848+P848)),D848*(E848+O848)),"")</f>
        <v>360</v>
      </c>
      <c r="S848" s="1">
        <f>IF(t_projeto[[#This Row],[Consumo_W]]&lt;&gt;"",ROUND(t_projeto[[#This Row],[Consumo_W]]/t_projeto[[#This Row],[Luminárias]],0),"")</f>
        <v>60</v>
      </c>
      <c r="T848" s="1">
        <f>IF(t_projeto[[#This Row],[Q.1]]&lt;&gt;"",t_projeto[[#This Row],[Q.1]]*t_projeto[[#This Row],[P.1(W)]]*$C$24,"")</f>
        <v>61296.731999999996</v>
      </c>
      <c r="U848" s="1" t="str">
        <f>IF(t_projeto[[#This Row],[Q.2]]&lt;&gt;"",t_projeto[[#This Row],[Q.2]]*t_projeto[[#This Row],[P.2(W)]]*$C$24,"")</f>
        <v/>
      </c>
      <c r="V848" s="1" t="str">
        <f>IF(t_projeto[[#This Row],[Q.3]]&lt;&gt;"",t_projeto[[#This Row],[Q.3]]*t_projeto[[#This Row],[P.3(W)]]*$C$24,"")</f>
        <v/>
      </c>
      <c r="W848" s="1">
        <f>IF(t_projeto[[#This Row],[Trecho]]&lt;&gt;"",SUM(t_projeto[[#This Row],[f.1]:[f.3]]),"")</f>
        <v>61296.731999999996</v>
      </c>
      <c r="X848" s="19">
        <f>IF(t_projeto[[#This Row],[Trecho]]&lt;&gt;"",t_projeto[[#This Row],[Q.1]]+t_projeto[[#This Row],[Q.2]]+t_projeto[[#This Row],[Q.3]],"")</f>
        <v>6</v>
      </c>
      <c r="Y848" s="1">
        <f>IF(AND(t_projeto[[#This Row],[FLUXO]]&lt;&gt;0,t_projeto[[#This Row],[FLUXO]]&lt;&gt;""),ROUND(t_projeto[[#This Row],[FLUXO]]/t_projeto[[#This Row],[Luminárias]],0),"")</f>
        <v>10216</v>
      </c>
      <c r="Z848" s="1">
        <f>IF(AND(t_projeto[[#This Row],[Luminárias]]&lt;&gt;0,t_projeto[[#This Row],[Luminárias]]&lt;&gt;""),ROUND(t_projeto[[#This Row],[lm_médio]]/t_projeto[[#This Row],[W_médio]],2),"")</f>
        <v>170.27</v>
      </c>
    </row>
    <row r="849" spans="1:26" x14ac:dyDescent="0.25">
      <c r="A849" s="10">
        <v>215</v>
      </c>
      <c r="B849" s="8" t="str">
        <f>IFERROR(INDEX(t_sitio[Trecho], MATCH(t_projeto[[#This Row],[cód.]], t_sitio[cód], 0)), "")</f>
        <v>RUA DAS PALMEIRAS</v>
      </c>
      <c r="C849" s="40" t="s">
        <v>471</v>
      </c>
      <c r="D849" s="117">
        <v>8</v>
      </c>
      <c r="E849" s="117">
        <f>IF(t_projeto[[#This Row],[T.1]]&lt;&gt;"", IFERROR(INDEX($H$22:$H$26, MATCH(t_projeto[[#This Row],[T.1]], $G$22:$G$26, 0)), ""), "")</f>
        <v>60</v>
      </c>
      <c r="F849" s="40"/>
      <c r="G849" s="41"/>
      <c r="H849" s="41" t="str">
        <f>IF(t_projeto[[#This Row],[T.2]]&lt;&gt;"",_xlfn.XLOOKUP(t_projeto[[#This Row],[T.2]],$G$22:$G$26,$H$22:$H$26),"")</f>
        <v/>
      </c>
      <c r="I849" s="40"/>
      <c r="J849" s="41"/>
      <c r="K849" s="42" t="str">
        <f>IF(t_projeto[[#This Row],[T.3]]&lt;&gt;"",_xlfn.XLOOKUP(t_projeto[[#This Row],[T.3]],$G$22:$G$26,$H$22:$H$26),"")</f>
        <v/>
      </c>
      <c r="L849" s="5"/>
      <c r="M849" s="100">
        <f>t_projeto[[#This Row],[Q.1]]+t_projeto[[#This Row],[Q.2]]+t_projeto[[#This Row],[Q.3]]</f>
        <v>8</v>
      </c>
      <c r="N849" s="100">
        <f>t_projeto[[#This Row],[Q.1]]+t_projeto[[#This Row],[Q.2]]+t_projeto[[#This Row],[Q.3]]</f>
        <v>8</v>
      </c>
      <c r="O849" s="1">
        <f>IF(t_projeto[[#This Row],[Q.1]]&lt;&gt;"",SUMIFS(t_reator[p],t_reator[tipo],t_projeto[[#This Row],[T.1]],t_reator[w],t_projeto[[#This Row],[P.1(W)]]),"")</f>
        <v>0</v>
      </c>
      <c r="P849" s="1" t="str">
        <f>IF(t_projeto[[#This Row],[Q.2]]&lt;&gt;"",SUMIFS(t_reator[p],t_reator[tipo],t_projeto[[#This Row],[T.2]],t_reator[w],t_projeto[[#This Row],[P.2(W)]]),"")</f>
        <v/>
      </c>
      <c r="Q849" s="1" t="str">
        <f>IF(t_projeto[[#This Row],[Q.3]]&lt;&gt;"",SUMIFS(t_reator[p],t_reator[tipo],t_projeto[[#This Row],[T.3]],t_reator[w],t_projeto[[#This Row],[P.3(W)]]),"")</f>
        <v/>
      </c>
      <c r="R849" s="1">
        <f>IF(t_projeto[[#This Row],[Q.1]]&lt;&gt;"",IFERROR(IFERROR(D849*(E849+O849)+G849*(H849+P849)+J849*(K849+Q849),D849*(E849+O849)+G849*(H849+P849)),D849*(E849+O849)),"")</f>
        <v>480</v>
      </c>
      <c r="S849" s="1">
        <f>IF(t_projeto[[#This Row],[Consumo_W]]&lt;&gt;"",ROUND(t_projeto[[#This Row],[Consumo_W]]/t_projeto[[#This Row],[Luminárias]],0),"")</f>
        <v>60</v>
      </c>
      <c r="T849" s="1">
        <f>IF(t_projeto[[#This Row],[Q.1]]&lt;&gt;"",t_projeto[[#This Row],[Q.1]]*t_projeto[[#This Row],[P.1(W)]]*$C$24,"")</f>
        <v>81728.975999999995</v>
      </c>
      <c r="U849" s="1" t="str">
        <f>IF(t_projeto[[#This Row],[Q.2]]&lt;&gt;"",t_projeto[[#This Row],[Q.2]]*t_projeto[[#This Row],[P.2(W)]]*$C$24,"")</f>
        <v/>
      </c>
      <c r="V849" s="1" t="str">
        <f>IF(t_projeto[[#This Row],[Q.3]]&lt;&gt;"",t_projeto[[#This Row],[Q.3]]*t_projeto[[#This Row],[P.3(W)]]*$C$24,"")</f>
        <v/>
      </c>
      <c r="W849" s="1">
        <f>IF(t_projeto[[#This Row],[Trecho]]&lt;&gt;"",SUM(t_projeto[[#This Row],[f.1]:[f.3]]),"")</f>
        <v>81728.975999999995</v>
      </c>
      <c r="X849" s="19">
        <f>IF(t_projeto[[#This Row],[Trecho]]&lt;&gt;"",t_projeto[[#This Row],[Q.1]]+t_projeto[[#This Row],[Q.2]]+t_projeto[[#This Row],[Q.3]],"")</f>
        <v>8</v>
      </c>
      <c r="Y849" s="1">
        <f>IF(AND(t_projeto[[#This Row],[FLUXO]]&lt;&gt;0,t_projeto[[#This Row],[FLUXO]]&lt;&gt;""),ROUND(t_projeto[[#This Row],[FLUXO]]/t_projeto[[#This Row],[Luminárias]],0),"")</f>
        <v>10216</v>
      </c>
      <c r="Z849" s="1">
        <f>IF(AND(t_projeto[[#This Row],[Luminárias]]&lt;&gt;0,t_projeto[[#This Row],[Luminárias]]&lt;&gt;""),ROUND(t_projeto[[#This Row],[lm_médio]]/t_projeto[[#This Row],[W_médio]],2),"")</f>
        <v>170.27</v>
      </c>
    </row>
    <row r="850" spans="1:26" x14ac:dyDescent="0.25">
      <c r="A850" s="10">
        <v>216</v>
      </c>
      <c r="B850" s="8" t="str">
        <f>IFERROR(INDEX(t_sitio[Trecho], MATCH(t_projeto[[#This Row],[cód.]], t_sitio[cód], 0)), "")</f>
        <v>RUA DAS SERINGUEIRAS</v>
      </c>
      <c r="C850" s="40" t="s">
        <v>471</v>
      </c>
      <c r="D850" s="117">
        <v>5</v>
      </c>
      <c r="E850" s="117">
        <f>IF(t_projeto[[#This Row],[T.1]]&lt;&gt;"", IFERROR(INDEX($H$22:$H$26, MATCH(t_projeto[[#This Row],[T.1]], $G$22:$G$26, 0)), ""), "")</f>
        <v>60</v>
      </c>
      <c r="F850" s="40"/>
      <c r="G850" s="41"/>
      <c r="H850" s="41" t="str">
        <f>IF(t_projeto[[#This Row],[T.2]]&lt;&gt;"",_xlfn.XLOOKUP(t_projeto[[#This Row],[T.2]],$G$22:$G$26,$H$22:$H$26),"")</f>
        <v/>
      </c>
      <c r="I850" s="40"/>
      <c r="J850" s="41"/>
      <c r="K850" s="42" t="str">
        <f>IF(t_projeto[[#This Row],[T.3]]&lt;&gt;"",_xlfn.XLOOKUP(t_projeto[[#This Row],[T.3]],$G$22:$G$26,$H$22:$H$26),"")</f>
        <v/>
      </c>
      <c r="L850" s="5"/>
      <c r="M850" s="100">
        <f>t_projeto[[#This Row],[Q.1]]+t_projeto[[#This Row],[Q.2]]+t_projeto[[#This Row],[Q.3]]</f>
        <v>5</v>
      </c>
      <c r="N850" s="100">
        <f>t_projeto[[#This Row],[Q.1]]+t_projeto[[#This Row],[Q.2]]+t_projeto[[#This Row],[Q.3]]</f>
        <v>5</v>
      </c>
      <c r="O850" s="1">
        <f>IF(t_projeto[[#This Row],[Q.1]]&lt;&gt;"",SUMIFS(t_reator[p],t_reator[tipo],t_projeto[[#This Row],[T.1]],t_reator[w],t_projeto[[#This Row],[P.1(W)]]),"")</f>
        <v>0</v>
      </c>
      <c r="P850" s="1" t="str">
        <f>IF(t_projeto[[#This Row],[Q.2]]&lt;&gt;"",SUMIFS(t_reator[p],t_reator[tipo],t_projeto[[#This Row],[T.2]],t_reator[w],t_projeto[[#This Row],[P.2(W)]]),"")</f>
        <v/>
      </c>
      <c r="Q850" s="1" t="str">
        <f>IF(t_projeto[[#This Row],[Q.3]]&lt;&gt;"",SUMIFS(t_reator[p],t_reator[tipo],t_projeto[[#This Row],[T.3]],t_reator[w],t_projeto[[#This Row],[P.3(W)]]),"")</f>
        <v/>
      </c>
      <c r="R850" s="1">
        <f>IF(t_projeto[[#This Row],[Q.1]]&lt;&gt;"",IFERROR(IFERROR(D850*(E850+O850)+G850*(H850+P850)+J850*(K850+Q850),D850*(E850+O850)+G850*(H850+P850)),D850*(E850+O850)),"")</f>
        <v>300</v>
      </c>
      <c r="S850" s="1">
        <f>IF(t_projeto[[#This Row],[Consumo_W]]&lt;&gt;"",ROUND(t_projeto[[#This Row],[Consumo_W]]/t_projeto[[#This Row],[Luminárias]],0),"")</f>
        <v>60</v>
      </c>
      <c r="T850" s="1">
        <f>IF(t_projeto[[#This Row],[Q.1]]&lt;&gt;"",t_projeto[[#This Row],[Q.1]]*t_projeto[[#This Row],[P.1(W)]]*$C$24,"")</f>
        <v>51080.61</v>
      </c>
      <c r="U850" s="1" t="str">
        <f>IF(t_projeto[[#This Row],[Q.2]]&lt;&gt;"",t_projeto[[#This Row],[Q.2]]*t_projeto[[#This Row],[P.2(W)]]*$C$24,"")</f>
        <v/>
      </c>
      <c r="V850" s="1" t="str">
        <f>IF(t_projeto[[#This Row],[Q.3]]&lt;&gt;"",t_projeto[[#This Row],[Q.3]]*t_projeto[[#This Row],[P.3(W)]]*$C$24,"")</f>
        <v/>
      </c>
      <c r="W850" s="1">
        <f>IF(t_projeto[[#This Row],[Trecho]]&lt;&gt;"",SUM(t_projeto[[#This Row],[f.1]:[f.3]]),"")</f>
        <v>51080.61</v>
      </c>
      <c r="X850" s="19">
        <f>IF(t_projeto[[#This Row],[Trecho]]&lt;&gt;"",t_projeto[[#This Row],[Q.1]]+t_projeto[[#This Row],[Q.2]]+t_projeto[[#This Row],[Q.3]],"")</f>
        <v>5</v>
      </c>
      <c r="Y850" s="1">
        <f>IF(AND(t_projeto[[#This Row],[FLUXO]]&lt;&gt;0,t_projeto[[#This Row],[FLUXO]]&lt;&gt;""),ROUND(t_projeto[[#This Row],[FLUXO]]/t_projeto[[#This Row],[Luminárias]],0),"")</f>
        <v>10216</v>
      </c>
      <c r="Z850" s="1">
        <f>IF(AND(t_projeto[[#This Row],[Luminárias]]&lt;&gt;0,t_projeto[[#This Row],[Luminárias]]&lt;&gt;""),ROUND(t_projeto[[#This Row],[lm_médio]]/t_projeto[[#This Row],[W_médio]],2),"")</f>
        <v>170.27</v>
      </c>
    </row>
    <row r="851" spans="1:26" x14ac:dyDescent="0.25">
      <c r="A851" s="10">
        <v>217</v>
      </c>
      <c r="B851" s="8" t="str">
        <f>IFERROR(INDEX(t_sitio[Trecho], MATCH(t_projeto[[#This Row],[cód.]], t_sitio[cód], 0)), "")</f>
        <v>RUA DOS BANDEIRANTES</v>
      </c>
      <c r="C851" s="40" t="s">
        <v>471</v>
      </c>
      <c r="D851" s="117">
        <v>9</v>
      </c>
      <c r="E851" s="117">
        <f>IF(t_projeto[[#This Row],[T.1]]&lt;&gt;"", IFERROR(INDEX($H$22:$H$26, MATCH(t_projeto[[#This Row],[T.1]], $G$22:$G$26, 0)), ""), "")</f>
        <v>60</v>
      </c>
      <c r="F851" s="40"/>
      <c r="G851" s="41"/>
      <c r="H851" s="41" t="str">
        <f>IF(t_projeto[[#This Row],[T.2]]&lt;&gt;"",_xlfn.XLOOKUP(t_projeto[[#This Row],[T.2]],$G$22:$G$26,$H$22:$H$26),"")</f>
        <v/>
      </c>
      <c r="I851" s="40"/>
      <c r="J851" s="41"/>
      <c r="K851" s="42" t="str">
        <f>IF(t_projeto[[#This Row],[T.3]]&lt;&gt;"",_xlfn.XLOOKUP(t_projeto[[#This Row],[T.3]],$G$22:$G$26,$H$22:$H$26),"")</f>
        <v/>
      </c>
      <c r="L851" s="5"/>
      <c r="M851" s="100">
        <f>t_projeto[[#This Row],[Q.1]]+t_projeto[[#This Row],[Q.2]]+t_projeto[[#This Row],[Q.3]]</f>
        <v>9</v>
      </c>
      <c r="N851" s="100">
        <f>t_projeto[[#This Row],[Q.1]]+t_projeto[[#This Row],[Q.2]]+t_projeto[[#This Row],[Q.3]]</f>
        <v>9</v>
      </c>
      <c r="O851" s="1">
        <f>IF(t_projeto[[#This Row],[Q.1]]&lt;&gt;"",SUMIFS(t_reator[p],t_reator[tipo],t_projeto[[#This Row],[T.1]],t_reator[w],t_projeto[[#This Row],[P.1(W)]]),"")</f>
        <v>0</v>
      </c>
      <c r="P851" s="1" t="str">
        <f>IF(t_projeto[[#This Row],[Q.2]]&lt;&gt;"",SUMIFS(t_reator[p],t_reator[tipo],t_projeto[[#This Row],[T.2]],t_reator[w],t_projeto[[#This Row],[P.2(W)]]),"")</f>
        <v/>
      </c>
      <c r="Q851" s="1" t="str">
        <f>IF(t_projeto[[#This Row],[Q.3]]&lt;&gt;"",SUMIFS(t_reator[p],t_reator[tipo],t_projeto[[#This Row],[T.3]],t_reator[w],t_projeto[[#This Row],[P.3(W)]]),"")</f>
        <v/>
      </c>
      <c r="R851" s="1">
        <f>IF(t_projeto[[#This Row],[Q.1]]&lt;&gt;"",IFERROR(IFERROR(D851*(E851+O851)+G851*(H851+P851)+J851*(K851+Q851),D851*(E851+O851)+G851*(H851+P851)),D851*(E851+O851)),"")</f>
        <v>540</v>
      </c>
      <c r="S851" s="1">
        <f>IF(t_projeto[[#This Row],[Consumo_W]]&lt;&gt;"",ROUND(t_projeto[[#This Row],[Consumo_W]]/t_projeto[[#This Row],[Luminárias]],0),"")</f>
        <v>60</v>
      </c>
      <c r="T851" s="1">
        <f>IF(t_projeto[[#This Row],[Q.1]]&lt;&gt;"",t_projeto[[#This Row],[Q.1]]*t_projeto[[#This Row],[P.1(W)]]*$C$24,"")</f>
        <v>91945.097999999998</v>
      </c>
      <c r="U851" s="1" t="str">
        <f>IF(t_projeto[[#This Row],[Q.2]]&lt;&gt;"",t_projeto[[#This Row],[Q.2]]*t_projeto[[#This Row],[P.2(W)]]*$C$24,"")</f>
        <v/>
      </c>
      <c r="V851" s="1" t="str">
        <f>IF(t_projeto[[#This Row],[Q.3]]&lt;&gt;"",t_projeto[[#This Row],[Q.3]]*t_projeto[[#This Row],[P.3(W)]]*$C$24,"")</f>
        <v/>
      </c>
      <c r="W851" s="1">
        <f>IF(t_projeto[[#This Row],[Trecho]]&lt;&gt;"",SUM(t_projeto[[#This Row],[f.1]:[f.3]]),"")</f>
        <v>91945.097999999998</v>
      </c>
      <c r="X851" s="19">
        <f>IF(t_projeto[[#This Row],[Trecho]]&lt;&gt;"",t_projeto[[#This Row],[Q.1]]+t_projeto[[#This Row],[Q.2]]+t_projeto[[#This Row],[Q.3]],"")</f>
        <v>9</v>
      </c>
      <c r="Y851" s="1">
        <f>IF(AND(t_projeto[[#This Row],[FLUXO]]&lt;&gt;0,t_projeto[[#This Row],[FLUXO]]&lt;&gt;""),ROUND(t_projeto[[#This Row],[FLUXO]]/t_projeto[[#This Row],[Luminárias]],0),"")</f>
        <v>10216</v>
      </c>
      <c r="Z851" s="1">
        <f>IF(AND(t_projeto[[#This Row],[Luminárias]]&lt;&gt;0,t_projeto[[#This Row],[Luminárias]]&lt;&gt;""),ROUND(t_projeto[[#This Row],[lm_médio]]/t_projeto[[#This Row],[W_médio]],2),"")</f>
        <v>170.27</v>
      </c>
    </row>
    <row r="852" spans="1:26" x14ac:dyDescent="0.25">
      <c r="A852" s="10">
        <v>218</v>
      </c>
      <c r="B852" s="8" t="str">
        <f>IFERROR(INDEX(t_sitio[Trecho], MATCH(t_projeto[[#This Row],[cód.]], t_sitio[cód], 0)), "")</f>
        <v>RUA DOS GONCALVES DIAS</v>
      </c>
      <c r="C852" s="40" t="s">
        <v>471</v>
      </c>
      <c r="D852" s="117">
        <v>5</v>
      </c>
      <c r="E852" s="117">
        <f>IF(t_projeto[[#This Row],[T.1]]&lt;&gt;"", IFERROR(INDEX($H$22:$H$26, MATCH(t_projeto[[#This Row],[T.1]], $G$22:$G$26, 0)), ""), "")</f>
        <v>60</v>
      </c>
      <c r="F852" s="40"/>
      <c r="G852" s="41"/>
      <c r="H852" s="41" t="str">
        <f>IF(t_projeto[[#This Row],[T.2]]&lt;&gt;"",_xlfn.XLOOKUP(t_projeto[[#This Row],[T.2]],$G$22:$G$26,$H$22:$H$26),"")</f>
        <v/>
      </c>
      <c r="I852" s="40"/>
      <c r="J852" s="41"/>
      <c r="K852" s="42" t="str">
        <f>IF(t_projeto[[#This Row],[T.3]]&lt;&gt;"",_xlfn.XLOOKUP(t_projeto[[#This Row],[T.3]],$G$22:$G$26,$H$22:$H$26),"")</f>
        <v/>
      </c>
      <c r="L852" s="5"/>
      <c r="M852" s="100">
        <f>t_projeto[[#This Row],[Q.1]]+t_projeto[[#This Row],[Q.2]]+t_projeto[[#This Row],[Q.3]]</f>
        <v>5</v>
      </c>
      <c r="N852" s="100">
        <f>t_projeto[[#This Row],[Q.1]]+t_projeto[[#This Row],[Q.2]]+t_projeto[[#This Row],[Q.3]]</f>
        <v>5</v>
      </c>
      <c r="O852" s="1">
        <f>IF(t_projeto[[#This Row],[Q.1]]&lt;&gt;"",SUMIFS(t_reator[p],t_reator[tipo],t_projeto[[#This Row],[T.1]],t_reator[w],t_projeto[[#This Row],[P.1(W)]]),"")</f>
        <v>0</v>
      </c>
      <c r="P852" s="1" t="str">
        <f>IF(t_projeto[[#This Row],[Q.2]]&lt;&gt;"",SUMIFS(t_reator[p],t_reator[tipo],t_projeto[[#This Row],[T.2]],t_reator[w],t_projeto[[#This Row],[P.2(W)]]),"")</f>
        <v/>
      </c>
      <c r="Q852" s="1" t="str">
        <f>IF(t_projeto[[#This Row],[Q.3]]&lt;&gt;"",SUMIFS(t_reator[p],t_reator[tipo],t_projeto[[#This Row],[T.3]],t_reator[w],t_projeto[[#This Row],[P.3(W)]]),"")</f>
        <v/>
      </c>
      <c r="R852" s="1">
        <f>IF(t_projeto[[#This Row],[Q.1]]&lt;&gt;"",IFERROR(IFERROR(D852*(E852+O852)+G852*(H852+P852)+J852*(K852+Q852),D852*(E852+O852)+G852*(H852+P852)),D852*(E852+O852)),"")</f>
        <v>300</v>
      </c>
      <c r="S852" s="1">
        <f>IF(t_projeto[[#This Row],[Consumo_W]]&lt;&gt;"",ROUND(t_projeto[[#This Row],[Consumo_W]]/t_projeto[[#This Row],[Luminárias]],0),"")</f>
        <v>60</v>
      </c>
      <c r="T852" s="1">
        <f>IF(t_projeto[[#This Row],[Q.1]]&lt;&gt;"",t_projeto[[#This Row],[Q.1]]*t_projeto[[#This Row],[P.1(W)]]*$C$24,"")</f>
        <v>51080.61</v>
      </c>
      <c r="U852" s="1" t="str">
        <f>IF(t_projeto[[#This Row],[Q.2]]&lt;&gt;"",t_projeto[[#This Row],[Q.2]]*t_projeto[[#This Row],[P.2(W)]]*$C$24,"")</f>
        <v/>
      </c>
      <c r="V852" s="1" t="str">
        <f>IF(t_projeto[[#This Row],[Q.3]]&lt;&gt;"",t_projeto[[#This Row],[Q.3]]*t_projeto[[#This Row],[P.3(W)]]*$C$24,"")</f>
        <v/>
      </c>
      <c r="W852" s="1">
        <f>IF(t_projeto[[#This Row],[Trecho]]&lt;&gt;"",SUM(t_projeto[[#This Row],[f.1]:[f.3]]),"")</f>
        <v>51080.61</v>
      </c>
      <c r="X852" s="19">
        <f>IF(t_projeto[[#This Row],[Trecho]]&lt;&gt;"",t_projeto[[#This Row],[Q.1]]+t_projeto[[#This Row],[Q.2]]+t_projeto[[#This Row],[Q.3]],"")</f>
        <v>5</v>
      </c>
      <c r="Y852" s="1">
        <f>IF(AND(t_projeto[[#This Row],[FLUXO]]&lt;&gt;0,t_projeto[[#This Row],[FLUXO]]&lt;&gt;""),ROUND(t_projeto[[#This Row],[FLUXO]]/t_projeto[[#This Row],[Luminárias]],0),"")</f>
        <v>10216</v>
      </c>
      <c r="Z852" s="1">
        <f>IF(AND(t_projeto[[#This Row],[Luminárias]]&lt;&gt;0,t_projeto[[#This Row],[Luminárias]]&lt;&gt;""),ROUND(t_projeto[[#This Row],[lm_médio]]/t_projeto[[#This Row],[W_médio]],2),"")</f>
        <v>170.27</v>
      </c>
    </row>
    <row r="853" spans="1:26" x14ac:dyDescent="0.25">
      <c r="A853" s="10">
        <v>219</v>
      </c>
      <c r="B853" s="8" t="str">
        <f>IFERROR(INDEX(t_sitio[Trecho], MATCH(t_projeto[[#This Row],[cód.]], t_sitio[cód], 0)), "")</f>
        <v>RUA VER TEOFILO CECILIO DIB</v>
      </c>
      <c r="C853" s="40" t="s">
        <v>471</v>
      </c>
      <c r="D853" s="117">
        <v>20</v>
      </c>
      <c r="E853" s="117">
        <f>IF(t_projeto[[#This Row],[T.1]]&lt;&gt;"", IFERROR(INDEX($H$22:$H$26, MATCH(t_projeto[[#This Row],[T.1]], $G$22:$G$26, 0)), ""), "")</f>
        <v>60</v>
      </c>
      <c r="F853" s="40"/>
      <c r="G853" s="41"/>
      <c r="H853" s="41" t="str">
        <f>IF(t_projeto[[#This Row],[T.2]]&lt;&gt;"",_xlfn.XLOOKUP(t_projeto[[#This Row],[T.2]],$G$22:$G$26,$H$22:$H$26),"")</f>
        <v/>
      </c>
      <c r="I853" s="40"/>
      <c r="J853" s="41"/>
      <c r="K853" s="42" t="str">
        <f>IF(t_projeto[[#This Row],[T.3]]&lt;&gt;"",_xlfn.XLOOKUP(t_projeto[[#This Row],[T.3]],$G$22:$G$26,$H$22:$H$26),"")</f>
        <v/>
      </c>
      <c r="L853" s="5"/>
      <c r="M853" s="100">
        <f>t_projeto[[#This Row],[Q.1]]+t_projeto[[#This Row],[Q.2]]+t_projeto[[#This Row],[Q.3]]</f>
        <v>20</v>
      </c>
      <c r="N853" s="100">
        <f>t_projeto[[#This Row],[Q.1]]+t_projeto[[#This Row],[Q.2]]+t_projeto[[#This Row],[Q.3]]</f>
        <v>20</v>
      </c>
      <c r="O853" s="1">
        <f>IF(t_projeto[[#This Row],[Q.1]]&lt;&gt;"",SUMIFS(t_reator[p],t_reator[tipo],t_projeto[[#This Row],[T.1]],t_reator[w],t_projeto[[#This Row],[P.1(W)]]),"")</f>
        <v>0</v>
      </c>
      <c r="P853" s="1" t="str">
        <f>IF(t_projeto[[#This Row],[Q.2]]&lt;&gt;"",SUMIFS(t_reator[p],t_reator[tipo],t_projeto[[#This Row],[T.2]],t_reator[w],t_projeto[[#This Row],[P.2(W)]]),"")</f>
        <v/>
      </c>
      <c r="Q853" s="1" t="str">
        <f>IF(t_projeto[[#This Row],[Q.3]]&lt;&gt;"",SUMIFS(t_reator[p],t_reator[tipo],t_projeto[[#This Row],[T.3]],t_reator[w],t_projeto[[#This Row],[P.3(W)]]),"")</f>
        <v/>
      </c>
      <c r="R853" s="1">
        <f>IF(t_projeto[[#This Row],[Q.1]]&lt;&gt;"",IFERROR(IFERROR(D853*(E853+O853)+G853*(H853+P853)+J853*(K853+Q853),D853*(E853+O853)+G853*(H853+P853)),D853*(E853+O853)),"")</f>
        <v>1200</v>
      </c>
      <c r="S853" s="1">
        <f>IF(t_projeto[[#This Row],[Consumo_W]]&lt;&gt;"",ROUND(t_projeto[[#This Row],[Consumo_W]]/t_projeto[[#This Row],[Luminárias]],0),"")</f>
        <v>60</v>
      </c>
      <c r="T853" s="1">
        <f>IF(t_projeto[[#This Row],[Q.1]]&lt;&gt;"",t_projeto[[#This Row],[Q.1]]*t_projeto[[#This Row],[P.1(W)]]*$C$24,"")</f>
        <v>204322.44</v>
      </c>
      <c r="U853" s="1" t="str">
        <f>IF(t_projeto[[#This Row],[Q.2]]&lt;&gt;"",t_projeto[[#This Row],[Q.2]]*t_projeto[[#This Row],[P.2(W)]]*$C$24,"")</f>
        <v/>
      </c>
      <c r="V853" s="1" t="str">
        <f>IF(t_projeto[[#This Row],[Q.3]]&lt;&gt;"",t_projeto[[#This Row],[Q.3]]*t_projeto[[#This Row],[P.3(W)]]*$C$24,"")</f>
        <v/>
      </c>
      <c r="W853" s="1">
        <f>IF(t_projeto[[#This Row],[Trecho]]&lt;&gt;"",SUM(t_projeto[[#This Row],[f.1]:[f.3]]),"")</f>
        <v>204322.44</v>
      </c>
      <c r="X853" s="19">
        <f>IF(t_projeto[[#This Row],[Trecho]]&lt;&gt;"",t_projeto[[#This Row],[Q.1]]+t_projeto[[#This Row],[Q.2]]+t_projeto[[#This Row],[Q.3]],"")</f>
        <v>20</v>
      </c>
      <c r="Y853" s="1">
        <f>IF(AND(t_projeto[[#This Row],[FLUXO]]&lt;&gt;0,t_projeto[[#This Row],[FLUXO]]&lt;&gt;""),ROUND(t_projeto[[#This Row],[FLUXO]]/t_projeto[[#This Row],[Luminárias]],0),"")</f>
        <v>10216</v>
      </c>
      <c r="Z853" s="1">
        <f>IF(AND(t_projeto[[#This Row],[Luminárias]]&lt;&gt;0,t_projeto[[#This Row],[Luminárias]]&lt;&gt;""),ROUND(t_projeto[[#This Row],[lm_médio]]/t_projeto[[#This Row],[W_médio]],2),"")</f>
        <v>170.27</v>
      </c>
    </row>
    <row r="854" spans="1:26" x14ac:dyDescent="0.25">
      <c r="A854" s="10">
        <v>220</v>
      </c>
      <c r="B854" s="8" t="str">
        <f>IFERROR(INDEX(t_sitio[Trecho], MATCH(t_projeto[[#This Row],[cód.]], t_sitio[cód], 0)), "")</f>
        <v>RUA RENERIO ELIAS LEITE</v>
      </c>
      <c r="C854" s="40" t="s">
        <v>471</v>
      </c>
      <c r="D854" s="117">
        <v>3</v>
      </c>
      <c r="E854" s="117">
        <f>IF(t_projeto[[#This Row],[T.1]]&lt;&gt;"", IFERROR(INDEX($H$22:$H$26, MATCH(t_projeto[[#This Row],[T.1]], $G$22:$G$26, 0)), ""), "")</f>
        <v>60</v>
      </c>
      <c r="F854" s="40"/>
      <c r="G854" s="41"/>
      <c r="H854" s="41" t="str">
        <f>IF(t_projeto[[#This Row],[T.2]]&lt;&gt;"",_xlfn.XLOOKUP(t_projeto[[#This Row],[T.2]],$G$22:$G$26,$H$22:$H$26),"")</f>
        <v/>
      </c>
      <c r="I854" s="40"/>
      <c r="J854" s="41"/>
      <c r="K854" s="42" t="str">
        <f>IF(t_projeto[[#This Row],[T.3]]&lt;&gt;"",_xlfn.XLOOKUP(t_projeto[[#This Row],[T.3]],$G$22:$G$26,$H$22:$H$26),"")</f>
        <v/>
      </c>
      <c r="L854" s="5"/>
      <c r="M854" s="100">
        <f>t_projeto[[#This Row],[Q.1]]+t_projeto[[#This Row],[Q.2]]+t_projeto[[#This Row],[Q.3]]</f>
        <v>3</v>
      </c>
      <c r="N854" s="100">
        <f>t_projeto[[#This Row],[Q.1]]+t_projeto[[#This Row],[Q.2]]+t_projeto[[#This Row],[Q.3]]</f>
        <v>3</v>
      </c>
      <c r="O854" s="1">
        <f>IF(t_projeto[[#This Row],[Q.1]]&lt;&gt;"",SUMIFS(t_reator[p],t_reator[tipo],t_projeto[[#This Row],[T.1]],t_reator[w],t_projeto[[#This Row],[P.1(W)]]),"")</f>
        <v>0</v>
      </c>
      <c r="P854" s="1" t="str">
        <f>IF(t_projeto[[#This Row],[Q.2]]&lt;&gt;"",SUMIFS(t_reator[p],t_reator[tipo],t_projeto[[#This Row],[T.2]],t_reator[w],t_projeto[[#This Row],[P.2(W)]]),"")</f>
        <v/>
      </c>
      <c r="Q854" s="1" t="str">
        <f>IF(t_projeto[[#This Row],[Q.3]]&lt;&gt;"",SUMIFS(t_reator[p],t_reator[tipo],t_projeto[[#This Row],[T.3]],t_reator[w],t_projeto[[#This Row],[P.3(W)]]),"")</f>
        <v/>
      </c>
      <c r="R854" s="1">
        <f>IF(t_projeto[[#This Row],[Q.1]]&lt;&gt;"",IFERROR(IFERROR(D854*(E854+O854)+G854*(H854+P854)+J854*(K854+Q854),D854*(E854+O854)+G854*(H854+P854)),D854*(E854+O854)),"")</f>
        <v>180</v>
      </c>
      <c r="S854" s="1">
        <f>IF(t_projeto[[#This Row],[Consumo_W]]&lt;&gt;"",ROUND(t_projeto[[#This Row],[Consumo_W]]/t_projeto[[#This Row],[Luminárias]],0),"")</f>
        <v>60</v>
      </c>
      <c r="T854" s="1">
        <f>IF(t_projeto[[#This Row],[Q.1]]&lt;&gt;"",t_projeto[[#This Row],[Q.1]]*t_projeto[[#This Row],[P.1(W)]]*$C$24,"")</f>
        <v>30648.365999999998</v>
      </c>
      <c r="U854" s="1" t="str">
        <f>IF(t_projeto[[#This Row],[Q.2]]&lt;&gt;"",t_projeto[[#This Row],[Q.2]]*t_projeto[[#This Row],[P.2(W)]]*$C$24,"")</f>
        <v/>
      </c>
      <c r="V854" s="1" t="str">
        <f>IF(t_projeto[[#This Row],[Q.3]]&lt;&gt;"",t_projeto[[#This Row],[Q.3]]*t_projeto[[#This Row],[P.3(W)]]*$C$24,"")</f>
        <v/>
      </c>
      <c r="W854" s="1">
        <f>IF(t_projeto[[#This Row],[Trecho]]&lt;&gt;"",SUM(t_projeto[[#This Row],[f.1]:[f.3]]),"")</f>
        <v>30648.365999999998</v>
      </c>
      <c r="X854" s="19">
        <f>IF(t_projeto[[#This Row],[Trecho]]&lt;&gt;"",t_projeto[[#This Row],[Q.1]]+t_projeto[[#This Row],[Q.2]]+t_projeto[[#This Row],[Q.3]],"")</f>
        <v>3</v>
      </c>
      <c r="Y854" s="1">
        <f>IF(AND(t_projeto[[#This Row],[FLUXO]]&lt;&gt;0,t_projeto[[#This Row],[FLUXO]]&lt;&gt;""),ROUND(t_projeto[[#This Row],[FLUXO]]/t_projeto[[#This Row],[Luminárias]],0),"")</f>
        <v>10216</v>
      </c>
      <c r="Z854" s="1">
        <f>IF(AND(t_projeto[[#This Row],[Luminárias]]&lt;&gt;0,t_projeto[[#This Row],[Luminárias]]&lt;&gt;""),ROUND(t_projeto[[#This Row],[lm_médio]]/t_projeto[[#This Row],[W_médio]],2),"")</f>
        <v>170.27</v>
      </c>
    </row>
    <row r="855" spans="1:26" x14ac:dyDescent="0.25">
      <c r="A855" s="10">
        <v>221</v>
      </c>
      <c r="B855" s="8" t="str">
        <f>IFERROR(INDEX(t_sitio[Trecho], MATCH(t_projeto[[#This Row],[cód.]], t_sitio[cód], 0)), "")</f>
        <v>RUA RITA MANDINA</v>
      </c>
      <c r="C855" s="40" t="s">
        <v>471</v>
      </c>
      <c r="D855" s="117">
        <v>7</v>
      </c>
      <c r="E855" s="117">
        <f>IF(t_projeto[[#This Row],[T.1]]&lt;&gt;"", IFERROR(INDEX($H$22:$H$26, MATCH(t_projeto[[#This Row],[T.1]], $G$22:$G$26, 0)), ""), "")</f>
        <v>60</v>
      </c>
      <c r="F855" s="40"/>
      <c r="G855" s="41"/>
      <c r="H855" s="41" t="str">
        <f>IF(t_projeto[[#This Row],[T.2]]&lt;&gt;"",_xlfn.XLOOKUP(t_projeto[[#This Row],[T.2]],$G$22:$G$26,$H$22:$H$26),"")</f>
        <v/>
      </c>
      <c r="I855" s="40"/>
      <c r="J855" s="41"/>
      <c r="K855" s="42" t="str">
        <f>IF(t_projeto[[#This Row],[T.3]]&lt;&gt;"",_xlfn.XLOOKUP(t_projeto[[#This Row],[T.3]],$G$22:$G$26,$H$22:$H$26),"")</f>
        <v/>
      </c>
      <c r="L855" s="5"/>
      <c r="M855" s="100">
        <f>t_projeto[[#This Row],[Q.1]]+t_projeto[[#This Row],[Q.2]]+t_projeto[[#This Row],[Q.3]]</f>
        <v>7</v>
      </c>
      <c r="N855" s="100">
        <f>t_projeto[[#This Row],[Q.1]]+t_projeto[[#This Row],[Q.2]]+t_projeto[[#This Row],[Q.3]]</f>
        <v>7</v>
      </c>
      <c r="O855" s="1">
        <f>IF(t_projeto[[#This Row],[Q.1]]&lt;&gt;"",SUMIFS(t_reator[p],t_reator[tipo],t_projeto[[#This Row],[T.1]],t_reator[w],t_projeto[[#This Row],[P.1(W)]]),"")</f>
        <v>0</v>
      </c>
      <c r="P855" s="1" t="str">
        <f>IF(t_projeto[[#This Row],[Q.2]]&lt;&gt;"",SUMIFS(t_reator[p],t_reator[tipo],t_projeto[[#This Row],[T.2]],t_reator[w],t_projeto[[#This Row],[P.2(W)]]),"")</f>
        <v/>
      </c>
      <c r="Q855" s="1" t="str">
        <f>IF(t_projeto[[#This Row],[Q.3]]&lt;&gt;"",SUMIFS(t_reator[p],t_reator[tipo],t_projeto[[#This Row],[T.3]],t_reator[w],t_projeto[[#This Row],[P.3(W)]]),"")</f>
        <v/>
      </c>
      <c r="R855" s="1">
        <f>IF(t_projeto[[#This Row],[Q.1]]&lt;&gt;"",IFERROR(IFERROR(D855*(E855+O855)+G855*(H855+P855)+J855*(K855+Q855),D855*(E855+O855)+G855*(H855+P855)),D855*(E855+O855)),"")</f>
        <v>420</v>
      </c>
      <c r="S855" s="1">
        <f>IF(t_projeto[[#This Row],[Consumo_W]]&lt;&gt;"",ROUND(t_projeto[[#This Row],[Consumo_W]]/t_projeto[[#This Row],[Luminárias]],0),"")</f>
        <v>60</v>
      </c>
      <c r="T855" s="1">
        <f>IF(t_projeto[[#This Row],[Q.1]]&lt;&gt;"",t_projeto[[#This Row],[Q.1]]*t_projeto[[#This Row],[P.1(W)]]*$C$24,"")</f>
        <v>71512.853999999992</v>
      </c>
      <c r="U855" s="1" t="str">
        <f>IF(t_projeto[[#This Row],[Q.2]]&lt;&gt;"",t_projeto[[#This Row],[Q.2]]*t_projeto[[#This Row],[P.2(W)]]*$C$24,"")</f>
        <v/>
      </c>
      <c r="V855" s="1" t="str">
        <f>IF(t_projeto[[#This Row],[Q.3]]&lt;&gt;"",t_projeto[[#This Row],[Q.3]]*t_projeto[[#This Row],[P.3(W)]]*$C$24,"")</f>
        <v/>
      </c>
      <c r="W855" s="1">
        <f>IF(t_projeto[[#This Row],[Trecho]]&lt;&gt;"",SUM(t_projeto[[#This Row],[f.1]:[f.3]]),"")</f>
        <v>71512.853999999992</v>
      </c>
      <c r="X855" s="19">
        <f>IF(t_projeto[[#This Row],[Trecho]]&lt;&gt;"",t_projeto[[#This Row],[Q.1]]+t_projeto[[#This Row],[Q.2]]+t_projeto[[#This Row],[Q.3]],"")</f>
        <v>7</v>
      </c>
      <c r="Y855" s="1">
        <f>IF(AND(t_projeto[[#This Row],[FLUXO]]&lt;&gt;0,t_projeto[[#This Row],[FLUXO]]&lt;&gt;""),ROUND(t_projeto[[#This Row],[FLUXO]]/t_projeto[[#This Row],[Luminárias]],0),"")</f>
        <v>10216</v>
      </c>
      <c r="Z855" s="1">
        <f>IF(AND(t_projeto[[#This Row],[Luminárias]]&lt;&gt;0,t_projeto[[#This Row],[Luminárias]]&lt;&gt;""),ROUND(t_projeto[[#This Row],[lm_médio]]/t_projeto[[#This Row],[W_médio]],2),"")</f>
        <v>170.27</v>
      </c>
    </row>
    <row r="856" spans="1:26" x14ac:dyDescent="0.25">
      <c r="A856" s="10">
        <v>222</v>
      </c>
      <c r="B856" s="8" t="str">
        <f>IFERROR(INDEX(t_sitio[Trecho], MATCH(t_projeto[[#This Row],[cód.]], t_sitio[cód], 0)), "")</f>
        <v>RUA ROBERTO DE LIMA</v>
      </c>
      <c r="C856" s="40" t="s">
        <v>471</v>
      </c>
      <c r="D856" s="117">
        <v>5</v>
      </c>
      <c r="E856" s="117">
        <f>IF(t_projeto[[#This Row],[T.1]]&lt;&gt;"", IFERROR(INDEX($H$22:$H$26, MATCH(t_projeto[[#This Row],[T.1]], $G$22:$G$26, 0)), ""), "")</f>
        <v>60</v>
      </c>
      <c r="F856" s="40"/>
      <c r="G856" s="41"/>
      <c r="H856" s="41" t="str">
        <f>IF(t_projeto[[#This Row],[T.2]]&lt;&gt;"",_xlfn.XLOOKUP(t_projeto[[#This Row],[T.2]],$G$22:$G$26,$H$22:$H$26),"")</f>
        <v/>
      </c>
      <c r="I856" s="40"/>
      <c r="J856" s="41"/>
      <c r="K856" s="42" t="str">
        <f>IF(t_projeto[[#This Row],[T.3]]&lt;&gt;"",_xlfn.XLOOKUP(t_projeto[[#This Row],[T.3]],$G$22:$G$26,$H$22:$H$26),"")</f>
        <v/>
      </c>
      <c r="L856" s="5"/>
      <c r="M856" s="100">
        <f>t_projeto[[#This Row],[Q.1]]+t_projeto[[#This Row],[Q.2]]+t_projeto[[#This Row],[Q.3]]</f>
        <v>5</v>
      </c>
      <c r="N856" s="100">
        <f>t_projeto[[#This Row],[Q.1]]+t_projeto[[#This Row],[Q.2]]+t_projeto[[#This Row],[Q.3]]</f>
        <v>5</v>
      </c>
      <c r="O856" s="1">
        <f>IF(t_projeto[[#This Row],[Q.1]]&lt;&gt;"",SUMIFS(t_reator[p],t_reator[tipo],t_projeto[[#This Row],[T.1]],t_reator[w],t_projeto[[#This Row],[P.1(W)]]),"")</f>
        <v>0</v>
      </c>
      <c r="P856" s="1" t="str">
        <f>IF(t_projeto[[#This Row],[Q.2]]&lt;&gt;"",SUMIFS(t_reator[p],t_reator[tipo],t_projeto[[#This Row],[T.2]],t_reator[w],t_projeto[[#This Row],[P.2(W)]]),"")</f>
        <v/>
      </c>
      <c r="Q856" s="1" t="str">
        <f>IF(t_projeto[[#This Row],[Q.3]]&lt;&gt;"",SUMIFS(t_reator[p],t_reator[tipo],t_projeto[[#This Row],[T.3]],t_reator[w],t_projeto[[#This Row],[P.3(W)]]),"")</f>
        <v/>
      </c>
      <c r="R856" s="1">
        <f>IF(t_projeto[[#This Row],[Q.1]]&lt;&gt;"",IFERROR(IFERROR(D856*(E856+O856)+G856*(H856+P856)+J856*(K856+Q856),D856*(E856+O856)+G856*(H856+P856)),D856*(E856+O856)),"")</f>
        <v>300</v>
      </c>
      <c r="S856" s="1">
        <f>IF(t_projeto[[#This Row],[Consumo_W]]&lt;&gt;"",ROUND(t_projeto[[#This Row],[Consumo_W]]/t_projeto[[#This Row],[Luminárias]],0),"")</f>
        <v>60</v>
      </c>
      <c r="T856" s="1">
        <f>IF(t_projeto[[#This Row],[Q.1]]&lt;&gt;"",t_projeto[[#This Row],[Q.1]]*t_projeto[[#This Row],[P.1(W)]]*$C$24,"")</f>
        <v>51080.61</v>
      </c>
      <c r="U856" s="1" t="str">
        <f>IF(t_projeto[[#This Row],[Q.2]]&lt;&gt;"",t_projeto[[#This Row],[Q.2]]*t_projeto[[#This Row],[P.2(W)]]*$C$24,"")</f>
        <v/>
      </c>
      <c r="V856" s="1" t="str">
        <f>IF(t_projeto[[#This Row],[Q.3]]&lt;&gt;"",t_projeto[[#This Row],[Q.3]]*t_projeto[[#This Row],[P.3(W)]]*$C$24,"")</f>
        <v/>
      </c>
      <c r="W856" s="1">
        <f>IF(t_projeto[[#This Row],[Trecho]]&lt;&gt;"",SUM(t_projeto[[#This Row],[f.1]:[f.3]]),"")</f>
        <v>51080.61</v>
      </c>
      <c r="X856" s="19">
        <f>IF(t_projeto[[#This Row],[Trecho]]&lt;&gt;"",t_projeto[[#This Row],[Q.1]]+t_projeto[[#This Row],[Q.2]]+t_projeto[[#This Row],[Q.3]],"")</f>
        <v>5</v>
      </c>
      <c r="Y856" s="1">
        <f>IF(AND(t_projeto[[#This Row],[FLUXO]]&lt;&gt;0,t_projeto[[#This Row],[FLUXO]]&lt;&gt;""),ROUND(t_projeto[[#This Row],[FLUXO]]/t_projeto[[#This Row],[Luminárias]],0),"")</f>
        <v>10216</v>
      </c>
      <c r="Z856" s="1">
        <f>IF(AND(t_projeto[[#This Row],[Luminárias]]&lt;&gt;0,t_projeto[[#This Row],[Luminárias]]&lt;&gt;""),ROUND(t_projeto[[#This Row],[lm_médio]]/t_projeto[[#This Row],[W_médio]],2),"")</f>
        <v>170.27</v>
      </c>
    </row>
    <row r="857" spans="1:26" x14ac:dyDescent="0.25">
      <c r="A857" s="10">
        <v>223</v>
      </c>
      <c r="B857" s="8" t="str">
        <f>IFERROR(INDEX(t_sitio[Trecho], MATCH(t_projeto[[#This Row],[cód.]], t_sitio[cód], 0)), "")</f>
        <v>RUA ROQUE BABY</v>
      </c>
      <c r="C857" s="40" t="s">
        <v>471</v>
      </c>
      <c r="D857" s="117">
        <v>14</v>
      </c>
      <c r="E857" s="117">
        <f>IF(t_projeto[[#This Row],[T.1]]&lt;&gt;"", IFERROR(INDEX($H$22:$H$26, MATCH(t_projeto[[#This Row],[T.1]], $G$22:$G$26, 0)), ""), "")</f>
        <v>60</v>
      </c>
      <c r="F857" s="40"/>
      <c r="G857" s="41"/>
      <c r="H857" s="41" t="str">
        <f>IF(t_projeto[[#This Row],[T.2]]&lt;&gt;"",_xlfn.XLOOKUP(t_projeto[[#This Row],[T.2]],$G$22:$G$26,$H$22:$H$26),"")</f>
        <v/>
      </c>
      <c r="I857" s="40"/>
      <c r="J857" s="41"/>
      <c r="K857" s="42" t="str">
        <f>IF(t_projeto[[#This Row],[T.3]]&lt;&gt;"",_xlfn.XLOOKUP(t_projeto[[#This Row],[T.3]],$G$22:$G$26,$H$22:$H$26),"")</f>
        <v/>
      </c>
      <c r="L857" s="5"/>
      <c r="M857" s="100">
        <f>t_projeto[[#This Row],[Q.1]]+t_projeto[[#This Row],[Q.2]]+t_projeto[[#This Row],[Q.3]]</f>
        <v>14</v>
      </c>
      <c r="N857" s="100">
        <f>t_projeto[[#This Row],[Q.1]]+t_projeto[[#This Row],[Q.2]]+t_projeto[[#This Row],[Q.3]]</f>
        <v>14</v>
      </c>
      <c r="O857" s="1">
        <f>IF(t_projeto[[#This Row],[Q.1]]&lt;&gt;"",SUMIFS(t_reator[p],t_reator[tipo],t_projeto[[#This Row],[T.1]],t_reator[w],t_projeto[[#This Row],[P.1(W)]]),"")</f>
        <v>0</v>
      </c>
      <c r="P857" s="1" t="str">
        <f>IF(t_projeto[[#This Row],[Q.2]]&lt;&gt;"",SUMIFS(t_reator[p],t_reator[tipo],t_projeto[[#This Row],[T.2]],t_reator[w],t_projeto[[#This Row],[P.2(W)]]),"")</f>
        <v/>
      </c>
      <c r="Q857" s="1" t="str">
        <f>IF(t_projeto[[#This Row],[Q.3]]&lt;&gt;"",SUMIFS(t_reator[p],t_reator[tipo],t_projeto[[#This Row],[T.3]],t_reator[w],t_projeto[[#This Row],[P.3(W)]]),"")</f>
        <v/>
      </c>
      <c r="R857" s="1">
        <f>IF(t_projeto[[#This Row],[Q.1]]&lt;&gt;"",IFERROR(IFERROR(D857*(E857+O857)+G857*(H857+P857)+J857*(K857+Q857),D857*(E857+O857)+G857*(H857+P857)),D857*(E857+O857)),"")</f>
        <v>840</v>
      </c>
      <c r="S857" s="1">
        <f>IF(t_projeto[[#This Row],[Consumo_W]]&lt;&gt;"",ROUND(t_projeto[[#This Row],[Consumo_W]]/t_projeto[[#This Row],[Luminárias]],0),"")</f>
        <v>60</v>
      </c>
      <c r="T857" s="1">
        <f>IF(t_projeto[[#This Row],[Q.1]]&lt;&gt;"",t_projeto[[#This Row],[Q.1]]*t_projeto[[#This Row],[P.1(W)]]*$C$24,"")</f>
        <v>143025.70799999998</v>
      </c>
      <c r="U857" s="1" t="str">
        <f>IF(t_projeto[[#This Row],[Q.2]]&lt;&gt;"",t_projeto[[#This Row],[Q.2]]*t_projeto[[#This Row],[P.2(W)]]*$C$24,"")</f>
        <v/>
      </c>
      <c r="V857" s="1" t="str">
        <f>IF(t_projeto[[#This Row],[Q.3]]&lt;&gt;"",t_projeto[[#This Row],[Q.3]]*t_projeto[[#This Row],[P.3(W)]]*$C$24,"")</f>
        <v/>
      </c>
      <c r="W857" s="1">
        <f>IF(t_projeto[[#This Row],[Trecho]]&lt;&gt;"",SUM(t_projeto[[#This Row],[f.1]:[f.3]]),"")</f>
        <v>143025.70799999998</v>
      </c>
      <c r="X857" s="19">
        <f>IF(t_projeto[[#This Row],[Trecho]]&lt;&gt;"",t_projeto[[#This Row],[Q.1]]+t_projeto[[#This Row],[Q.2]]+t_projeto[[#This Row],[Q.3]],"")</f>
        <v>14</v>
      </c>
      <c r="Y857" s="1">
        <f>IF(AND(t_projeto[[#This Row],[FLUXO]]&lt;&gt;0,t_projeto[[#This Row],[FLUXO]]&lt;&gt;""),ROUND(t_projeto[[#This Row],[FLUXO]]/t_projeto[[#This Row],[Luminárias]],0),"")</f>
        <v>10216</v>
      </c>
      <c r="Z857" s="1">
        <f>IF(AND(t_projeto[[#This Row],[Luminárias]]&lt;&gt;0,t_projeto[[#This Row],[Luminárias]]&lt;&gt;""),ROUND(t_projeto[[#This Row],[lm_médio]]/t_projeto[[#This Row],[W_médio]],2),"")</f>
        <v>170.27</v>
      </c>
    </row>
    <row r="858" spans="1:26" x14ac:dyDescent="0.25">
      <c r="A858" s="10">
        <v>224</v>
      </c>
      <c r="B858" s="8" t="str">
        <f>IFERROR(INDEX(t_sitio[Trecho], MATCH(t_projeto[[#This Row],[cód.]], t_sitio[cód], 0)), "")</f>
        <v>RUA 9 DE JULHO</v>
      </c>
      <c r="C858" s="40" t="s">
        <v>471</v>
      </c>
      <c r="D858" s="117">
        <v>1</v>
      </c>
      <c r="E858" s="117">
        <f>IF(t_projeto[[#This Row],[T.1]]&lt;&gt;"", IFERROR(INDEX($H$22:$H$26, MATCH(t_projeto[[#This Row],[T.1]], $G$22:$G$26, 0)), ""), "")</f>
        <v>60</v>
      </c>
      <c r="F858" s="40"/>
      <c r="G858" s="41"/>
      <c r="H858" s="41" t="str">
        <f>IF(t_projeto[[#This Row],[T.2]]&lt;&gt;"",_xlfn.XLOOKUP(t_projeto[[#This Row],[T.2]],$G$22:$G$26,$H$22:$H$26),"")</f>
        <v/>
      </c>
      <c r="I858" s="40"/>
      <c r="J858" s="41"/>
      <c r="K858" s="42" t="str">
        <f>IF(t_projeto[[#This Row],[T.3]]&lt;&gt;"",_xlfn.XLOOKUP(t_projeto[[#This Row],[T.3]],$G$22:$G$26,$H$22:$H$26),"")</f>
        <v/>
      </c>
      <c r="L858" s="5"/>
      <c r="M858" s="100">
        <f>t_projeto[[#This Row],[Q.1]]+t_projeto[[#This Row],[Q.2]]+t_projeto[[#This Row],[Q.3]]</f>
        <v>1</v>
      </c>
      <c r="N858" s="100">
        <f>t_projeto[[#This Row],[Q.1]]+t_projeto[[#This Row],[Q.2]]+t_projeto[[#This Row],[Q.3]]</f>
        <v>1</v>
      </c>
      <c r="O858" s="1">
        <f>IF(t_projeto[[#This Row],[Q.1]]&lt;&gt;"",SUMIFS(t_reator[p],t_reator[tipo],t_projeto[[#This Row],[T.1]],t_reator[w],t_projeto[[#This Row],[P.1(W)]]),"")</f>
        <v>0</v>
      </c>
      <c r="P858" s="1" t="str">
        <f>IF(t_projeto[[#This Row],[Q.2]]&lt;&gt;"",SUMIFS(t_reator[p],t_reator[tipo],t_projeto[[#This Row],[T.2]],t_reator[w],t_projeto[[#This Row],[P.2(W)]]),"")</f>
        <v/>
      </c>
      <c r="Q858" s="1" t="str">
        <f>IF(t_projeto[[#This Row],[Q.3]]&lt;&gt;"",SUMIFS(t_reator[p],t_reator[tipo],t_projeto[[#This Row],[T.3]],t_reator[w],t_projeto[[#This Row],[P.3(W)]]),"")</f>
        <v/>
      </c>
      <c r="R858" s="1">
        <f>IF(t_projeto[[#This Row],[Q.1]]&lt;&gt;"",IFERROR(IFERROR(D858*(E858+O858)+G858*(H858+P858)+J858*(K858+Q858),D858*(E858+O858)+G858*(H858+P858)),D858*(E858+O858)),"")</f>
        <v>60</v>
      </c>
      <c r="S858" s="1">
        <f>IF(t_projeto[[#This Row],[Consumo_W]]&lt;&gt;"",ROUND(t_projeto[[#This Row],[Consumo_W]]/t_projeto[[#This Row],[Luminárias]],0),"")</f>
        <v>60</v>
      </c>
      <c r="T858" s="1">
        <f>IF(t_projeto[[#This Row],[Q.1]]&lt;&gt;"",t_projeto[[#This Row],[Q.1]]*t_projeto[[#This Row],[P.1(W)]]*$C$24,"")</f>
        <v>10216.121999999999</v>
      </c>
      <c r="U858" s="1" t="str">
        <f>IF(t_projeto[[#This Row],[Q.2]]&lt;&gt;"",t_projeto[[#This Row],[Q.2]]*t_projeto[[#This Row],[P.2(W)]]*$C$24,"")</f>
        <v/>
      </c>
      <c r="V858" s="1" t="str">
        <f>IF(t_projeto[[#This Row],[Q.3]]&lt;&gt;"",t_projeto[[#This Row],[Q.3]]*t_projeto[[#This Row],[P.3(W)]]*$C$24,"")</f>
        <v/>
      </c>
      <c r="W858" s="1">
        <f>IF(t_projeto[[#This Row],[Trecho]]&lt;&gt;"",SUM(t_projeto[[#This Row],[f.1]:[f.3]]),"")</f>
        <v>10216.121999999999</v>
      </c>
      <c r="X858" s="19">
        <f>IF(t_projeto[[#This Row],[Trecho]]&lt;&gt;"",t_projeto[[#This Row],[Q.1]]+t_projeto[[#This Row],[Q.2]]+t_projeto[[#This Row],[Q.3]],"")</f>
        <v>1</v>
      </c>
      <c r="Y858" s="1">
        <f>IF(AND(t_projeto[[#This Row],[FLUXO]]&lt;&gt;0,t_projeto[[#This Row],[FLUXO]]&lt;&gt;""),ROUND(t_projeto[[#This Row],[FLUXO]]/t_projeto[[#This Row],[Luminárias]],0),"")</f>
        <v>10216</v>
      </c>
      <c r="Z858" s="1">
        <f>IF(AND(t_projeto[[#This Row],[Luminárias]]&lt;&gt;0,t_projeto[[#This Row],[Luminárias]]&lt;&gt;""),ROUND(t_projeto[[#This Row],[lm_médio]]/t_projeto[[#This Row],[W_médio]],2),"")</f>
        <v>170.27</v>
      </c>
    </row>
    <row r="859" spans="1:26" x14ac:dyDescent="0.25">
      <c r="A859" s="10">
        <v>225</v>
      </c>
      <c r="B859" s="8" t="str">
        <f>IFERROR(INDEX(t_sitio[Trecho], MATCH(t_projeto[[#This Row],[cód.]], t_sitio[cód], 0)), "")</f>
        <v>RUA BRASILIA</v>
      </c>
      <c r="C859" s="40" t="s">
        <v>471</v>
      </c>
      <c r="D859" s="117">
        <v>24</v>
      </c>
      <c r="E859" s="117">
        <f>IF(t_projeto[[#This Row],[T.1]]&lt;&gt;"", IFERROR(INDEX($H$22:$H$26, MATCH(t_projeto[[#This Row],[T.1]], $G$22:$G$26, 0)), ""), "")</f>
        <v>60</v>
      </c>
      <c r="F859" s="40"/>
      <c r="G859" s="41"/>
      <c r="H859" s="41" t="str">
        <f>IF(t_projeto[[#This Row],[T.2]]&lt;&gt;"",_xlfn.XLOOKUP(t_projeto[[#This Row],[T.2]],$G$22:$G$26,$H$22:$H$26),"")</f>
        <v/>
      </c>
      <c r="I859" s="40"/>
      <c r="J859" s="41"/>
      <c r="K859" s="42" t="str">
        <f>IF(t_projeto[[#This Row],[T.3]]&lt;&gt;"",_xlfn.XLOOKUP(t_projeto[[#This Row],[T.3]],$G$22:$G$26,$H$22:$H$26),"")</f>
        <v/>
      </c>
      <c r="L859" s="5"/>
      <c r="M859" s="100">
        <f>t_projeto[[#This Row],[Q.1]]+t_projeto[[#This Row],[Q.2]]+t_projeto[[#This Row],[Q.3]]</f>
        <v>24</v>
      </c>
      <c r="N859" s="100">
        <f>t_projeto[[#This Row],[Q.1]]+t_projeto[[#This Row],[Q.2]]+t_projeto[[#This Row],[Q.3]]</f>
        <v>24</v>
      </c>
      <c r="O859" s="1">
        <f>IF(t_projeto[[#This Row],[Q.1]]&lt;&gt;"",SUMIFS(t_reator[p],t_reator[tipo],t_projeto[[#This Row],[T.1]],t_reator[w],t_projeto[[#This Row],[P.1(W)]]),"")</f>
        <v>0</v>
      </c>
      <c r="P859" s="1" t="str">
        <f>IF(t_projeto[[#This Row],[Q.2]]&lt;&gt;"",SUMIFS(t_reator[p],t_reator[tipo],t_projeto[[#This Row],[T.2]],t_reator[w],t_projeto[[#This Row],[P.2(W)]]),"")</f>
        <v/>
      </c>
      <c r="Q859" s="1" t="str">
        <f>IF(t_projeto[[#This Row],[Q.3]]&lt;&gt;"",SUMIFS(t_reator[p],t_reator[tipo],t_projeto[[#This Row],[T.3]],t_reator[w],t_projeto[[#This Row],[P.3(W)]]),"")</f>
        <v/>
      </c>
      <c r="R859" s="1">
        <f>IF(t_projeto[[#This Row],[Q.1]]&lt;&gt;"",IFERROR(IFERROR(D859*(E859+O859)+G859*(H859+P859)+J859*(K859+Q859),D859*(E859+O859)+G859*(H859+P859)),D859*(E859+O859)),"")</f>
        <v>1440</v>
      </c>
      <c r="S859" s="1">
        <f>IF(t_projeto[[#This Row],[Consumo_W]]&lt;&gt;"",ROUND(t_projeto[[#This Row],[Consumo_W]]/t_projeto[[#This Row],[Luminárias]],0),"")</f>
        <v>60</v>
      </c>
      <c r="T859" s="1">
        <f>IF(t_projeto[[#This Row],[Q.1]]&lt;&gt;"",t_projeto[[#This Row],[Q.1]]*t_projeto[[#This Row],[P.1(W)]]*$C$24,"")</f>
        <v>245186.92799999999</v>
      </c>
      <c r="U859" s="1" t="str">
        <f>IF(t_projeto[[#This Row],[Q.2]]&lt;&gt;"",t_projeto[[#This Row],[Q.2]]*t_projeto[[#This Row],[P.2(W)]]*$C$24,"")</f>
        <v/>
      </c>
      <c r="V859" s="1" t="str">
        <f>IF(t_projeto[[#This Row],[Q.3]]&lt;&gt;"",t_projeto[[#This Row],[Q.3]]*t_projeto[[#This Row],[P.3(W)]]*$C$24,"")</f>
        <v/>
      </c>
      <c r="W859" s="1">
        <f>IF(t_projeto[[#This Row],[Trecho]]&lt;&gt;"",SUM(t_projeto[[#This Row],[f.1]:[f.3]]),"")</f>
        <v>245186.92799999999</v>
      </c>
      <c r="X859" s="19">
        <f>IF(t_projeto[[#This Row],[Trecho]]&lt;&gt;"",t_projeto[[#This Row],[Q.1]]+t_projeto[[#This Row],[Q.2]]+t_projeto[[#This Row],[Q.3]],"")</f>
        <v>24</v>
      </c>
      <c r="Y859" s="1">
        <f>IF(AND(t_projeto[[#This Row],[FLUXO]]&lt;&gt;0,t_projeto[[#This Row],[FLUXO]]&lt;&gt;""),ROUND(t_projeto[[#This Row],[FLUXO]]/t_projeto[[#This Row],[Luminárias]],0),"")</f>
        <v>10216</v>
      </c>
      <c r="Z859" s="1">
        <f>IF(AND(t_projeto[[#This Row],[Luminárias]]&lt;&gt;0,t_projeto[[#This Row],[Luminárias]]&lt;&gt;""),ROUND(t_projeto[[#This Row],[lm_médio]]/t_projeto[[#This Row],[W_médio]],2),"")</f>
        <v>170.27</v>
      </c>
    </row>
    <row r="860" spans="1:26" x14ac:dyDescent="0.25">
      <c r="A860" s="10">
        <v>226</v>
      </c>
      <c r="B860" s="8" t="str">
        <f>IFERROR(INDEX(t_sitio[Trecho], MATCH(t_projeto[[#This Row],[cód.]], t_sitio[cód], 0)), "")</f>
        <v>RUA C</v>
      </c>
      <c r="C860" s="40" t="s">
        <v>471</v>
      </c>
      <c r="D860" s="117">
        <v>15</v>
      </c>
      <c r="E860" s="117">
        <f>IF(t_projeto[[#This Row],[T.1]]&lt;&gt;"", IFERROR(INDEX($H$22:$H$26, MATCH(t_projeto[[#This Row],[T.1]], $G$22:$G$26, 0)), ""), "")</f>
        <v>60</v>
      </c>
      <c r="F860" s="40"/>
      <c r="G860" s="41"/>
      <c r="H860" s="41" t="str">
        <f>IF(t_projeto[[#This Row],[T.2]]&lt;&gt;"",_xlfn.XLOOKUP(t_projeto[[#This Row],[T.2]],$G$22:$G$26,$H$22:$H$26),"")</f>
        <v/>
      </c>
      <c r="I860" s="40"/>
      <c r="J860" s="41"/>
      <c r="K860" s="42" t="str">
        <f>IF(t_projeto[[#This Row],[T.3]]&lt;&gt;"",_xlfn.XLOOKUP(t_projeto[[#This Row],[T.3]],$G$22:$G$26,$H$22:$H$26),"")</f>
        <v/>
      </c>
      <c r="L860" s="5"/>
      <c r="M860" s="100">
        <f>t_projeto[[#This Row],[Q.1]]+t_projeto[[#This Row],[Q.2]]+t_projeto[[#This Row],[Q.3]]</f>
        <v>15</v>
      </c>
      <c r="N860" s="100">
        <f>t_projeto[[#This Row],[Q.1]]+t_projeto[[#This Row],[Q.2]]+t_projeto[[#This Row],[Q.3]]</f>
        <v>15</v>
      </c>
      <c r="O860" s="1">
        <f>IF(t_projeto[[#This Row],[Q.1]]&lt;&gt;"",SUMIFS(t_reator[p],t_reator[tipo],t_projeto[[#This Row],[T.1]],t_reator[w],t_projeto[[#This Row],[P.1(W)]]),"")</f>
        <v>0</v>
      </c>
      <c r="P860" s="1" t="str">
        <f>IF(t_projeto[[#This Row],[Q.2]]&lt;&gt;"",SUMIFS(t_reator[p],t_reator[tipo],t_projeto[[#This Row],[T.2]],t_reator[w],t_projeto[[#This Row],[P.2(W)]]),"")</f>
        <v/>
      </c>
      <c r="Q860" s="1" t="str">
        <f>IF(t_projeto[[#This Row],[Q.3]]&lt;&gt;"",SUMIFS(t_reator[p],t_reator[tipo],t_projeto[[#This Row],[T.3]],t_reator[w],t_projeto[[#This Row],[P.3(W)]]),"")</f>
        <v/>
      </c>
      <c r="R860" s="1">
        <f>IF(t_projeto[[#This Row],[Q.1]]&lt;&gt;"",IFERROR(IFERROR(D860*(E860+O860)+G860*(H860+P860)+J860*(K860+Q860),D860*(E860+O860)+G860*(H860+P860)),D860*(E860+O860)),"")</f>
        <v>900</v>
      </c>
      <c r="S860" s="1">
        <f>IF(t_projeto[[#This Row],[Consumo_W]]&lt;&gt;"",ROUND(t_projeto[[#This Row],[Consumo_W]]/t_projeto[[#This Row],[Luminárias]],0),"")</f>
        <v>60</v>
      </c>
      <c r="T860" s="1">
        <f>IF(t_projeto[[#This Row],[Q.1]]&lt;&gt;"",t_projeto[[#This Row],[Q.1]]*t_projeto[[#This Row],[P.1(W)]]*$C$24,"")</f>
        <v>153241.82999999999</v>
      </c>
      <c r="U860" s="1" t="str">
        <f>IF(t_projeto[[#This Row],[Q.2]]&lt;&gt;"",t_projeto[[#This Row],[Q.2]]*t_projeto[[#This Row],[P.2(W)]]*$C$24,"")</f>
        <v/>
      </c>
      <c r="V860" s="1" t="str">
        <f>IF(t_projeto[[#This Row],[Q.3]]&lt;&gt;"",t_projeto[[#This Row],[Q.3]]*t_projeto[[#This Row],[P.3(W)]]*$C$24,"")</f>
        <v/>
      </c>
      <c r="W860" s="1">
        <f>IF(t_projeto[[#This Row],[Trecho]]&lt;&gt;"",SUM(t_projeto[[#This Row],[f.1]:[f.3]]),"")</f>
        <v>153241.82999999999</v>
      </c>
      <c r="X860" s="19">
        <f>IF(t_projeto[[#This Row],[Trecho]]&lt;&gt;"",t_projeto[[#This Row],[Q.1]]+t_projeto[[#This Row],[Q.2]]+t_projeto[[#This Row],[Q.3]],"")</f>
        <v>15</v>
      </c>
      <c r="Y860" s="1">
        <f>IF(AND(t_projeto[[#This Row],[FLUXO]]&lt;&gt;0,t_projeto[[#This Row],[FLUXO]]&lt;&gt;""),ROUND(t_projeto[[#This Row],[FLUXO]]/t_projeto[[#This Row],[Luminárias]],0),"")</f>
        <v>10216</v>
      </c>
      <c r="Z860" s="1">
        <f>IF(AND(t_projeto[[#This Row],[Luminárias]]&lt;&gt;0,t_projeto[[#This Row],[Luminárias]]&lt;&gt;""),ROUND(t_projeto[[#This Row],[lm_médio]]/t_projeto[[#This Row],[W_médio]],2),"")</f>
        <v>170.27</v>
      </c>
    </row>
    <row r="861" spans="1:26" x14ac:dyDescent="0.25">
      <c r="A861" s="10">
        <v>227</v>
      </c>
      <c r="B861" s="8" t="str">
        <f>IFERROR(INDEX(t_sitio[Trecho], MATCH(t_projeto[[#This Row],[cód.]], t_sitio[cód], 0)), "")</f>
        <v>RUA D</v>
      </c>
      <c r="C861" s="40" t="s">
        <v>471</v>
      </c>
      <c r="D861" s="117">
        <v>7</v>
      </c>
      <c r="E861" s="117">
        <f>IF(t_projeto[[#This Row],[T.1]]&lt;&gt;"", IFERROR(INDEX($H$22:$H$26, MATCH(t_projeto[[#This Row],[T.1]], $G$22:$G$26, 0)), ""), "")</f>
        <v>60</v>
      </c>
      <c r="F861" s="40"/>
      <c r="G861" s="41"/>
      <c r="H861" s="41" t="str">
        <f>IF(t_projeto[[#This Row],[T.2]]&lt;&gt;"",_xlfn.XLOOKUP(t_projeto[[#This Row],[T.2]],$G$22:$G$26,$H$22:$H$26),"")</f>
        <v/>
      </c>
      <c r="I861" s="40"/>
      <c r="J861" s="41"/>
      <c r="K861" s="42" t="str">
        <f>IF(t_projeto[[#This Row],[T.3]]&lt;&gt;"",_xlfn.XLOOKUP(t_projeto[[#This Row],[T.3]],$G$22:$G$26,$H$22:$H$26),"")</f>
        <v/>
      </c>
      <c r="L861" s="5"/>
      <c r="M861" s="100">
        <f>t_projeto[[#This Row],[Q.1]]+t_projeto[[#This Row],[Q.2]]+t_projeto[[#This Row],[Q.3]]</f>
        <v>7</v>
      </c>
      <c r="N861" s="100">
        <f>t_projeto[[#This Row],[Q.1]]+t_projeto[[#This Row],[Q.2]]+t_projeto[[#This Row],[Q.3]]</f>
        <v>7</v>
      </c>
      <c r="O861" s="1">
        <f>IF(t_projeto[[#This Row],[Q.1]]&lt;&gt;"",SUMIFS(t_reator[p],t_reator[tipo],t_projeto[[#This Row],[T.1]],t_reator[w],t_projeto[[#This Row],[P.1(W)]]),"")</f>
        <v>0</v>
      </c>
      <c r="P861" s="1" t="str">
        <f>IF(t_projeto[[#This Row],[Q.2]]&lt;&gt;"",SUMIFS(t_reator[p],t_reator[tipo],t_projeto[[#This Row],[T.2]],t_reator[w],t_projeto[[#This Row],[P.2(W)]]),"")</f>
        <v/>
      </c>
      <c r="Q861" s="1" t="str">
        <f>IF(t_projeto[[#This Row],[Q.3]]&lt;&gt;"",SUMIFS(t_reator[p],t_reator[tipo],t_projeto[[#This Row],[T.3]],t_reator[w],t_projeto[[#This Row],[P.3(W)]]),"")</f>
        <v/>
      </c>
      <c r="R861" s="1">
        <f>IF(t_projeto[[#This Row],[Q.1]]&lt;&gt;"",IFERROR(IFERROR(D861*(E861+O861)+G861*(H861+P861)+J861*(K861+Q861),D861*(E861+O861)+G861*(H861+P861)),D861*(E861+O861)),"")</f>
        <v>420</v>
      </c>
      <c r="S861" s="1">
        <f>IF(t_projeto[[#This Row],[Consumo_W]]&lt;&gt;"",ROUND(t_projeto[[#This Row],[Consumo_W]]/t_projeto[[#This Row],[Luminárias]],0),"")</f>
        <v>60</v>
      </c>
      <c r="T861" s="1">
        <f>IF(t_projeto[[#This Row],[Q.1]]&lt;&gt;"",t_projeto[[#This Row],[Q.1]]*t_projeto[[#This Row],[P.1(W)]]*$C$24,"")</f>
        <v>71512.853999999992</v>
      </c>
      <c r="U861" s="1" t="str">
        <f>IF(t_projeto[[#This Row],[Q.2]]&lt;&gt;"",t_projeto[[#This Row],[Q.2]]*t_projeto[[#This Row],[P.2(W)]]*$C$24,"")</f>
        <v/>
      </c>
      <c r="V861" s="1" t="str">
        <f>IF(t_projeto[[#This Row],[Q.3]]&lt;&gt;"",t_projeto[[#This Row],[Q.3]]*t_projeto[[#This Row],[P.3(W)]]*$C$24,"")</f>
        <v/>
      </c>
      <c r="W861" s="1">
        <f>IF(t_projeto[[#This Row],[Trecho]]&lt;&gt;"",SUM(t_projeto[[#This Row],[f.1]:[f.3]]),"")</f>
        <v>71512.853999999992</v>
      </c>
      <c r="X861" s="19">
        <f>IF(t_projeto[[#This Row],[Trecho]]&lt;&gt;"",t_projeto[[#This Row],[Q.1]]+t_projeto[[#This Row],[Q.2]]+t_projeto[[#This Row],[Q.3]],"")</f>
        <v>7</v>
      </c>
      <c r="Y861" s="1">
        <f>IF(AND(t_projeto[[#This Row],[FLUXO]]&lt;&gt;0,t_projeto[[#This Row],[FLUXO]]&lt;&gt;""),ROUND(t_projeto[[#This Row],[FLUXO]]/t_projeto[[#This Row],[Luminárias]],0),"")</f>
        <v>10216</v>
      </c>
      <c r="Z861" s="1">
        <f>IF(AND(t_projeto[[#This Row],[Luminárias]]&lt;&gt;0,t_projeto[[#This Row],[Luminárias]]&lt;&gt;""),ROUND(t_projeto[[#This Row],[lm_médio]]/t_projeto[[#This Row],[W_médio]],2),"")</f>
        <v>170.27</v>
      </c>
    </row>
    <row r="862" spans="1:26" x14ac:dyDescent="0.25">
      <c r="A862" s="10">
        <v>228</v>
      </c>
      <c r="B862" s="8" t="str">
        <f>IFERROR(INDEX(t_sitio[Trecho], MATCH(t_projeto[[#This Row],[cód.]], t_sitio[cód], 0)), "")</f>
        <v>RUA DA ALEGRIA</v>
      </c>
      <c r="C862" s="40" t="s">
        <v>471</v>
      </c>
      <c r="D862" s="117">
        <v>16</v>
      </c>
      <c r="E862" s="117">
        <f>IF(t_projeto[[#This Row],[T.1]]&lt;&gt;"", IFERROR(INDEX($H$22:$H$26, MATCH(t_projeto[[#This Row],[T.1]], $G$22:$G$26, 0)), ""), "")</f>
        <v>60</v>
      </c>
      <c r="F862" s="40"/>
      <c r="G862" s="41"/>
      <c r="H862" s="41" t="str">
        <f>IF(t_projeto[[#This Row],[T.2]]&lt;&gt;"",_xlfn.XLOOKUP(t_projeto[[#This Row],[T.2]],$G$22:$G$26,$H$22:$H$26),"")</f>
        <v/>
      </c>
      <c r="I862" s="40"/>
      <c r="J862" s="41"/>
      <c r="K862" s="42" t="str">
        <f>IF(t_projeto[[#This Row],[T.3]]&lt;&gt;"",_xlfn.XLOOKUP(t_projeto[[#This Row],[T.3]],$G$22:$G$26,$H$22:$H$26),"")</f>
        <v/>
      </c>
      <c r="L862" s="5"/>
      <c r="M862" s="100">
        <f>t_projeto[[#This Row],[Q.1]]+t_projeto[[#This Row],[Q.2]]+t_projeto[[#This Row],[Q.3]]</f>
        <v>16</v>
      </c>
      <c r="N862" s="100">
        <f>t_projeto[[#This Row],[Q.1]]+t_projeto[[#This Row],[Q.2]]+t_projeto[[#This Row],[Q.3]]</f>
        <v>16</v>
      </c>
      <c r="O862" s="1">
        <f>IF(t_projeto[[#This Row],[Q.1]]&lt;&gt;"",SUMIFS(t_reator[p],t_reator[tipo],t_projeto[[#This Row],[T.1]],t_reator[w],t_projeto[[#This Row],[P.1(W)]]),"")</f>
        <v>0</v>
      </c>
      <c r="P862" s="1" t="str">
        <f>IF(t_projeto[[#This Row],[Q.2]]&lt;&gt;"",SUMIFS(t_reator[p],t_reator[tipo],t_projeto[[#This Row],[T.2]],t_reator[w],t_projeto[[#This Row],[P.2(W)]]),"")</f>
        <v/>
      </c>
      <c r="Q862" s="1" t="str">
        <f>IF(t_projeto[[#This Row],[Q.3]]&lt;&gt;"",SUMIFS(t_reator[p],t_reator[tipo],t_projeto[[#This Row],[T.3]],t_reator[w],t_projeto[[#This Row],[P.3(W)]]),"")</f>
        <v/>
      </c>
      <c r="R862" s="1">
        <f>IF(t_projeto[[#This Row],[Q.1]]&lt;&gt;"",IFERROR(IFERROR(D862*(E862+O862)+G862*(H862+P862)+J862*(K862+Q862),D862*(E862+O862)+G862*(H862+P862)),D862*(E862+O862)),"")</f>
        <v>960</v>
      </c>
      <c r="S862" s="1">
        <f>IF(t_projeto[[#This Row],[Consumo_W]]&lt;&gt;"",ROUND(t_projeto[[#This Row],[Consumo_W]]/t_projeto[[#This Row],[Luminárias]],0),"")</f>
        <v>60</v>
      </c>
      <c r="T862" s="1">
        <f>IF(t_projeto[[#This Row],[Q.1]]&lt;&gt;"",t_projeto[[#This Row],[Q.1]]*t_projeto[[#This Row],[P.1(W)]]*$C$24,"")</f>
        <v>163457.95199999999</v>
      </c>
      <c r="U862" s="1" t="str">
        <f>IF(t_projeto[[#This Row],[Q.2]]&lt;&gt;"",t_projeto[[#This Row],[Q.2]]*t_projeto[[#This Row],[P.2(W)]]*$C$24,"")</f>
        <v/>
      </c>
      <c r="V862" s="1" t="str">
        <f>IF(t_projeto[[#This Row],[Q.3]]&lt;&gt;"",t_projeto[[#This Row],[Q.3]]*t_projeto[[#This Row],[P.3(W)]]*$C$24,"")</f>
        <v/>
      </c>
      <c r="W862" s="1">
        <f>IF(t_projeto[[#This Row],[Trecho]]&lt;&gt;"",SUM(t_projeto[[#This Row],[f.1]:[f.3]]),"")</f>
        <v>163457.95199999999</v>
      </c>
      <c r="X862" s="19">
        <f>IF(t_projeto[[#This Row],[Trecho]]&lt;&gt;"",t_projeto[[#This Row],[Q.1]]+t_projeto[[#This Row],[Q.2]]+t_projeto[[#This Row],[Q.3]],"")</f>
        <v>16</v>
      </c>
      <c r="Y862" s="1">
        <f>IF(AND(t_projeto[[#This Row],[FLUXO]]&lt;&gt;0,t_projeto[[#This Row],[FLUXO]]&lt;&gt;""),ROUND(t_projeto[[#This Row],[FLUXO]]/t_projeto[[#This Row],[Luminárias]],0),"")</f>
        <v>10216</v>
      </c>
      <c r="Z862" s="1">
        <f>IF(AND(t_projeto[[#This Row],[Luminárias]]&lt;&gt;0,t_projeto[[#This Row],[Luminárias]]&lt;&gt;""),ROUND(t_projeto[[#This Row],[lm_médio]]/t_projeto[[#This Row],[W_médio]],2),"")</f>
        <v>170.27</v>
      </c>
    </row>
    <row r="863" spans="1:26" x14ac:dyDescent="0.25">
      <c r="A863" s="10">
        <v>229</v>
      </c>
      <c r="B863" s="8" t="str">
        <f>IFERROR(INDEX(t_sitio[Trecho], MATCH(t_projeto[[#This Row],[cód.]], t_sitio[cód], 0)), "")</f>
        <v>RUA DAS ACACIAS</v>
      </c>
      <c r="C863" s="40" t="s">
        <v>471</v>
      </c>
      <c r="D863" s="117">
        <v>4</v>
      </c>
      <c r="E863" s="117">
        <f>IF(t_projeto[[#This Row],[T.1]]&lt;&gt;"", IFERROR(INDEX($H$22:$H$26, MATCH(t_projeto[[#This Row],[T.1]], $G$22:$G$26, 0)), ""), "")</f>
        <v>60</v>
      </c>
      <c r="F863" s="40"/>
      <c r="G863" s="41"/>
      <c r="H863" s="41" t="str">
        <f>IF(t_projeto[[#This Row],[T.2]]&lt;&gt;"",_xlfn.XLOOKUP(t_projeto[[#This Row],[T.2]],$G$22:$G$26,$H$22:$H$26),"")</f>
        <v/>
      </c>
      <c r="I863" s="40"/>
      <c r="J863" s="41"/>
      <c r="K863" s="42" t="str">
        <f>IF(t_projeto[[#This Row],[T.3]]&lt;&gt;"",_xlfn.XLOOKUP(t_projeto[[#This Row],[T.3]],$G$22:$G$26,$H$22:$H$26),"")</f>
        <v/>
      </c>
      <c r="L863" s="5"/>
      <c r="M863" s="100">
        <f>t_projeto[[#This Row],[Q.1]]+t_projeto[[#This Row],[Q.2]]+t_projeto[[#This Row],[Q.3]]</f>
        <v>4</v>
      </c>
      <c r="N863" s="100">
        <f>t_projeto[[#This Row],[Q.1]]+t_projeto[[#This Row],[Q.2]]+t_projeto[[#This Row],[Q.3]]</f>
        <v>4</v>
      </c>
      <c r="O863" s="1">
        <f>IF(t_projeto[[#This Row],[Q.1]]&lt;&gt;"",SUMIFS(t_reator[p],t_reator[tipo],t_projeto[[#This Row],[T.1]],t_reator[w],t_projeto[[#This Row],[P.1(W)]]),"")</f>
        <v>0</v>
      </c>
      <c r="P863" s="1" t="str">
        <f>IF(t_projeto[[#This Row],[Q.2]]&lt;&gt;"",SUMIFS(t_reator[p],t_reator[tipo],t_projeto[[#This Row],[T.2]],t_reator[w],t_projeto[[#This Row],[P.2(W)]]),"")</f>
        <v/>
      </c>
      <c r="Q863" s="1" t="str">
        <f>IF(t_projeto[[#This Row],[Q.3]]&lt;&gt;"",SUMIFS(t_reator[p],t_reator[tipo],t_projeto[[#This Row],[T.3]],t_reator[w],t_projeto[[#This Row],[P.3(W)]]),"")</f>
        <v/>
      </c>
      <c r="R863" s="1">
        <f>IF(t_projeto[[#This Row],[Q.1]]&lt;&gt;"",IFERROR(IFERROR(D863*(E863+O863)+G863*(H863+P863)+J863*(K863+Q863),D863*(E863+O863)+G863*(H863+P863)),D863*(E863+O863)),"")</f>
        <v>240</v>
      </c>
      <c r="S863" s="1">
        <f>IF(t_projeto[[#This Row],[Consumo_W]]&lt;&gt;"",ROUND(t_projeto[[#This Row],[Consumo_W]]/t_projeto[[#This Row],[Luminárias]],0),"")</f>
        <v>60</v>
      </c>
      <c r="T863" s="1">
        <f>IF(t_projeto[[#This Row],[Q.1]]&lt;&gt;"",t_projeto[[#This Row],[Q.1]]*t_projeto[[#This Row],[P.1(W)]]*$C$24,"")</f>
        <v>40864.487999999998</v>
      </c>
      <c r="U863" s="1" t="str">
        <f>IF(t_projeto[[#This Row],[Q.2]]&lt;&gt;"",t_projeto[[#This Row],[Q.2]]*t_projeto[[#This Row],[P.2(W)]]*$C$24,"")</f>
        <v/>
      </c>
      <c r="V863" s="1" t="str">
        <f>IF(t_projeto[[#This Row],[Q.3]]&lt;&gt;"",t_projeto[[#This Row],[Q.3]]*t_projeto[[#This Row],[P.3(W)]]*$C$24,"")</f>
        <v/>
      </c>
      <c r="W863" s="1">
        <f>IF(t_projeto[[#This Row],[Trecho]]&lt;&gt;"",SUM(t_projeto[[#This Row],[f.1]:[f.3]]),"")</f>
        <v>40864.487999999998</v>
      </c>
      <c r="X863" s="19">
        <f>IF(t_projeto[[#This Row],[Trecho]]&lt;&gt;"",t_projeto[[#This Row],[Q.1]]+t_projeto[[#This Row],[Q.2]]+t_projeto[[#This Row],[Q.3]],"")</f>
        <v>4</v>
      </c>
      <c r="Y863" s="1">
        <f>IF(AND(t_projeto[[#This Row],[FLUXO]]&lt;&gt;0,t_projeto[[#This Row],[FLUXO]]&lt;&gt;""),ROUND(t_projeto[[#This Row],[FLUXO]]/t_projeto[[#This Row],[Luminárias]],0),"")</f>
        <v>10216</v>
      </c>
      <c r="Z863" s="1">
        <f>IF(AND(t_projeto[[#This Row],[Luminárias]]&lt;&gt;0,t_projeto[[#This Row],[Luminárias]]&lt;&gt;""),ROUND(t_projeto[[#This Row],[lm_médio]]/t_projeto[[#This Row],[W_médio]],2),"")</f>
        <v>170.27</v>
      </c>
    </row>
    <row r="864" spans="1:26" x14ac:dyDescent="0.25">
      <c r="A864" s="10">
        <v>230</v>
      </c>
      <c r="B864" s="8" t="str">
        <f>IFERROR(INDEX(t_sitio[Trecho], MATCH(t_projeto[[#This Row],[cód.]], t_sitio[cód], 0)), "")</f>
        <v>RUA DAS CEREJEIRAS</v>
      </c>
      <c r="C864" s="40" t="s">
        <v>471</v>
      </c>
      <c r="D864" s="117">
        <v>14</v>
      </c>
      <c r="E864" s="117">
        <f>IF(t_projeto[[#This Row],[T.1]]&lt;&gt;"", IFERROR(INDEX($H$22:$H$26, MATCH(t_projeto[[#This Row],[T.1]], $G$22:$G$26, 0)), ""), "")</f>
        <v>60</v>
      </c>
      <c r="F864" s="40"/>
      <c r="G864" s="41"/>
      <c r="H864" s="41" t="str">
        <f>IF(t_projeto[[#This Row],[T.2]]&lt;&gt;"",_xlfn.XLOOKUP(t_projeto[[#This Row],[T.2]],$G$22:$G$26,$H$22:$H$26),"")</f>
        <v/>
      </c>
      <c r="I864" s="40"/>
      <c r="J864" s="41"/>
      <c r="K864" s="42" t="str">
        <f>IF(t_projeto[[#This Row],[T.3]]&lt;&gt;"",_xlfn.XLOOKUP(t_projeto[[#This Row],[T.3]],$G$22:$G$26,$H$22:$H$26),"")</f>
        <v/>
      </c>
      <c r="L864" s="5"/>
      <c r="M864" s="100">
        <f>t_projeto[[#This Row],[Q.1]]+t_projeto[[#This Row],[Q.2]]+t_projeto[[#This Row],[Q.3]]</f>
        <v>14</v>
      </c>
      <c r="N864" s="100">
        <f>t_projeto[[#This Row],[Q.1]]+t_projeto[[#This Row],[Q.2]]+t_projeto[[#This Row],[Q.3]]</f>
        <v>14</v>
      </c>
      <c r="O864" s="1">
        <f>IF(t_projeto[[#This Row],[Q.1]]&lt;&gt;"",SUMIFS(t_reator[p],t_reator[tipo],t_projeto[[#This Row],[T.1]],t_reator[w],t_projeto[[#This Row],[P.1(W)]]),"")</f>
        <v>0</v>
      </c>
      <c r="P864" s="1" t="str">
        <f>IF(t_projeto[[#This Row],[Q.2]]&lt;&gt;"",SUMIFS(t_reator[p],t_reator[tipo],t_projeto[[#This Row],[T.2]],t_reator[w],t_projeto[[#This Row],[P.2(W)]]),"")</f>
        <v/>
      </c>
      <c r="Q864" s="1" t="str">
        <f>IF(t_projeto[[#This Row],[Q.3]]&lt;&gt;"",SUMIFS(t_reator[p],t_reator[tipo],t_projeto[[#This Row],[T.3]],t_reator[w],t_projeto[[#This Row],[P.3(W)]]),"")</f>
        <v/>
      </c>
      <c r="R864" s="1">
        <f>IF(t_projeto[[#This Row],[Q.1]]&lt;&gt;"",IFERROR(IFERROR(D864*(E864+O864)+G864*(H864+P864)+J864*(K864+Q864),D864*(E864+O864)+G864*(H864+P864)),D864*(E864+O864)),"")</f>
        <v>840</v>
      </c>
      <c r="S864" s="1">
        <f>IF(t_projeto[[#This Row],[Consumo_W]]&lt;&gt;"",ROUND(t_projeto[[#This Row],[Consumo_W]]/t_projeto[[#This Row],[Luminárias]],0),"")</f>
        <v>60</v>
      </c>
      <c r="T864" s="1">
        <f>IF(t_projeto[[#This Row],[Q.1]]&lt;&gt;"",t_projeto[[#This Row],[Q.1]]*t_projeto[[#This Row],[P.1(W)]]*$C$24,"")</f>
        <v>143025.70799999998</v>
      </c>
      <c r="U864" s="1" t="str">
        <f>IF(t_projeto[[#This Row],[Q.2]]&lt;&gt;"",t_projeto[[#This Row],[Q.2]]*t_projeto[[#This Row],[P.2(W)]]*$C$24,"")</f>
        <v/>
      </c>
      <c r="V864" s="1" t="str">
        <f>IF(t_projeto[[#This Row],[Q.3]]&lt;&gt;"",t_projeto[[#This Row],[Q.3]]*t_projeto[[#This Row],[P.3(W)]]*$C$24,"")</f>
        <v/>
      </c>
      <c r="W864" s="1">
        <f>IF(t_projeto[[#This Row],[Trecho]]&lt;&gt;"",SUM(t_projeto[[#This Row],[f.1]:[f.3]]),"")</f>
        <v>143025.70799999998</v>
      </c>
      <c r="X864" s="19">
        <f>IF(t_projeto[[#This Row],[Trecho]]&lt;&gt;"",t_projeto[[#This Row],[Q.1]]+t_projeto[[#This Row],[Q.2]]+t_projeto[[#This Row],[Q.3]],"")</f>
        <v>14</v>
      </c>
      <c r="Y864" s="1">
        <f>IF(AND(t_projeto[[#This Row],[FLUXO]]&lt;&gt;0,t_projeto[[#This Row],[FLUXO]]&lt;&gt;""),ROUND(t_projeto[[#This Row],[FLUXO]]/t_projeto[[#This Row],[Luminárias]],0),"")</f>
        <v>10216</v>
      </c>
      <c r="Z864" s="1">
        <f>IF(AND(t_projeto[[#This Row],[Luminárias]]&lt;&gt;0,t_projeto[[#This Row],[Luminárias]]&lt;&gt;""),ROUND(t_projeto[[#This Row],[lm_médio]]/t_projeto[[#This Row],[W_médio]],2),"")</f>
        <v>170.27</v>
      </c>
    </row>
    <row r="865" spans="1:26" x14ac:dyDescent="0.25">
      <c r="A865" s="10">
        <v>231</v>
      </c>
      <c r="B865" s="8" t="str">
        <f>IFERROR(INDEX(t_sitio[Trecho], MATCH(t_projeto[[#This Row],[cód.]], t_sitio[cód], 0)), "")</f>
        <v>RUA DAS PINTANGUEIRAS</v>
      </c>
      <c r="C865" s="40" t="s">
        <v>471</v>
      </c>
      <c r="D865" s="117">
        <v>3</v>
      </c>
      <c r="E865" s="117">
        <f>IF(t_projeto[[#This Row],[T.1]]&lt;&gt;"", IFERROR(INDEX($H$22:$H$26, MATCH(t_projeto[[#This Row],[T.1]], $G$22:$G$26, 0)), ""), "")</f>
        <v>60</v>
      </c>
      <c r="F865" s="40"/>
      <c r="G865" s="41"/>
      <c r="H865" s="41" t="str">
        <f>IF(t_projeto[[#This Row],[T.2]]&lt;&gt;"",_xlfn.XLOOKUP(t_projeto[[#This Row],[T.2]],$G$22:$G$26,$H$22:$H$26),"")</f>
        <v/>
      </c>
      <c r="I865" s="40"/>
      <c r="J865" s="41"/>
      <c r="K865" s="42" t="str">
        <f>IF(t_projeto[[#This Row],[T.3]]&lt;&gt;"",_xlfn.XLOOKUP(t_projeto[[#This Row],[T.3]],$G$22:$G$26,$H$22:$H$26),"")</f>
        <v/>
      </c>
      <c r="L865" s="5"/>
      <c r="M865" s="100">
        <f>t_projeto[[#This Row],[Q.1]]+t_projeto[[#This Row],[Q.2]]+t_projeto[[#This Row],[Q.3]]</f>
        <v>3</v>
      </c>
      <c r="N865" s="100">
        <f>t_projeto[[#This Row],[Q.1]]+t_projeto[[#This Row],[Q.2]]+t_projeto[[#This Row],[Q.3]]</f>
        <v>3</v>
      </c>
      <c r="O865" s="1">
        <f>IF(t_projeto[[#This Row],[Q.1]]&lt;&gt;"",SUMIFS(t_reator[p],t_reator[tipo],t_projeto[[#This Row],[T.1]],t_reator[w],t_projeto[[#This Row],[P.1(W)]]),"")</f>
        <v>0</v>
      </c>
      <c r="P865" s="1" t="str">
        <f>IF(t_projeto[[#This Row],[Q.2]]&lt;&gt;"",SUMIFS(t_reator[p],t_reator[tipo],t_projeto[[#This Row],[T.2]],t_reator[w],t_projeto[[#This Row],[P.2(W)]]),"")</f>
        <v/>
      </c>
      <c r="Q865" s="1" t="str">
        <f>IF(t_projeto[[#This Row],[Q.3]]&lt;&gt;"",SUMIFS(t_reator[p],t_reator[tipo],t_projeto[[#This Row],[T.3]],t_reator[w],t_projeto[[#This Row],[P.3(W)]]),"")</f>
        <v/>
      </c>
      <c r="R865" s="1">
        <f>IF(t_projeto[[#This Row],[Q.1]]&lt;&gt;"",IFERROR(IFERROR(D865*(E865+O865)+G865*(H865+P865)+J865*(K865+Q865),D865*(E865+O865)+G865*(H865+P865)),D865*(E865+O865)),"")</f>
        <v>180</v>
      </c>
      <c r="S865" s="1">
        <f>IF(t_projeto[[#This Row],[Consumo_W]]&lt;&gt;"",ROUND(t_projeto[[#This Row],[Consumo_W]]/t_projeto[[#This Row],[Luminárias]],0),"")</f>
        <v>60</v>
      </c>
      <c r="T865" s="1">
        <f>IF(t_projeto[[#This Row],[Q.1]]&lt;&gt;"",t_projeto[[#This Row],[Q.1]]*t_projeto[[#This Row],[P.1(W)]]*$C$24,"")</f>
        <v>30648.365999999998</v>
      </c>
      <c r="U865" s="1" t="str">
        <f>IF(t_projeto[[#This Row],[Q.2]]&lt;&gt;"",t_projeto[[#This Row],[Q.2]]*t_projeto[[#This Row],[P.2(W)]]*$C$24,"")</f>
        <v/>
      </c>
      <c r="V865" s="1" t="str">
        <f>IF(t_projeto[[#This Row],[Q.3]]&lt;&gt;"",t_projeto[[#This Row],[Q.3]]*t_projeto[[#This Row],[P.3(W)]]*$C$24,"")</f>
        <v/>
      </c>
      <c r="W865" s="1">
        <f>IF(t_projeto[[#This Row],[Trecho]]&lt;&gt;"",SUM(t_projeto[[#This Row],[f.1]:[f.3]]),"")</f>
        <v>30648.365999999998</v>
      </c>
      <c r="X865" s="19">
        <f>IF(t_projeto[[#This Row],[Trecho]]&lt;&gt;"",t_projeto[[#This Row],[Q.1]]+t_projeto[[#This Row],[Q.2]]+t_projeto[[#This Row],[Q.3]],"")</f>
        <v>3</v>
      </c>
      <c r="Y865" s="1">
        <f>IF(AND(t_projeto[[#This Row],[FLUXO]]&lt;&gt;0,t_projeto[[#This Row],[FLUXO]]&lt;&gt;""),ROUND(t_projeto[[#This Row],[FLUXO]]/t_projeto[[#This Row],[Luminárias]],0),"")</f>
        <v>10216</v>
      </c>
      <c r="Z865" s="1">
        <f>IF(AND(t_projeto[[#This Row],[Luminárias]]&lt;&gt;0,t_projeto[[#This Row],[Luminárias]]&lt;&gt;""),ROUND(t_projeto[[#This Row],[lm_médio]]/t_projeto[[#This Row],[W_médio]],2),"")</f>
        <v>170.27</v>
      </c>
    </row>
    <row r="866" spans="1:26" x14ac:dyDescent="0.25">
      <c r="A866" s="10">
        <v>232</v>
      </c>
      <c r="B866" s="8" t="str">
        <f>IFERROR(INDEX(t_sitio[Trecho], MATCH(t_projeto[[#This Row],[cód.]], t_sitio[cód], 0)), "")</f>
        <v>RUA DO MATADOURO</v>
      </c>
      <c r="C866" s="40" t="s">
        <v>471</v>
      </c>
      <c r="D866" s="117">
        <v>41</v>
      </c>
      <c r="E866" s="117">
        <f>IF(t_projeto[[#This Row],[T.1]]&lt;&gt;"", IFERROR(INDEX($H$22:$H$26, MATCH(t_projeto[[#This Row],[T.1]], $G$22:$G$26, 0)), ""), "")</f>
        <v>60</v>
      </c>
      <c r="F866" s="40"/>
      <c r="G866" s="41"/>
      <c r="H866" s="41" t="str">
        <f>IF(t_projeto[[#This Row],[T.2]]&lt;&gt;"",_xlfn.XLOOKUP(t_projeto[[#This Row],[T.2]],$G$22:$G$26,$H$22:$H$26),"")</f>
        <v/>
      </c>
      <c r="I866" s="40"/>
      <c r="J866" s="41"/>
      <c r="K866" s="42" t="str">
        <f>IF(t_projeto[[#This Row],[T.3]]&lt;&gt;"",_xlfn.XLOOKUP(t_projeto[[#This Row],[T.3]],$G$22:$G$26,$H$22:$H$26),"")</f>
        <v/>
      </c>
      <c r="L866" s="5"/>
      <c r="M866" s="100">
        <f>t_projeto[[#This Row],[Q.1]]+t_projeto[[#This Row],[Q.2]]+t_projeto[[#This Row],[Q.3]]</f>
        <v>41</v>
      </c>
      <c r="N866" s="100">
        <f>t_projeto[[#This Row],[Q.1]]+t_projeto[[#This Row],[Q.2]]+t_projeto[[#This Row],[Q.3]]</f>
        <v>41</v>
      </c>
      <c r="O866" s="1">
        <f>IF(t_projeto[[#This Row],[Q.1]]&lt;&gt;"",SUMIFS(t_reator[p],t_reator[tipo],t_projeto[[#This Row],[T.1]],t_reator[w],t_projeto[[#This Row],[P.1(W)]]),"")</f>
        <v>0</v>
      </c>
      <c r="P866" s="1" t="str">
        <f>IF(t_projeto[[#This Row],[Q.2]]&lt;&gt;"",SUMIFS(t_reator[p],t_reator[tipo],t_projeto[[#This Row],[T.2]],t_reator[w],t_projeto[[#This Row],[P.2(W)]]),"")</f>
        <v/>
      </c>
      <c r="Q866" s="1" t="str">
        <f>IF(t_projeto[[#This Row],[Q.3]]&lt;&gt;"",SUMIFS(t_reator[p],t_reator[tipo],t_projeto[[#This Row],[T.3]],t_reator[w],t_projeto[[#This Row],[P.3(W)]]),"")</f>
        <v/>
      </c>
      <c r="R866" s="1">
        <f>IF(t_projeto[[#This Row],[Q.1]]&lt;&gt;"",IFERROR(IFERROR(D866*(E866+O866)+G866*(H866+P866)+J866*(K866+Q866),D866*(E866+O866)+G866*(H866+P866)),D866*(E866+O866)),"")</f>
        <v>2460</v>
      </c>
      <c r="S866" s="1">
        <f>IF(t_projeto[[#This Row],[Consumo_W]]&lt;&gt;"",ROUND(t_projeto[[#This Row],[Consumo_W]]/t_projeto[[#This Row],[Luminárias]],0),"")</f>
        <v>60</v>
      </c>
      <c r="T866" s="1">
        <f>IF(t_projeto[[#This Row],[Q.1]]&lt;&gt;"",t_projeto[[#This Row],[Q.1]]*t_projeto[[#This Row],[P.1(W)]]*$C$24,"")</f>
        <v>418861.00199999998</v>
      </c>
      <c r="U866" s="1" t="str">
        <f>IF(t_projeto[[#This Row],[Q.2]]&lt;&gt;"",t_projeto[[#This Row],[Q.2]]*t_projeto[[#This Row],[P.2(W)]]*$C$24,"")</f>
        <v/>
      </c>
      <c r="V866" s="1" t="str">
        <f>IF(t_projeto[[#This Row],[Q.3]]&lt;&gt;"",t_projeto[[#This Row],[Q.3]]*t_projeto[[#This Row],[P.3(W)]]*$C$24,"")</f>
        <v/>
      </c>
      <c r="W866" s="1">
        <f>IF(t_projeto[[#This Row],[Trecho]]&lt;&gt;"",SUM(t_projeto[[#This Row],[f.1]:[f.3]]),"")</f>
        <v>418861.00199999998</v>
      </c>
      <c r="X866" s="19">
        <f>IF(t_projeto[[#This Row],[Trecho]]&lt;&gt;"",t_projeto[[#This Row],[Q.1]]+t_projeto[[#This Row],[Q.2]]+t_projeto[[#This Row],[Q.3]],"")</f>
        <v>41</v>
      </c>
      <c r="Y866" s="1">
        <f>IF(AND(t_projeto[[#This Row],[FLUXO]]&lt;&gt;0,t_projeto[[#This Row],[FLUXO]]&lt;&gt;""),ROUND(t_projeto[[#This Row],[FLUXO]]/t_projeto[[#This Row],[Luminárias]],0),"")</f>
        <v>10216</v>
      </c>
      <c r="Z866" s="1">
        <f>IF(AND(t_projeto[[#This Row],[Luminárias]]&lt;&gt;0,t_projeto[[#This Row],[Luminárias]]&lt;&gt;""),ROUND(t_projeto[[#This Row],[lm_médio]]/t_projeto[[#This Row],[W_médio]],2),"")</f>
        <v>170.27</v>
      </c>
    </row>
    <row r="867" spans="1:26" x14ac:dyDescent="0.25">
      <c r="A867" s="10">
        <v>233</v>
      </c>
      <c r="B867" s="8" t="str">
        <f>IFERROR(INDEX(t_sitio[Trecho], MATCH(t_projeto[[#This Row],[cód.]], t_sitio[cód], 0)), "")</f>
        <v>RUA F</v>
      </c>
      <c r="C867" s="40" t="s">
        <v>471</v>
      </c>
      <c r="D867" s="117">
        <v>4</v>
      </c>
      <c r="E867" s="117">
        <f>IF(t_projeto[[#This Row],[T.1]]&lt;&gt;"", IFERROR(INDEX($H$22:$H$26, MATCH(t_projeto[[#This Row],[T.1]], $G$22:$G$26, 0)), ""), "")</f>
        <v>60</v>
      </c>
      <c r="F867" s="40"/>
      <c r="G867" s="41"/>
      <c r="H867" s="41" t="str">
        <f>IF(t_projeto[[#This Row],[T.2]]&lt;&gt;"",_xlfn.XLOOKUP(t_projeto[[#This Row],[T.2]],$G$22:$G$26,$H$22:$H$26),"")</f>
        <v/>
      </c>
      <c r="I867" s="40"/>
      <c r="J867" s="41"/>
      <c r="K867" s="42" t="str">
        <f>IF(t_projeto[[#This Row],[T.3]]&lt;&gt;"",_xlfn.XLOOKUP(t_projeto[[#This Row],[T.3]],$G$22:$G$26,$H$22:$H$26),"")</f>
        <v/>
      </c>
      <c r="L867" s="5"/>
      <c r="M867" s="100">
        <f>t_projeto[[#This Row],[Q.1]]+t_projeto[[#This Row],[Q.2]]+t_projeto[[#This Row],[Q.3]]</f>
        <v>4</v>
      </c>
      <c r="N867" s="100">
        <f>t_projeto[[#This Row],[Q.1]]+t_projeto[[#This Row],[Q.2]]+t_projeto[[#This Row],[Q.3]]</f>
        <v>4</v>
      </c>
      <c r="O867" s="1">
        <f>IF(t_projeto[[#This Row],[Q.1]]&lt;&gt;"",SUMIFS(t_reator[p],t_reator[tipo],t_projeto[[#This Row],[T.1]],t_reator[w],t_projeto[[#This Row],[P.1(W)]]),"")</f>
        <v>0</v>
      </c>
      <c r="P867" s="1" t="str">
        <f>IF(t_projeto[[#This Row],[Q.2]]&lt;&gt;"",SUMIFS(t_reator[p],t_reator[tipo],t_projeto[[#This Row],[T.2]],t_reator[w],t_projeto[[#This Row],[P.2(W)]]),"")</f>
        <v/>
      </c>
      <c r="Q867" s="1" t="str">
        <f>IF(t_projeto[[#This Row],[Q.3]]&lt;&gt;"",SUMIFS(t_reator[p],t_reator[tipo],t_projeto[[#This Row],[T.3]],t_reator[w],t_projeto[[#This Row],[P.3(W)]]),"")</f>
        <v/>
      </c>
      <c r="R867" s="1">
        <f>IF(t_projeto[[#This Row],[Q.1]]&lt;&gt;"",IFERROR(IFERROR(D867*(E867+O867)+G867*(H867+P867)+J867*(K867+Q867),D867*(E867+O867)+G867*(H867+P867)),D867*(E867+O867)),"")</f>
        <v>240</v>
      </c>
      <c r="S867" s="1">
        <f>IF(t_projeto[[#This Row],[Consumo_W]]&lt;&gt;"",ROUND(t_projeto[[#This Row],[Consumo_W]]/t_projeto[[#This Row],[Luminárias]],0),"")</f>
        <v>60</v>
      </c>
      <c r="T867" s="1">
        <f>IF(t_projeto[[#This Row],[Q.1]]&lt;&gt;"",t_projeto[[#This Row],[Q.1]]*t_projeto[[#This Row],[P.1(W)]]*$C$24,"")</f>
        <v>40864.487999999998</v>
      </c>
      <c r="U867" s="1" t="str">
        <f>IF(t_projeto[[#This Row],[Q.2]]&lt;&gt;"",t_projeto[[#This Row],[Q.2]]*t_projeto[[#This Row],[P.2(W)]]*$C$24,"")</f>
        <v/>
      </c>
      <c r="V867" s="1" t="str">
        <f>IF(t_projeto[[#This Row],[Q.3]]&lt;&gt;"",t_projeto[[#This Row],[Q.3]]*t_projeto[[#This Row],[P.3(W)]]*$C$24,"")</f>
        <v/>
      </c>
      <c r="W867" s="1">
        <f>IF(t_projeto[[#This Row],[Trecho]]&lt;&gt;"",SUM(t_projeto[[#This Row],[f.1]:[f.3]]),"")</f>
        <v>40864.487999999998</v>
      </c>
      <c r="X867" s="19">
        <f>IF(t_projeto[[#This Row],[Trecho]]&lt;&gt;"",t_projeto[[#This Row],[Q.1]]+t_projeto[[#This Row],[Q.2]]+t_projeto[[#This Row],[Q.3]],"")</f>
        <v>4</v>
      </c>
      <c r="Y867" s="1">
        <f>IF(AND(t_projeto[[#This Row],[FLUXO]]&lt;&gt;0,t_projeto[[#This Row],[FLUXO]]&lt;&gt;""),ROUND(t_projeto[[#This Row],[FLUXO]]/t_projeto[[#This Row],[Luminárias]],0),"")</f>
        <v>10216</v>
      </c>
      <c r="Z867" s="1">
        <f>IF(AND(t_projeto[[#This Row],[Luminárias]]&lt;&gt;0,t_projeto[[#This Row],[Luminárias]]&lt;&gt;""),ROUND(t_projeto[[#This Row],[lm_médio]]/t_projeto[[#This Row],[W_médio]],2),"")</f>
        <v>170.27</v>
      </c>
    </row>
    <row r="868" spans="1:26" x14ac:dyDescent="0.25">
      <c r="A868" s="10">
        <v>234</v>
      </c>
      <c r="B868" s="8" t="str">
        <f>IFERROR(INDEX(t_sitio[Trecho], MATCH(t_projeto[[#This Row],[cód.]], t_sitio[cód], 0)), "")</f>
        <v>RUA I</v>
      </c>
      <c r="C868" s="40" t="s">
        <v>471</v>
      </c>
      <c r="D868" s="117">
        <v>11</v>
      </c>
      <c r="E868" s="117">
        <f>IF(t_projeto[[#This Row],[T.1]]&lt;&gt;"", IFERROR(INDEX($H$22:$H$26, MATCH(t_projeto[[#This Row],[T.1]], $G$22:$G$26, 0)), ""), "")</f>
        <v>60</v>
      </c>
      <c r="F868" s="40"/>
      <c r="G868" s="41"/>
      <c r="H868" s="41" t="str">
        <f>IF(t_projeto[[#This Row],[T.2]]&lt;&gt;"",_xlfn.XLOOKUP(t_projeto[[#This Row],[T.2]],$G$22:$G$26,$H$22:$H$26),"")</f>
        <v/>
      </c>
      <c r="I868" s="40"/>
      <c r="J868" s="41"/>
      <c r="K868" s="42" t="str">
        <f>IF(t_projeto[[#This Row],[T.3]]&lt;&gt;"",_xlfn.XLOOKUP(t_projeto[[#This Row],[T.3]],$G$22:$G$26,$H$22:$H$26),"")</f>
        <v/>
      </c>
      <c r="L868" s="5"/>
      <c r="M868" s="100">
        <f>t_projeto[[#This Row],[Q.1]]+t_projeto[[#This Row],[Q.2]]+t_projeto[[#This Row],[Q.3]]</f>
        <v>11</v>
      </c>
      <c r="N868" s="100">
        <f>t_projeto[[#This Row],[Q.1]]+t_projeto[[#This Row],[Q.2]]+t_projeto[[#This Row],[Q.3]]</f>
        <v>11</v>
      </c>
      <c r="O868" s="1">
        <f>IF(t_projeto[[#This Row],[Q.1]]&lt;&gt;"",SUMIFS(t_reator[p],t_reator[tipo],t_projeto[[#This Row],[T.1]],t_reator[w],t_projeto[[#This Row],[P.1(W)]]),"")</f>
        <v>0</v>
      </c>
      <c r="P868" s="1" t="str">
        <f>IF(t_projeto[[#This Row],[Q.2]]&lt;&gt;"",SUMIFS(t_reator[p],t_reator[tipo],t_projeto[[#This Row],[T.2]],t_reator[w],t_projeto[[#This Row],[P.2(W)]]),"")</f>
        <v/>
      </c>
      <c r="Q868" s="1" t="str">
        <f>IF(t_projeto[[#This Row],[Q.3]]&lt;&gt;"",SUMIFS(t_reator[p],t_reator[tipo],t_projeto[[#This Row],[T.3]],t_reator[w],t_projeto[[#This Row],[P.3(W)]]),"")</f>
        <v/>
      </c>
      <c r="R868" s="1">
        <f>IF(t_projeto[[#This Row],[Q.1]]&lt;&gt;"",IFERROR(IFERROR(D868*(E868+O868)+G868*(H868+P868)+J868*(K868+Q868),D868*(E868+O868)+G868*(H868+P868)),D868*(E868+O868)),"")</f>
        <v>660</v>
      </c>
      <c r="S868" s="1">
        <f>IF(t_projeto[[#This Row],[Consumo_W]]&lt;&gt;"",ROUND(t_projeto[[#This Row],[Consumo_W]]/t_projeto[[#This Row],[Luminárias]],0),"")</f>
        <v>60</v>
      </c>
      <c r="T868" s="1">
        <f>IF(t_projeto[[#This Row],[Q.1]]&lt;&gt;"",t_projeto[[#This Row],[Q.1]]*t_projeto[[#This Row],[P.1(W)]]*$C$24,"")</f>
        <v>112377.342</v>
      </c>
      <c r="U868" s="1" t="str">
        <f>IF(t_projeto[[#This Row],[Q.2]]&lt;&gt;"",t_projeto[[#This Row],[Q.2]]*t_projeto[[#This Row],[P.2(W)]]*$C$24,"")</f>
        <v/>
      </c>
      <c r="V868" s="1" t="str">
        <f>IF(t_projeto[[#This Row],[Q.3]]&lt;&gt;"",t_projeto[[#This Row],[Q.3]]*t_projeto[[#This Row],[P.3(W)]]*$C$24,"")</f>
        <v/>
      </c>
      <c r="W868" s="1">
        <f>IF(t_projeto[[#This Row],[Trecho]]&lt;&gt;"",SUM(t_projeto[[#This Row],[f.1]:[f.3]]),"")</f>
        <v>112377.342</v>
      </c>
      <c r="X868" s="19">
        <f>IF(t_projeto[[#This Row],[Trecho]]&lt;&gt;"",t_projeto[[#This Row],[Q.1]]+t_projeto[[#This Row],[Q.2]]+t_projeto[[#This Row],[Q.3]],"")</f>
        <v>11</v>
      </c>
      <c r="Y868" s="1">
        <f>IF(AND(t_projeto[[#This Row],[FLUXO]]&lt;&gt;0,t_projeto[[#This Row],[FLUXO]]&lt;&gt;""),ROUND(t_projeto[[#This Row],[FLUXO]]/t_projeto[[#This Row],[Luminárias]],0),"")</f>
        <v>10216</v>
      </c>
      <c r="Z868" s="1">
        <f>IF(AND(t_projeto[[#This Row],[Luminárias]]&lt;&gt;0,t_projeto[[#This Row],[Luminárias]]&lt;&gt;""),ROUND(t_projeto[[#This Row],[lm_médio]]/t_projeto[[#This Row],[W_médio]],2),"")</f>
        <v>170.27</v>
      </c>
    </row>
    <row r="869" spans="1:26" x14ac:dyDescent="0.25">
      <c r="A869" s="10">
        <v>235</v>
      </c>
      <c r="B869" s="8" t="str">
        <f>IFERROR(INDEX(t_sitio[Trecho], MATCH(t_projeto[[#This Row],[cód.]], t_sitio[cód], 0)), "")</f>
        <v>RUA L</v>
      </c>
      <c r="C869" s="40" t="s">
        <v>471</v>
      </c>
      <c r="D869" s="117">
        <v>11</v>
      </c>
      <c r="E869" s="117">
        <f>IF(t_projeto[[#This Row],[T.1]]&lt;&gt;"", IFERROR(INDEX($H$22:$H$26, MATCH(t_projeto[[#This Row],[T.1]], $G$22:$G$26, 0)), ""), "")</f>
        <v>60</v>
      </c>
      <c r="F869" s="40"/>
      <c r="G869" s="41"/>
      <c r="H869" s="41" t="str">
        <f>IF(t_projeto[[#This Row],[T.2]]&lt;&gt;"",_xlfn.XLOOKUP(t_projeto[[#This Row],[T.2]],$G$22:$G$26,$H$22:$H$26),"")</f>
        <v/>
      </c>
      <c r="I869" s="40"/>
      <c r="J869" s="41"/>
      <c r="K869" s="42" t="str">
        <f>IF(t_projeto[[#This Row],[T.3]]&lt;&gt;"",_xlfn.XLOOKUP(t_projeto[[#This Row],[T.3]],$G$22:$G$26,$H$22:$H$26),"")</f>
        <v/>
      </c>
      <c r="L869" s="5"/>
      <c r="M869" s="100">
        <f>t_projeto[[#This Row],[Q.1]]+t_projeto[[#This Row],[Q.2]]+t_projeto[[#This Row],[Q.3]]</f>
        <v>11</v>
      </c>
      <c r="N869" s="100">
        <f>t_projeto[[#This Row],[Q.1]]+t_projeto[[#This Row],[Q.2]]+t_projeto[[#This Row],[Q.3]]</f>
        <v>11</v>
      </c>
      <c r="O869" s="1">
        <f>IF(t_projeto[[#This Row],[Q.1]]&lt;&gt;"",SUMIFS(t_reator[p],t_reator[tipo],t_projeto[[#This Row],[T.1]],t_reator[w],t_projeto[[#This Row],[P.1(W)]]),"")</f>
        <v>0</v>
      </c>
      <c r="P869" s="1" t="str">
        <f>IF(t_projeto[[#This Row],[Q.2]]&lt;&gt;"",SUMIFS(t_reator[p],t_reator[tipo],t_projeto[[#This Row],[T.2]],t_reator[w],t_projeto[[#This Row],[P.2(W)]]),"")</f>
        <v/>
      </c>
      <c r="Q869" s="1" t="str">
        <f>IF(t_projeto[[#This Row],[Q.3]]&lt;&gt;"",SUMIFS(t_reator[p],t_reator[tipo],t_projeto[[#This Row],[T.3]],t_reator[w],t_projeto[[#This Row],[P.3(W)]]),"")</f>
        <v/>
      </c>
      <c r="R869" s="1">
        <f>IF(t_projeto[[#This Row],[Q.1]]&lt;&gt;"",IFERROR(IFERROR(D869*(E869+O869)+G869*(H869+P869)+J869*(K869+Q869),D869*(E869+O869)+G869*(H869+P869)),D869*(E869+O869)),"")</f>
        <v>660</v>
      </c>
      <c r="S869" s="1">
        <f>IF(t_projeto[[#This Row],[Consumo_W]]&lt;&gt;"",ROUND(t_projeto[[#This Row],[Consumo_W]]/t_projeto[[#This Row],[Luminárias]],0),"")</f>
        <v>60</v>
      </c>
      <c r="T869" s="1">
        <f>IF(t_projeto[[#This Row],[Q.1]]&lt;&gt;"",t_projeto[[#This Row],[Q.1]]*t_projeto[[#This Row],[P.1(W)]]*$C$24,"")</f>
        <v>112377.342</v>
      </c>
      <c r="U869" s="1" t="str">
        <f>IF(t_projeto[[#This Row],[Q.2]]&lt;&gt;"",t_projeto[[#This Row],[Q.2]]*t_projeto[[#This Row],[P.2(W)]]*$C$24,"")</f>
        <v/>
      </c>
      <c r="V869" s="1" t="str">
        <f>IF(t_projeto[[#This Row],[Q.3]]&lt;&gt;"",t_projeto[[#This Row],[Q.3]]*t_projeto[[#This Row],[P.3(W)]]*$C$24,"")</f>
        <v/>
      </c>
      <c r="W869" s="1">
        <f>IF(t_projeto[[#This Row],[Trecho]]&lt;&gt;"",SUM(t_projeto[[#This Row],[f.1]:[f.3]]),"")</f>
        <v>112377.342</v>
      </c>
      <c r="X869" s="19">
        <f>IF(t_projeto[[#This Row],[Trecho]]&lt;&gt;"",t_projeto[[#This Row],[Q.1]]+t_projeto[[#This Row],[Q.2]]+t_projeto[[#This Row],[Q.3]],"")</f>
        <v>11</v>
      </c>
      <c r="Y869" s="1">
        <f>IF(AND(t_projeto[[#This Row],[FLUXO]]&lt;&gt;0,t_projeto[[#This Row],[FLUXO]]&lt;&gt;""),ROUND(t_projeto[[#This Row],[FLUXO]]/t_projeto[[#This Row],[Luminárias]],0),"")</f>
        <v>10216</v>
      </c>
      <c r="Z869" s="1">
        <f>IF(AND(t_projeto[[#This Row],[Luminárias]]&lt;&gt;0,t_projeto[[#This Row],[Luminárias]]&lt;&gt;""),ROUND(t_projeto[[#This Row],[lm_médio]]/t_projeto[[#This Row],[W_médio]],2),"")</f>
        <v>170.27</v>
      </c>
    </row>
    <row r="870" spans="1:26" x14ac:dyDescent="0.25">
      <c r="A870" s="10">
        <v>236</v>
      </c>
      <c r="B870" s="8" t="str">
        <f>IFERROR(INDEX(t_sitio[Trecho], MATCH(t_projeto[[#This Row],[cód.]], t_sitio[cód], 0)), "")</f>
        <v>RUA SAO CRISTOVAO</v>
      </c>
      <c r="C870" s="40" t="s">
        <v>471</v>
      </c>
      <c r="D870" s="117">
        <v>15</v>
      </c>
      <c r="E870" s="117">
        <f>IF(t_projeto[[#This Row],[T.1]]&lt;&gt;"", IFERROR(INDEX($H$22:$H$26, MATCH(t_projeto[[#This Row],[T.1]], $G$22:$G$26, 0)), ""), "")</f>
        <v>60</v>
      </c>
      <c r="F870" s="40"/>
      <c r="G870" s="41"/>
      <c r="H870" s="41" t="str">
        <f>IF(t_projeto[[#This Row],[T.2]]&lt;&gt;"",_xlfn.XLOOKUP(t_projeto[[#This Row],[T.2]],$G$22:$G$26,$H$22:$H$26),"")</f>
        <v/>
      </c>
      <c r="I870" s="40"/>
      <c r="J870" s="41"/>
      <c r="K870" s="42" t="str">
        <f>IF(t_projeto[[#This Row],[T.3]]&lt;&gt;"",_xlfn.XLOOKUP(t_projeto[[#This Row],[T.3]],$G$22:$G$26,$H$22:$H$26),"")</f>
        <v/>
      </c>
      <c r="L870" s="5"/>
      <c r="M870" s="100">
        <f>t_projeto[[#This Row],[Q.1]]+t_projeto[[#This Row],[Q.2]]+t_projeto[[#This Row],[Q.3]]</f>
        <v>15</v>
      </c>
      <c r="N870" s="100">
        <f>t_projeto[[#This Row],[Q.1]]+t_projeto[[#This Row],[Q.2]]+t_projeto[[#This Row],[Q.3]]</f>
        <v>15</v>
      </c>
      <c r="O870" s="1">
        <f>IF(t_projeto[[#This Row],[Q.1]]&lt;&gt;"",SUMIFS(t_reator[p],t_reator[tipo],t_projeto[[#This Row],[T.1]],t_reator[w],t_projeto[[#This Row],[P.1(W)]]),"")</f>
        <v>0</v>
      </c>
      <c r="P870" s="1" t="str">
        <f>IF(t_projeto[[#This Row],[Q.2]]&lt;&gt;"",SUMIFS(t_reator[p],t_reator[tipo],t_projeto[[#This Row],[T.2]],t_reator[w],t_projeto[[#This Row],[P.2(W)]]),"")</f>
        <v/>
      </c>
      <c r="Q870" s="1" t="str">
        <f>IF(t_projeto[[#This Row],[Q.3]]&lt;&gt;"",SUMIFS(t_reator[p],t_reator[tipo],t_projeto[[#This Row],[T.3]],t_reator[w],t_projeto[[#This Row],[P.3(W)]]),"")</f>
        <v/>
      </c>
      <c r="R870" s="1">
        <f>IF(t_projeto[[#This Row],[Q.1]]&lt;&gt;"",IFERROR(IFERROR(D870*(E870+O870)+G870*(H870+P870)+J870*(K870+Q870),D870*(E870+O870)+G870*(H870+P870)),D870*(E870+O870)),"")</f>
        <v>900</v>
      </c>
      <c r="S870" s="1">
        <f>IF(t_projeto[[#This Row],[Consumo_W]]&lt;&gt;"",ROUND(t_projeto[[#This Row],[Consumo_W]]/t_projeto[[#This Row],[Luminárias]],0),"")</f>
        <v>60</v>
      </c>
      <c r="T870" s="1">
        <f>IF(t_projeto[[#This Row],[Q.1]]&lt;&gt;"",t_projeto[[#This Row],[Q.1]]*t_projeto[[#This Row],[P.1(W)]]*$C$24,"")</f>
        <v>153241.82999999999</v>
      </c>
      <c r="U870" s="1" t="str">
        <f>IF(t_projeto[[#This Row],[Q.2]]&lt;&gt;"",t_projeto[[#This Row],[Q.2]]*t_projeto[[#This Row],[P.2(W)]]*$C$24,"")</f>
        <v/>
      </c>
      <c r="V870" s="1" t="str">
        <f>IF(t_projeto[[#This Row],[Q.3]]&lt;&gt;"",t_projeto[[#This Row],[Q.3]]*t_projeto[[#This Row],[P.3(W)]]*$C$24,"")</f>
        <v/>
      </c>
      <c r="W870" s="1">
        <f>IF(t_projeto[[#This Row],[Trecho]]&lt;&gt;"",SUM(t_projeto[[#This Row],[f.1]:[f.3]]),"")</f>
        <v>153241.82999999999</v>
      </c>
      <c r="X870" s="19">
        <f>IF(t_projeto[[#This Row],[Trecho]]&lt;&gt;"",t_projeto[[#This Row],[Q.1]]+t_projeto[[#This Row],[Q.2]]+t_projeto[[#This Row],[Q.3]],"")</f>
        <v>15</v>
      </c>
      <c r="Y870" s="1">
        <f>IF(AND(t_projeto[[#This Row],[FLUXO]]&lt;&gt;0,t_projeto[[#This Row],[FLUXO]]&lt;&gt;""),ROUND(t_projeto[[#This Row],[FLUXO]]/t_projeto[[#This Row],[Luminárias]],0),"")</f>
        <v>10216</v>
      </c>
      <c r="Z870" s="1">
        <f>IF(AND(t_projeto[[#This Row],[Luminárias]]&lt;&gt;0,t_projeto[[#This Row],[Luminárias]]&lt;&gt;""),ROUND(t_projeto[[#This Row],[lm_médio]]/t_projeto[[#This Row],[W_médio]],2),"")</f>
        <v>170.27</v>
      </c>
    </row>
    <row r="871" spans="1:26" x14ac:dyDescent="0.25">
      <c r="A871" s="10">
        <v>237</v>
      </c>
      <c r="B871" s="8" t="str">
        <f>IFERROR(INDEX(t_sitio[Trecho], MATCH(t_projeto[[#This Row],[cód.]], t_sitio[cód], 0)), "")</f>
        <v>RUA RUI BARBOSA</v>
      </c>
      <c r="C871" s="40" t="s">
        <v>471</v>
      </c>
      <c r="D871" s="117">
        <v>24</v>
      </c>
      <c r="E871" s="117">
        <f>IF(t_projeto[[#This Row],[T.1]]&lt;&gt;"", IFERROR(INDEX($H$22:$H$26, MATCH(t_projeto[[#This Row],[T.1]], $G$22:$G$26, 0)), ""), "")</f>
        <v>60</v>
      </c>
      <c r="F871" s="40"/>
      <c r="G871" s="41"/>
      <c r="H871" s="41" t="str">
        <f>IF(t_projeto[[#This Row],[T.2]]&lt;&gt;"",_xlfn.XLOOKUP(t_projeto[[#This Row],[T.2]],$G$22:$G$26,$H$22:$H$26),"")</f>
        <v/>
      </c>
      <c r="I871" s="40"/>
      <c r="J871" s="41"/>
      <c r="K871" s="42" t="str">
        <f>IF(t_projeto[[#This Row],[T.3]]&lt;&gt;"",_xlfn.XLOOKUP(t_projeto[[#This Row],[T.3]],$G$22:$G$26,$H$22:$H$26),"")</f>
        <v/>
      </c>
      <c r="L871" s="5"/>
      <c r="M871" s="100">
        <f>t_projeto[[#This Row],[Q.1]]+t_projeto[[#This Row],[Q.2]]+t_projeto[[#This Row],[Q.3]]</f>
        <v>24</v>
      </c>
      <c r="N871" s="100">
        <f>t_projeto[[#This Row],[Q.1]]+t_projeto[[#This Row],[Q.2]]+t_projeto[[#This Row],[Q.3]]</f>
        <v>24</v>
      </c>
      <c r="O871" s="1">
        <f>IF(t_projeto[[#This Row],[Q.1]]&lt;&gt;"",SUMIFS(t_reator[p],t_reator[tipo],t_projeto[[#This Row],[T.1]],t_reator[w],t_projeto[[#This Row],[P.1(W)]]),"")</f>
        <v>0</v>
      </c>
      <c r="P871" s="1" t="str">
        <f>IF(t_projeto[[#This Row],[Q.2]]&lt;&gt;"",SUMIFS(t_reator[p],t_reator[tipo],t_projeto[[#This Row],[T.2]],t_reator[w],t_projeto[[#This Row],[P.2(W)]]),"")</f>
        <v/>
      </c>
      <c r="Q871" s="1" t="str">
        <f>IF(t_projeto[[#This Row],[Q.3]]&lt;&gt;"",SUMIFS(t_reator[p],t_reator[tipo],t_projeto[[#This Row],[T.3]],t_reator[w],t_projeto[[#This Row],[P.3(W)]]),"")</f>
        <v/>
      </c>
      <c r="R871" s="1">
        <f>IF(t_projeto[[#This Row],[Q.1]]&lt;&gt;"",IFERROR(IFERROR(D871*(E871+O871)+G871*(H871+P871)+J871*(K871+Q871),D871*(E871+O871)+G871*(H871+P871)),D871*(E871+O871)),"")</f>
        <v>1440</v>
      </c>
      <c r="S871" s="1">
        <f>IF(t_projeto[[#This Row],[Consumo_W]]&lt;&gt;"",ROUND(t_projeto[[#This Row],[Consumo_W]]/t_projeto[[#This Row],[Luminárias]],0),"")</f>
        <v>60</v>
      </c>
      <c r="T871" s="1">
        <f>IF(t_projeto[[#This Row],[Q.1]]&lt;&gt;"",t_projeto[[#This Row],[Q.1]]*t_projeto[[#This Row],[P.1(W)]]*$C$24,"")</f>
        <v>245186.92799999999</v>
      </c>
      <c r="U871" s="1" t="str">
        <f>IF(t_projeto[[#This Row],[Q.2]]&lt;&gt;"",t_projeto[[#This Row],[Q.2]]*t_projeto[[#This Row],[P.2(W)]]*$C$24,"")</f>
        <v/>
      </c>
      <c r="V871" s="1" t="str">
        <f>IF(t_projeto[[#This Row],[Q.3]]&lt;&gt;"",t_projeto[[#This Row],[Q.3]]*t_projeto[[#This Row],[P.3(W)]]*$C$24,"")</f>
        <v/>
      </c>
      <c r="W871" s="1">
        <f>IF(t_projeto[[#This Row],[Trecho]]&lt;&gt;"",SUM(t_projeto[[#This Row],[f.1]:[f.3]]),"")</f>
        <v>245186.92799999999</v>
      </c>
      <c r="X871" s="19">
        <f>IF(t_projeto[[#This Row],[Trecho]]&lt;&gt;"",t_projeto[[#This Row],[Q.1]]+t_projeto[[#This Row],[Q.2]]+t_projeto[[#This Row],[Q.3]],"")</f>
        <v>24</v>
      </c>
      <c r="Y871" s="1">
        <f>IF(AND(t_projeto[[#This Row],[FLUXO]]&lt;&gt;0,t_projeto[[#This Row],[FLUXO]]&lt;&gt;""),ROUND(t_projeto[[#This Row],[FLUXO]]/t_projeto[[#This Row],[Luminárias]],0),"")</f>
        <v>10216</v>
      </c>
      <c r="Z871" s="1">
        <f>IF(AND(t_projeto[[#This Row],[Luminárias]]&lt;&gt;0,t_projeto[[#This Row],[Luminárias]]&lt;&gt;""),ROUND(t_projeto[[#This Row],[lm_médio]]/t_projeto[[#This Row],[W_médio]],2),"")</f>
        <v>170.27</v>
      </c>
    </row>
    <row r="872" spans="1:26" x14ac:dyDescent="0.25">
      <c r="A872" s="10">
        <v>238</v>
      </c>
      <c r="B872" s="8" t="str">
        <f>IFERROR(INDEX(t_sitio[Trecho], MATCH(t_projeto[[#This Row],[cód.]], t_sitio[cód], 0)), "")</f>
        <v>RUA SANTA LUZIA</v>
      </c>
      <c r="C872" s="40" t="s">
        <v>471</v>
      </c>
      <c r="D872" s="117">
        <v>6</v>
      </c>
      <c r="E872" s="117">
        <f>IF(t_projeto[[#This Row],[T.1]]&lt;&gt;"", IFERROR(INDEX($H$22:$H$26, MATCH(t_projeto[[#This Row],[T.1]], $G$22:$G$26, 0)), ""), "")</f>
        <v>60</v>
      </c>
      <c r="F872" s="40"/>
      <c r="G872" s="41"/>
      <c r="H872" s="41" t="str">
        <f>IF(t_projeto[[#This Row],[T.2]]&lt;&gt;"",_xlfn.XLOOKUP(t_projeto[[#This Row],[T.2]],$G$22:$G$26,$H$22:$H$26),"")</f>
        <v/>
      </c>
      <c r="I872" s="40"/>
      <c r="J872" s="41"/>
      <c r="K872" s="42" t="str">
        <f>IF(t_projeto[[#This Row],[T.3]]&lt;&gt;"",_xlfn.XLOOKUP(t_projeto[[#This Row],[T.3]],$G$22:$G$26,$H$22:$H$26),"")</f>
        <v/>
      </c>
      <c r="L872" s="5"/>
      <c r="M872" s="100">
        <f>t_projeto[[#This Row],[Q.1]]+t_projeto[[#This Row],[Q.2]]+t_projeto[[#This Row],[Q.3]]</f>
        <v>6</v>
      </c>
      <c r="N872" s="100">
        <f>t_projeto[[#This Row],[Q.1]]+t_projeto[[#This Row],[Q.2]]+t_projeto[[#This Row],[Q.3]]</f>
        <v>6</v>
      </c>
      <c r="O872" s="1">
        <f>IF(t_projeto[[#This Row],[Q.1]]&lt;&gt;"",SUMIFS(t_reator[p],t_reator[tipo],t_projeto[[#This Row],[T.1]],t_reator[w],t_projeto[[#This Row],[P.1(W)]]),"")</f>
        <v>0</v>
      </c>
      <c r="P872" s="1" t="str">
        <f>IF(t_projeto[[#This Row],[Q.2]]&lt;&gt;"",SUMIFS(t_reator[p],t_reator[tipo],t_projeto[[#This Row],[T.2]],t_reator[w],t_projeto[[#This Row],[P.2(W)]]),"")</f>
        <v/>
      </c>
      <c r="Q872" s="1" t="str">
        <f>IF(t_projeto[[#This Row],[Q.3]]&lt;&gt;"",SUMIFS(t_reator[p],t_reator[tipo],t_projeto[[#This Row],[T.3]],t_reator[w],t_projeto[[#This Row],[P.3(W)]]),"")</f>
        <v/>
      </c>
      <c r="R872" s="1">
        <f>IF(t_projeto[[#This Row],[Q.1]]&lt;&gt;"",IFERROR(IFERROR(D872*(E872+O872)+G872*(H872+P872)+J872*(K872+Q872),D872*(E872+O872)+G872*(H872+P872)),D872*(E872+O872)),"")</f>
        <v>360</v>
      </c>
      <c r="S872" s="1">
        <f>IF(t_projeto[[#This Row],[Consumo_W]]&lt;&gt;"",ROUND(t_projeto[[#This Row],[Consumo_W]]/t_projeto[[#This Row],[Luminárias]],0),"")</f>
        <v>60</v>
      </c>
      <c r="T872" s="1">
        <f>IF(t_projeto[[#This Row],[Q.1]]&lt;&gt;"",t_projeto[[#This Row],[Q.1]]*t_projeto[[#This Row],[P.1(W)]]*$C$24,"")</f>
        <v>61296.731999999996</v>
      </c>
      <c r="U872" s="1" t="str">
        <f>IF(t_projeto[[#This Row],[Q.2]]&lt;&gt;"",t_projeto[[#This Row],[Q.2]]*t_projeto[[#This Row],[P.2(W)]]*$C$24,"")</f>
        <v/>
      </c>
      <c r="V872" s="1" t="str">
        <f>IF(t_projeto[[#This Row],[Q.3]]&lt;&gt;"",t_projeto[[#This Row],[Q.3]]*t_projeto[[#This Row],[P.3(W)]]*$C$24,"")</f>
        <v/>
      </c>
      <c r="W872" s="1">
        <f>IF(t_projeto[[#This Row],[Trecho]]&lt;&gt;"",SUM(t_projeto[[#This Row],[f.1]:[f.3]]),"")</f>
        <v>61296.731999999996</v>
      </c>
      <c r="X872" s="19">
        <f>IF(t_projeto[[#This Row],[Trecho]]&lt;&gt;"",t_projeto[[#This Row],[Q.1]]+t_projeto[[#This Row],[Q.2]]+t_projeto[[#This Row],[Q.3]],"")</f>
        <v>6</v>
      </c>
      <c r="Y872" s="1">
        <f>IF(AND(t_projeto[[#This Row],[FLUXO]]&lt;&gt;0,t_projeto[[#This Row],[FLUXO]]&lt;&gt;""),ROUND(t_projeto[[#This Row],[FLUXO]]/t_projeto[[#This Row],[Luminárias]],0),"")</f>
        <v>10216</v>
      </c>
      <c r="Z872" s="1">
        <f>IF(AND(t_projeto[[#This Row],[Luminárias]]&lt;&gt;0,t_projeto[[#This Row],[Luminárias]]&lt;&gt;""),ROUND(t_projeto[[#This Row],[lm_médio]]/t_projeto[[#This Row],[W_médio]],2),"")</f>
        <v>170.27</v>
      </c>
    </row>
    <row r="873" spans="1:26" x14ac:dyDescent="0.25">
      <c r="A873" s="10">
        <v>239</v>
      </c>
      <c r="B873" s="8" t="str">
        <f>IFERROR(INDEX(t_sitio[Trecho], MATCH(t_projeto[[#This Row],[cód.]], t_sitio[cód], 0)), "")</f>
        <v>RUA SANTO ANTONIO</v>
      </c>
      <c r="C873" s="40" t="s">
        <v>471</v>
      </c>
      <c r="D873" s="117">
        <v>18</v>
      </c>
      <c r="E873" s="117">
        <f>IF(t_projeto[[#This Row],[T.1]]&lt;&gt;"", IFERROR(INDEX($H$22:$H$26, MATCH(t_projeto[[#This Row],[T.1]], $G$22:$G$26, 0)), ""), "")</f>
        <v>60</v>
      </c>
      <c r="F873" s="40"/>
      <c r="G873" s="41"/>
      <c r="H873" s="41" t="str">
        <f>IF(t_projeto[[#This Row],[T.2]]&lt;&gt;"",_xlfn.XLOOKUP(t_projeto[[#This Row],[T.2]],$G$22:$G$26,$H$22:$H$26),"")</f>
        <v/>
      </c>
      <c r="I873" s="40"/>
      <c r="J873" s="41"/>
      <c r="K873" s="42" t="str">
        <f>IF(t_projeto[[#This Row],[T.3]]&lt;&gt;"",_xlfn.XLOOKUP(t_projeto[[#This Row],[T.3]],$G$22:$G$26,$H$22:$H$26),"")</f>
        <v/>
      </c>
      <c r="L873" s="5"/>
      <c r="M873" s="100">
        <f>t_projeto[[#This Row],[Q.1]]+t_projeto[[#This Row],[Q.2]]+t_projeto[[#This Row],[Q.3]]</f>
        <v>18</v>
      </c>
      <c r="N873" s="100">
        <f>t_projeto[[#This Row],[Q.1]]+t_projeto[[#This Row],[Q.2]]+t_projeto[[#This Row],[Q.3]]</f>
        <v>18</v>
      </c>
      <c r="O873" s="1">
        <f>IF(t_projeto[[#This Row],[Q.1]]&lt;&gt;"",SUMIFS(t_reator[p],t_reator[tipo],t_projeto[[#This Row],[T.1]],t_reator[w],t_projeto[[#This Row],[P.1(W)]]),"")</f>
        <v>0</v>
      </c>
      <c r="P873" s="1" t="str">
        <f>IF(t_projeto[[#This Row],[Q.2]]&lt;&gt;"",SUMIFS(t_reator[p],t_reator[tipo],t_projeto[[#This Row],[T.2]],t_reator[w],t_projeto[[#This Row],[P.2(W)]]),"")</f>
        <v/>
      </c>
      <c r="Q873" s="1" t="str">
        <f>IF(t_projeto[[#This Row],[Q.3]]&lt;&gt;"",SUMIFS(t_reator[p],t_reator[tipo],t_projeto[[#This Row],[T.3]],t_reator[w],t_projeto[[#This Row],[P.3(W)]]),"")</f>
        <v/>
      </c>
      <c r="R873" s="1">
        <f>IF(t_projeto[[#This Row],[Q.1]]&lt;&gt;"",IFERROR(IFERROR(D873*(E873+O873)+G873*(H873+P873)+J873*(K873+Q873),D873*(E873+O873)+G873*(H873+P873)),D873*(E873+O873)),"")</f>
        <v>1080</v>
      </c>
      <c r="S873" s="1">
        <f>IF(t_projeto[[#This Row],[Consumo_W]]&lt;&gt;"",ROUND(t_projeto[[#This Row],[Consumo_W]]/t_projeto[[#This Row],[Luminárias]],0),"")</f>
        <v>60</v>
      </c>
      <c r="T873" s="1">
        <f>IF(t_projeto[[#This Row],[Q.1]]&lt;&gt;"",t_projeto[[#This Row],[Q.1]]*t_projeto[[#This Row],[P.1(W)]]*$C$24,"")</f>
        <v>183890.196</v>
      </c>
      <c r="U873" s="1" t="str">
        <f>IF(t_projeto[[#This Row],[Q.2]]&lt;&gt;"",t_projeto[[#This Row],[Q.2]]*t_projeto[[#This Row],[P.2(W)]]*$C$24,"")</f>
        <v/>
      </c>
      <c r="V873" s="1" t="str">
        <f>IF(t_projeto[[#This Row],[Q.3]]&lt;&gt;"",t_projeto[[#This Row],[Q.3]]*t_projeto[[#This Row],[P.3(W)]]*$C$24,"")</f>
        <v/>
      </c>
      <c r="W873" s="1">
        <f>IF(t_projeto[[#This Row],[Trecho]]&lt;&gt;"",SUM(t_projeto[[#This Row],[f.1]:[f.3]]),"")</f>
        <v>183890.196</v>
      </c>
      <c r="X873" s="19">
        <f>IF(t_projeto[[#This Row],[Trecho]]&lt;&gt;"",t_projeto[[#This Row],[Q.1]]+t_projeto[[#This Row],[Q.2]]+t_projeto[[#This Row],[Q.3]],"")</f>
        <v>18</v>
      </c>
      <c r="Y873" s="1">
        <f>IF(AND(t_projeto[[#This Row],[FLUXO]]&lt;&gt;0,t_projeto[[#This Row],[FLUXO]]&lt;&gt;""),ROUND(t_projeto[[#This Row],[FLUXO]]/t_projeto[[#This Row],[Luminárias]],0),"")</f>
        <v>10216</v>
      </c>
      <c r="Z873" s="1">
        <f>IF(AND(t_projeto[[#This Row],[Luminárias]]&lt;&gt;0,t_projeto[[#This Row],[Luminárias]]&lt;&gt;""),ROUND(t_projeto[[#This Row],[lm_médio]]/t_projeto[[#This Row],[W_médio]],2),"")</f>
        <v>170.27</v>
      </c>
    </row>
    <row r="874" spans="1:26" x14ac:dyDescent="0.25">
      <c r="A874" s="10">
        <v>240</v>
      </c>
      <c r="B874" s="8" t="str">
        <f>IFERROR(INDEX(t_sitio[Trecho], MATCH(t_projeto[[#This Row],[cód.]], t_sitio[cód], 0)), "")</f>
        <v>RUA SANTO INACIO</v>
      </c>
      <c r="C874" s="40" t="s">
        <v>471</v>
      </c>
      <c r="D874" s="117">
        <v>8</v>
      </c>
      <c r="E874" s="117">
        <f>IF(t_projeto[[#This Row],[T.1]]&lt;&gt;"", IFERROR(INDEX($H$22:$H$26, MATCH(t_projeto[[#This Row],[T.1]], $G$22:$G$26, 0)), ""), "")</f>
        <v>60</v>
      </c>
      <c r="F874" s="40"/>
      <c r="G874" s="41"/>
      <c r="H874" s="41" t="str">
        <f>IF(t_projeto[[#This Row],[T.2]]&lt;&gt;"",_xlfn.XLOOKUP(t_projeto[[#This Row],[T.2]],$G$22:$G$26,$H$22:$H$26),"")</f>
        <v/>
      </c>
      <c r="I874" s="40"/>
      <c r="J874" s="41"/>
      <c r="K874" s="42" t="str">
        <f>IF(t_projeto[[#This Row],[T.3]]&lt;&gt;"",_xlfn.XLOOKUP(t_projeto[[#This Row],[T.3]],$G$22:$G$26,$H$22:$H$26),"")</f>
        <v/>
      </c>
      <c r="L874" s="5"/>
      <c r="M874" s="100">
        <f>t_projeto[[#This Row],[Q.1]]+t_projeto[[#This Row],[Q.2]]+t_projeto[[#This Row],[Q.3]]</f>
        <v>8</v>
      </c>
      <c r="N874" s="100">
        <f>t_projeto[[#This Row],[Q.1]]+t_projeto[[#This Row],[Q.2]]+t_projeto[[#This Row],[Q.3]]</f>
        <v>8</v>
      </c>
      <c r="O874" s="1">
        <f>IF(t_projeto[[#This Row],[Q.1]]&lt;&gt;"",SUMIFS(t_reator[p],t_reator[tipo],t_projeto[[#This Row],[T.1]],t_reator[w],t_projeto[[#This Row],[P.1(W)]]),"")</f>
        <v>0</v>
      </c>
      <c r="P874" s="1" t="str">
        <f>IF(t_projeto[[#This Row],[Q.2]]&lt;&gt;"",SUMIFS(t_reator[p],t_reator[tipo],t_projeto[[#This Row],[T.2]],t_reator[w],t_projeto[[#This Row],[P.2(W)]]),"")</f>
        <v/>
      </c>
      <c r="Q874" s="1" t="str">
        <f>IF(t_projeto[[#This Row],[Q.3]]&lt;&gt;"",SUMIFS(t_reator[p],t_reator[tipo],t_projeto[[#This Row],[T.3]],t_reator[w],t_projeto[[#This Row],[P.3(W)]]),"")</f>
        <v/>
      </c>
      <c r="R874" s="1">
        <f>IF(t_projeto[[#This Row],[Q.1]]&lt;&gt;"",IFERROR(IFERROR(D874*(E874+O874)+G874*(H874+P874)+J874*(K874+Q874),D874*(E874+O874)+G874*(H874+P874)),D874*(E874+O874)),"")</f>
        <v>480</v>
      </c>
      <c r="S874" s="1">
        <f>IF(t_projeto[[#This Row],[Consumo_W]]&lt;&gt;"",ROUND(t_projeto[[#This Row],[Consumo_W]]/t_projeto[[#This Row],[Luminárias]],0),"")</f>
        <v>60</v>
      </c>
      <c r="T874" s="1">
        <f>IF(t_projeto[[#This Row],[Q.1]]&lt;&gt;"",t_projeto[[#This Row],[Q.1]]*t_projeto[[#This Row],[P.1(W)]]*$C$24,"")</f>
        <v>81728.975999999995</v>
      </c>
      <c r="U874" s="1" t="str">
        <f>IF(t_projeto[[#This Row],[Q.2]]&lt;&gt;"",t_projeto[[#This Row],[Q.2]]*t_projeto[[#This Row],[P.2(W)]]*$C$24,"")</f>
        <v/>
      </c>
      <c r="V874" s="1" t="str">
        <f>IF(t_projeto[[#This Row],[Q.3]]&lt;&gt;"",t_projeto[[#This Row],[Q.3]]*t_projeto[[#This Row],[P.3(W)]]*$C$24,"")</f>
        <v/>
      </c>
      <c r="W874" s="1">
        <f>IF(t_projeto[[#This Row],[Trecho]]&lt;&gt;"",SUM(t_projeto[[#This Row],[f.1]:[f.3]]),"")</f>
        <v>81728.975999999995</v>
      </c>
      <c r="X874" s="19">
        <f>IF(t_projeto[[#This Row],[Trecho]]&lt;&gt;"",t_projeto[[#This Row],[Q.1]]+t_projeto[[#This Row],[Q.2]]+t_projeto[[#This Row],[Q.3]],"")</f>
        <v>8</v>
      </c>
      <c r="Y874" s="1">
        <f>IF(AND(t_projeto[[#This Row],[FLUXO]]&lt;&gt;0,t_projeto[[#This Row],[FLUXO]]&lt;&gt;""),ROUND(t_projeto[[#This Row],[FLUXO]]/t_projeto[[#This Row],[Luminárias]],0),"")</f>
        <v>10216</v>
      </c>
      <c r="Z874" s="1">
        <f>IF(AND(t_projeto[[#This Row],[Luminárias]]&lt;&gt;0,t_projeto[[#This Row],[Luminárias]]&lt;&gt;""),ROUND(t_projeto[[#This Row],[lm_médio]]/t_projeto[[#This Row],[W_médio]],2),"")</f>
        <v>170.27</v>
      </c>
    </row>
    <row r="875" spans="1:26" x14ac:dyDescent="0.25">
      <c r="A875" s="10">
        <v>241</v>
      </c>
      <c r="B875" s="8" t="str">
        <f>IFERROR(INDEX(t_sitio[Trecho], MATCH(t_projeto[[#This Row],[cód.]], t_sitio[cód], 0)), "")</f>
        <v>RUA SAO BARTOLOMEU</v>
      </c>
      <c r="C875" s="40" t="s">
        <v>471</v>
      </c>
      <c r="D875" s="117">
        <v>6</v>
      </c>
      <c r="E875" s="117">
        <f>IF(t_projeto[[#This Row],[T.1]]&lt;&gt;"", IFERROR(INDEX($H$22:$H$26, MATCH(t_projeto[[#This Row],[T.1]], $G$22:$G$26, 0)), ""), "")</f>
        <v>60</v>
      </c>
      <c r="F875" s="40"/>
      <c r="G875" s="41"/>
      <c r="H875" s="41" t="str">
        <f>IF(t_projeto[[#This Row],[T.2]]&lt;&gt;"",_xlfn.XLOOKUP(t_projeto[[#This Row],[T.2]],$G$22:$G$26,$H$22:$H$26),"")</f>
        <v/>
      </c>
      <c r="I875" s="40"/>
      <c r="J875" s="41"/>
      <c r="K875" s="42" t="str">
        <f>IF(t_projeto[[#This Row],[T.3]]&lt;&gt;"",_xlfn.XLOOKUP(t_projeto[[#This Row],[T.3]],$G$22:$G$26,$H$22:$H$26),"")</f>
        <v/>
      </c>
      <c r="L875" s="5"/>
      <c r="M875" s="100">
        <f>t_projeto[[#This Row],[Q.1]]+t_projeto[[#This Row],[Q.2]]+t_projeto[[#This Row],[Q.3]]</f>
        <v>6</v>
      </c>
      <c r="N875" s="100">
        <f>t_projeto[[#This Row],[Q.1]]+t_projeto[[#This Row],[Q.2]]+t_projeto[[#This Row],[Q.3]]</f>
        <v>6</v>
      </c>
      <c r="O875" s="1">
        <f>IF(t_projeto[[#This Row],[Q.1]]&lt;&gt;"",SUMIFS(t_reator[p],t_reator[tipo],t_projeto[[#This Row],[T.1]],t_reator[w],t_projeto[[#This Row],[P.1(W)]]),"")</f>
        <v>0</v>
      </c>
      <c r="P875" s="1" t="str">
        <f>IF(t_projeto[[#This Row],[Q.2]]&lt;&gt;"",SUMIFS(t_reator[p],t_reator[tipo],t_projeto[[#This Row],[T.2]],t_reator[w],t_projeto[[#This Row],[P.2(W)]]),"")</f>
        <v/>
      </c>
      <c r="Q875" s="1" t="str">
        <f>IF(t_projeto[[#This Row],[Q.3]]&lt;&gt;"",SUMIFS(t_reator[p],t_reator[tipo],t_projeto[[#This Row],[T.3]],t_reator[w],t_projeto[[#This Row],[P.3(W)]]),"")</f>
        <v/>
      </c>
      <c r="R875" s="1">
        <f>IF(t_projeto[[#This Row],[Q.1]]&lt;&gt;"",IFERROR(IFERROR(D875*(E875+O875)+G875*(H875+P875)+J875*(K875+Q875),D875*(E875+O875)+G875*(H875+P875)),D875*(E875+O875)),"")</f>
        <v>360</v>
      </c>
      <c r="S875" s="1">
        <f>IF(t_projeto[[#This Row],[Consumo_W]]&lt;&gt;"",ROUND(t_projeto[[#This Row],[Consumo_W]]/t_projeto[[#This Row],[Luminárias]],0),"")</f>
        <v>60</v>
      </c>
      <c r="T875" s="1">
        <f>IF(t_projeto[[#This Row],[Q.1]]&lt;&gt;"",t_projeto[[#This Row],[Q.1]]*t_projeto[[#This Row],[P.1(W)]]*$C$24,"")</f>
        <v>61296.731999999996</v>
      </c>
      <c r="U875" s="1" t="str">
        <f>IF(t_projeto[[#This Row],[Q.2]]&lt;&gt;"",t_projeto[[#This Row],[Q.2]]*t_projeto[[#This Row],[P.2(W)]]*$C$24,"")</f>
        <v/>
      </c>
      <c r="V875" s="1" t="str">
        <f>IF(t_projeto[[#This Row],[Q.3]]&lt;&gt;"",t_projeto[[#This Row],[Q.3]]*t_projeto[[#This Row],[P.3(W)]]*$C$24,"")</f>
        <v/>
      </c>
      <c r="W875" s="1">
        <f>IF(t_projeto[[#This Row],[Trecho]]&lt;&gt;"",SUM(t_projeto[[#This Row],[f.1]:[f.3]]),"")</f>
        <v>61296.731999999996</v>
      </c>
      <c r="X875" s="19">
        <f>IF(t_projeto[[#This Row],[Trecho]]&lt;&gt;"",t_projeto[[#This Row],[Q.1]]+t_projeto[[#This Row],[Q.2]]+t_projeto[[#This Row],[Q.3]],"")</f>
        <v>6</v>
      </c>
      <c r="Y875" s="1">
        <f>IF(AND(t_projeto[[#This Row],[FLUXO]]&lt;&gt;0,t_projeto[[#This Row],[FLUXO]]&lt;&gt;""),ROUND(t_projeto[[#This Row],[FLUXO]]/t_projeto[[#This Row],[Luminárias]],0),"")</f>
        <v>10216</v>
      </c>
      <c r="Z875" s="1">
        <f>IF(AND(t_projeto[[#This Row],[Luminárias]]&lt;&gt;0,t_projeto[[#This Row],[Luminárias]]&lt;&gt;""),ROUND(t_projeto[[#This Row],[lm_médio]]/t_projeto[[#This Row],[W_médio]],2),"")</f>
        <v>170.27</v>
      </c>
    </row>
    <row r="876" spans="1:26" x14ac:dyDescent="0.25">
      <c r="A876" s="10">
        <v>242</v>
      </c>
      <c r="B876" s="8" t="str">
        <f>IFERROR(INDEX(t_sitio[Trecho], MATCH(t_projeto[[#This Row],[cód.]], t_sitio[cód], 0)), "")</f>
        <v>RUA SAO JOAO</v>
      </c>
      <c r="C876" s="40" t="s">
        <v>471</v>
      </c>
      <c r="D876" s="117">
        <v>2</v>
      </c>
      <c r="E876" s="117">
        <f>IF(t_projeto[[#This Row],[T.1]]&lt;&gt;"", IFERROR(INDEX($H$22:$H$26, MATCH(t_projeto[[#This Row],[T.1]], $G$22:$G$26, 0)), ""), "")</f>
        <v>60</v>
      </c>
      <c r="F876" s="40"/>
      <c r="G876" s="41"/>
      <c r="H876" s="41" t="str">
        <f>IF(t_projeto[[#This Row],[T.2]]&lt;&gt;"",_xlfn.XLOOKUP(t_projeto[[#This Row],[T.2]],$G$22:$G$26,$H$22:$H$26),"")</f>
        <v/>
      </c>
      <c r="I876" s="40"/>
      <c r="J876" s="41"/>
      <c r="K876" s="42" t="str">
        <f>IF(t_projeto[[#This Row],[T.3]]&lt;&gt;"",_xlfn.XLOOKUP(t_projeto[[#This Row],[T.3]],$G$22:$G$26,$H$22:$H$26),"")</f>
        <v/>
      </c>
      <c r="L876" s="5"/>
      <c r="M876" s="100">
        <f>t_projeto[[#This Row],[Q.1]]+t_projeto[[#This Row],[Q.2]]+t_projeto[[#This Row],[Q.3]]</f>
        <v>2</v>
      </c>
      <c r="N876" s="100">
        <f>t_projeto[[#This Row],[Q.1]]+t_projeto[[#This Row],[Q.2]]+t_projeto[[#This Row],[Q.3]]</f>
        <v>2</v>
      </c>
      <c r="O876" s="1">
        <f>IF(t_projeto[[#This Row],[Q.1]]&lt;&gt;"",SUMIFS(t_reator[p],t_reator[tipo],t_projeto[[#This Row],[T.1]],t_reator[w],t_projeto[[#This Row],[P.1(W)]]),"")</f>
        <v>0</v>
      </c>
      <c r="P876" s="1" t="str">
        <f>IF(t_projeto[[#This Row],[Q.2]]&lt;&gt;"",SUMIFS(t_reator[p],t_reator[tipo],t_projeto[[#This Row],[T.2]],t_reator[w],t_projeto[[#This Row],[P.2(W)]]),"")</f>
        <v/>
      </c>
      <c r="Q876" s="1" t="str">
        <f>IF(t_projeto[[#This Row],[Q.3]]&lt;&gt;"",SUMIFS(t_reator[p],t_reator[tipo],t_projeto[[#This Row],[T.3]],t_reator[w],t_projeto[[#This Row],[P.3(W)]]),"")</f>
        <v/>
      </c>
      <c r="R876" s="1">
        <f>IF(t_projeto[[#This Row],[Q.1]]&lt;&gt;"",IFERROR(IFERROR(D876*(E876+O876)+G876*(H876+P876)+J876*(K876+Q876),D876*(E876+O876)+G876*(H876+P876)),D876*(E876+O876)),"")</f>
        <v>120</v>
      </c>
      <c r="S876" s="1">
        <f>IF(t_projeto[[#This Row],[Consumo_W]]&lt;&gt;"",ROUND(t_projeto[[#This Row],[Consumo_W]]/t_projeto[[#This Row],[Luminárias]],0),"")</f>
        <v>60</v>
      </c>
      <c r="T876" s="1">
        <f>IF(t_projeto[[#This Row],[Q.1]]&lt;&gt;"",t_projeto[[#This Row],[Q.1]]*t_projeto[[#This Row],[P.1(W)]]*$C$24,"")</f>
        <v>20432.243999999999</v>
      </c>
      <c r="U876" s="1" t="str">
        <f>IF(t_projeto[[#This Row],[Q.2]]&lt;&gt;"",t_projeto[[#This Row],[Q.2]]*t_projeto[[#This Row],[P.2(W)]]*$C$24,"")</f>
        <v/>
      </c>
      <c r="V876" s="1" t="str">
        <f>IF(t_projeto[[#This Row],[Q.3]]&lt;&gt;"",t_projeto[[#This Row],[Q.3]]*t_projeto[[#This Row],[P.3(W)]]*$C$24,"")</f>
        <v/>
      </c>
      <c r="W876" s="1">
        <f>IF(t_projeto[[#This Row],[Trecho]]&lt;&gt;"",SUM(t_projeto[[#This Row],[f.1]:[f.3]]),"")</f>
        <v>20432.243999999999</v>
      </c>
      <c r="X876" s="19">
        <f>IF(t_projeto[[#This Row],[Trecho]]&lt;&gt;"",t_projeto[[#This Row],[Q.1]]+t_projeto[[#This Row],[Q.2]]+t_projeto[[#This Row],[Q.3]],"")</f>
        <v>2</v>
      </c>
      <c r="Y876" s="1">
        <f>IF(AND(t_projeto[[#This Row],[FLUXO]]&lt;&gt;0,t_projeto[[#This Row],[FLUXO]]&lt;&gt;""),ROUND(t_projeto[[#This Row],[FLUXO]]/t_projeto[[#This Row],[Luminárias]],0),"")</f>
        <v>10216</v>
      </c>
      <c r="Z876" s="1">
        <f>IF(AND(t_projeto[[#This Row],[Luminárias]]&lt;&gt;0,t_projeto[[#This Row],[Luminárias]]&lt;&gt;""),ROUND(t_projeto[[#This Row],[lm_médio]]/t_projeto[[#This Row],[W_médio]],2),"")</f>
        <v>170.27</v>
      </c>
    </row>
    <row r="877" spans="1:26" x14ac:dyDescent="0.25">
      <c r="A877" s="10">
        <v>243</v>
      </c>
      <c r="B877" s="8" t="str">
        <f>IFERROR(INDEX(t_sitio[Trecho], MATCH(t_projeto[[#This Row],[cód.]], t_sitio[cód], 0)), "")</f>
        <v>RUA SAO MIGUEL</v>
      </c>
      <c r="C877" s="40" t="s">
        <v>471</v>
      </c>
      <c r="D877" s="117">
        <v>5</v>
      </c>
      <c r="E877" s="117">
        <f>IF(t_projeto[[#This Row],[T.1]]&lt;&gt;"", IFERROR(INDEX($H$22:$H$26, MATCH(t_projeto[[#This Row],[T.1]], $G$22:$G$26, 0)), ""), "")</f>
        <v>60</v>
      </c>
      <c r="F877" s="40"/>
      <c r="G877" s="41"/>
      <c r="H877" s="41" t="str">
        <f>IF(t_projeto[[#This Row],[T.2]]&lt;&gt;"",_xlfn.XLOOKUP(t_projeto[[#This Row],[T.2]],$G$22:$G$26,$H$22:$H$26),"")</f>
        <v/>
      </c>
      <c r="I877" s="40"/>
      <c r="J877" s="41"/>
      <c r="K877" s="42" t="str">
        <f>IF(t_projeto[[#This Row],[T.3]]&lt;&gt;"",_xlfn.XLOOKUP(t_projeto[[#This Row],[T.3]],$G$22:$G$26,$H$22:$H$26),"")</f>
        <v/>
      </c>
      <c r="L877" s="5"/>
      <c r="M877" s="100">
        <f>t_projeto[[#This Row],[Q.1]]+t_projeto[[#This Row],[Q.2]]+t_projeto[[#This Row],[Q.3]]</f>
        <v>5</v>
      </c>
      <c r="N877" s="100">
        <f>t_projeto[[#This Row],[Q.1]]+t_projeto[[#This Row],[Q.2]]+t_projeto[[#This Row],[Q.3]]</f>
        <v>5</v>
      </c>
      <c r="O877" s="1">
        <f>IF(t_projeto[[#This Row],[Q.1]]&lt;&gt;"",SUMIFS(t_reator[p],t_reator[tipo],t_projeto[[#This Row],[T.1]],t_reator[w],t_projeto[[#This Row],[P.1(W)]]),"")</f>
        <v>0</v>
      </c>
      <c r="P877" s="1" t="str">
        <f>IF(t_projeto[[#This Row],[Q.2]]&lt;&gt;"",SUMIFS(t_reator[p],t_reator[tipo],t_projeto[[#This Row],[T.2]],t_reator[w],t_projeto[[#This Row],[P.2(W)]]),"")</f>
        <v/>
      </c>
      <c r="Q877" s="1" t="str">
        <f>IF(t_projeto[[#This Row],[Q.3]]&lt;&gt;"",SUMIFS(t_reator[p],t_reator[tipo],t_projeto[[#This Row],[T.3]],t_reator[w],t_projeto[[#This Row],[P.3(W)]]),"")</f>
        <v/>
      </c>
      <c r="R877" s="1">
        <f>IF(t_projeto[[#This Row],[Q.1]]&lt;&gt;"",IFERROR(IFERROR(D877*(E877+O877)+G877*(H877+P877)+J877*(K877+Q877),D877*(E877+O877)+G877*(H877+P877)),D877*(E877+O877)),"")</f>
        <v>300</v>
      </c>
      <c r="S877" s="1">
        <f>IF(t_projeto[[#This Row],[Consumo_W]]&lt;&gt;"",ROUND(t_projeto[[#This Row],[Consumo_W]]/t_projeto[[#This Row],[Luminárias]],0),"")</f>
        <v>60</v>
      </c>
      <c r="T877" s="1">
        <f>IF(t_projeto[[#This Row],[Q.1]]&lt;&gt;"",t_projeto[[#This Row],[Q.1]]*t_projeto[[#This Row],[P.1(W)]]*$C$24,"")</f>
        <v>51080.61</v>
      </c>
      <c r="U877" s="1" t="str">
        <f>IF(t_projeto[[#This Row],[Q.2]]&lt;&gt;"",t_projeto[[#This Row],[Q.2]]*t_projeto[[#This Row],[P.2(W)]]*$C$24,"")</f>
        <v/>
      </c>
      <c r="V877" s="1" t="str">
        <f>IF(t_projeto[[#This Row],[Q.3]]&lt;&gt;"",t_projeto[[#This Row],[Q.3]]*t_projeto[[#This Row],[P.3(W)]]*$C$24,"")</f>
        <v/>
      </c>
      <c r="W877" s="1">
        <f>IF(t_projeto[[#This Row],[Trecho]]&lt;&gt;"",SUM(t_projeto[[#This Row],[f.1]:[f.3]]),"")</f>
        <v>51080.61</v>
      </c>
      <c r="X877" s="19">
        <f>IF(t_projeto[[#This Row],[Trecho]]&lt;&gt;"",t_projeto[[#This Row],[Q.1]]+t_projeto[[#This Row],[Q.2]]+t_projeto[[#This Row],[Q.3]],"")</f>
        <v>5</v>
      </c>
      <c r="Y877" s="1">
        <f>IF(AND(t_projeto[[#This Row],[FLUXO]]&lt;&gt;0,t_projeto[[#This Row],[FLUXO]]&lt;&gt;""),ROUND(t_projeto[[#This Row],[FLUXO]]/t_projeto[[#This Row],[Luminárias]],0),"")</f>
        <v>10216</v>
      </c>
      <c r="Z877" s="1">
        <f>IF(AND(t_projeto[[#This Row],[Luminárias]]&lt;&gt;0,t_projeto[[#This Row],[Luminárias]]&lt;&gt;""),ROUND(t_projeto[[#This Row],[lm_médio]]/t_projeto[[#This Row],[W_médio]],2),"")</f>
        <v>170.27</v>
      </c>
    </row>
    <row r="878" spans="1:26" x14ac:dyDescent="0.25">
      <c r="A878" s="10">
        <v>244</v>
      </c>
      <c r="B878" s="8" t="str">
        <f>IFERROR(INDEX(t_sitio[Trecho], MATCH(t_projeto[[#This Row],[cód.]], t_sitio[cód], 0)), "")</f>
        <v>RUA SAO ROQUE DO PICO</v>
      </c>
      <c r="C878" s="40" t="s">
        <v>471</v>
      </c>
      <c r="D878" s="117">
        <v>14</v>
      </c>
      <c r="E878" s="117">
        <f>IF(t_projeto[[#This Row],[T.1]]&lt;&gt;"", IFERROR(INDEX($H$22:$H$26, MATCH(t_projeto[[#This Row],[T.1]], $G$22:$G$26, 0)), ""), "")</f>
        <v>60</v>
      </c>
      <c r="F878" s="40"/>
      <c r="G878" s="41"/>
      <c r="H878" s="41" t="str">
        <f>IF(t_projeto[[#This Row],[T.2]]&lt;&gt;"",_xlfn.XLOOKUP(t_projeto[[#This Row],[T.2]],$G$22:$G$26,$H$22:$H$26),"")</f>
        <v/>
      </c>
      <c r="I878" s="40"/>
      <c r="J878" s="41"/>
      <c r="K878" s="42" t="str">
        <f>IF(t_projeto[[#This Row],[T.3]]&lt;&gt;"",_xlfn.XLOOKUP(t_projeto[[#This Row],[T.3]],$G$22:$G$26,$H$22:$H$26),"")</f>
        <v/>
      </c>
      <c r="L878" s="5"/>
      <c r="M878" s="100">
        <f>t_projeto[[#This Row],[Q.1]]+t_projeto[[#This Row],[Q.2]]+t_projeto[[#This Row],[Q.3]]</f>
        <v>14</v>
      </c>
      <c r="N878" s="100">
        <f>t_projeto[[#This Row],[Q.1]]+t_projeto[[#This Row],[Q.2]]+t_projeto[[#This Row],[Q.3]]</f>
        <v>14</v>
      </c>
      <c r="O878" s="1">
        <f>IF(t_projeto[[#This Row],[Q.1]]&lt;&gt;"",SUMIFS(t_reator[p],t_reator[tipo],t_projeto[[#This Row],[T.1]],t_reator[w],t_projeto[[#This Row],[P.1(W)]]),"")</f>
        <v>0</v>
      </c>
      <c r="P878" s="1" t="str">
        <f>IF(t_projeto[[#This Row],[Q.2]]&lt;&gt;"",SUMIFS(t_reator[p],t_reator[tipo],t_projeto[[#This Row],[T.2]],t_reator[w],t_projeto[[#This Row],[P.2(W)]]),"")</f>
        <v/>
      </c>
      <c r="Q878" s="1" t="str">
        <f>IF(t_projeto[[#This Row],[Q.3]]&lt;&gt;"",SUMIFS(t_reator[p],t_reator[tipo],t_projeto[[#This Row],[T.3]],t_reator[w],t_projeto[[#This Row],[P.3(W)]]),"")</f>
        <v/>
      </c>
      <c r="R878" s="1">
        <f>IF(t_projeto[[#This Row],[Q.1]]&lt;&gt;"",IFERROR(IFERROR(D878*(E878+O878)+G878*(H878+P878)+J878*(K878+Q878),D878*(E878+O878)+G878*(H878+P878)),D878*(E878+O878)),"")</f>
        <v>840</v>
      </c>
      <c r="S878" s="1">
        <f>IF(t_projeto[[#This Row],[Consumo_W]]&lt;&gt;"",ROUND(t_projeto[[#This Row],[Consumo_W]]/t_projeto[[#This Row],[Luminárias]],0),"")</f>
        <v>60</v>
      </c>
      <c r="T878" s="1">
        <f>IF(t_projeto[[#This Row],[Q.1]]&lt;&gt;"",t_projeto[[#This Row],[Q.1]]*t_projeto[[#This Row],[P.1(W)]]*$C$24,"")</f>
        <v>143025.70799999998</v>
      </c>
      <c r="U878" s="1" t="str">
        <f>IF(t_projeto[[#This Row],[Q.2]]&lt;&gt;"",t_projeto[[#This Row],[Q.2]]*t_projeto[[#This Row],[P.2(W)]]*$C$24,"")</f>
        <v/>
      </c>
      <c r="V878" s="1" t="str">
        <f>IF(t_projeto[[#This Row],[Q.3]]&lt;&gt;"",t_projeto[[#This Row],[Q.3]]*t_projeto[[#This Row],[P.3(W)]]*$C$24,"")</f>
        <v/>
      </c>
      <c r="W878" s="1">
        <f>IF(t_projeto[[#This Row],[Trecho]]&lt;&gt;"",SUM(t_projeto[[#This Row],[f.1]:[f.3]]),"")</f>
        <v>143025.70799999998</v>
      </c>
      <c r="X878" s="19">
        <f>IF(t_projeto[[#This Row],[Trecho]]&lt;&gt;"",t_projeto[[#This Row],[Q.1]]+t_projeto[[#This Row],[Q.2]]+t_projeto[[#This Row],[Q.3]],"")</f>
        <v>14</v>
      </c>
      <c r="Y878" s="1">
        <f>IF(AND(t_projeto[[#This Row],[FLUXO]]&lt;&gt;0,t_projeto[[#This Row],[FLUXO]]&lt;&gt;""),ROUND(t_projeto[[#This Row],[FLUXO]]/t_projeto[[#This Row],[Luminárias]],0),"")</f>
        <v>10216</v>
      </c>
      <c r="Z878" s="1">
        <f>IF(AND(t_projeto[[#This Row],[Luminárias]]&lt;&gt;0,t_projeto[[#This Row],[Luminárias]]&lt;&gt;""),ROUND(t_projeto[[#This Row],[lm_médio]]/t_projeto[[#This Row],[W_médio]],2),"")</f>
        <v>170.27</v>
      </c>
    </row>
    <row r="879" spans="1:26" x14ac:dyDescent="0.25">
      <c r="A879" s="10">
        <v>245</v>
      </c>
      <c r="B879" s="8" t="str">
        <f>IFERROR(INDEX(t_sitio[Trecho], MATCH(t_projeto[[#This Row],[cód.]], t_sitio[cód], 0)), "")</f>
        <v>RUA SEBASTIAO DE OLIVEIRA</v>
      </c>
      <c r="C879" s="40" t="s">
        <v>471</v>
      </c>
      <c r="D879" s="117">
        <v>3</v>
      </c>
      <c r="E879" s="117">
        <f>IF(t_projeto[[#This Row],[T.1]]&lt;&gt;"", IFERROR(INDEX($H$22:$H$26, MATCH(t_projeto[[#This Row],[T.1]], $G$22:$G$26, 0)), ""), "")</f>
        <v>60</v>
      </c>
      <c r="F879" s="40"/>
      <c r="G879" s="41"/>
      <c r="H879" s="41" t="str">
        <f>IF(t_projeto[[#This Row],[T.2]]&lt;&gt;"",_xlfn.XLOOKUP(t_projeto[[#This Row],[T.2]],$G$22:$G$26,$H$22:$H$26),"")</f>
        <v/>
      </c>
      <c r="I879" s="40"/>
      <c r="J879" s="41"/>
      <c r="K879" s="42" t="str">
        <f>IF(t_projeto[[#This Row],[T.3]]&lt;&gt;"",_xlfn.XLOOKUP(t_projeto[[#This Row],[T.3]],$G$22:$G$26,$H$22:$H$26),"")</f>
        <v/>
      </c>
      <c r="L879" s="5"/>
      <c r="M879" s="100">
        <f>t_projeto[[#This Row],[Q.1]]+t_projeto[[#This Row],[Q.2]]+t_projeto[[#This Row],[Q.3]]</f>
        <v>3</v>
      </c>
      <c r="N879" s="100">
        <f>t_projeto[[#This Row],[Q.1]]+t_projeto[[#This Row],[Q.2]]+t_projeto[[#This Row],[Q.3]]</f>
        <v>3</v>
      </c>
      <c r="O879" s="1">
        <f>IF(t_projeto[[#This Row],[Q.1]]&lt;&gt;"",SUMIFS(t_reator[p],t_reator[tipo],t_projeto[[#This Row],[T.1]],t_reator[w],t_projeto[[#This Row],[P.1(W)]]),"")</f>
        <v>0</v>
      </c>
      <c r="P879" s="1" t="str">
        <f>IF(t_projeto[[#This Row],[Q.2]]&lt;&gt;"",SUMIFS(t_reator[p],t_reator[tipo],t_projeto[[#This Row],[T.2]],t_reator[w],t_projeto[[#This Row],[P.2(W)]]),"")</f>
        <v/>
      </c>
      <c r="Q879" s="1" t="str">
        <f>IF(t_projeto[[#This Row],[Q.3]]&lt;&gt;"",SUMIFS(t_reator[p],t_reator[tipo],t_projeto[[#This Row],[T.3]],t_reator[w],t_projeto[[#This Row],[P.3(W)]]),"")</f>
        <v/>
      </c>
      <c r="R879" s="1">
        <f>IF(t_projeto[[#This Row],[Q.1]]&lt;&gt;"",IFERROR(IFERROR(D879*(E879+O879)+G879*(H879+P879)+J879*(K879+Q879),D879*(E879+O879)+G879*(H879+P879)),D879*(E879+O879)),"")</f>
        <v>180</v>
      </c>
      <c r="S879" s="1">
        <f>IF(t_projeto[[#This Row],[Consumo_W]]&lt;&gt;"",ROUND(t_projeto[[#This Row],[Consumo_W]]/t_projeto[[#This Row],[Luminárias]],0),"")</f>
        <v>60</v>
      </c>
      <c r="T879" s="1">
        <f>IF(t_projeto[[#This Row],[Q.1]]&lt;&gt;"",t_projeto[[#This Row],[Q.1]]*t_projeto[[#This Row],[P.1(W)]]*$C$24,"")</f>
        <v>30648.365999999998</v>
      </c>
      <c r="U879" s="1" t="str">
        <f>IF(t_projeto[[#This Row],[Q.2]]&lt;&gt;"",t_projeto[[#This Row],[Q.2]]*t_projeto[[#This Row],[P.2(W)]]*$C$24,"")</f>
        <v/>
      </c>
      <c r="V879" s="1" t="str">
        <f>IF(t_projeto[[#This Row],[Q.3]]&lt;&gt;"",t_projeto[[#This Row],[Q.3]]*t_projeto[[#This Row],[P.3(W)]]*$C$24,"")</f>
        <v/>
      </c>
      <c r="W879" s="1">
        <f>IF(t_projeto[[#This Row],[Trecho]]&lt;&gt;"",SUM(t_projeto[[#This Row],[f.1]:[f.3]]),"")</f>
        <v>30648.365999999998</v>
      </c>
      <c r="X879" s="19">
        <f>IF(t_projeto[[#This Row],[Trecho]]&lt;&gt;"",t_projeto[[#This Row],[Q.1]]+t_projeto[[#This Row],[Q.2]]+t_projeto[[#This Row],[Q.3]],"")</f>
        <v>3</v>
      </c>
      <c r="Y879" s="1">
        <f>IF(AND(t_projeto[[#This Row],[FLUXO]]&lt;&gt;0,t_projeto[[#This Row],[FLUXO]]&lt;&gt;""),ROUND(t_projeto[[#This Row],[FLUXO]]/t_projeto[[#This Row],[Luminárias]],0),"")</f>
        <v>10216</v>
      </c>
      <c r="Z879" s="1">
        <f>IF(AND(t_projeto[[#This Row],[Luminárias]]&lt;&gt;0,t_projeto[[#This Row],[Luminárias]]&lt;&gt;""),ROUND(t_projeto[[#This Row],[lm_médio]]/t_projeto[[#This Row],[W_médio]],2),"")</f>
        <v>170.27</v>
      </c>
    </row>
    <row r="880" spans="1:26" x14ac:dyDescent="0.25">
      <c r="A880" s="10">
        <v>246</v>
      </c>
      <c r="B880" s="8" t="str">
        <f>IFERROR(INDEX(t_sitio[Trecho], MATCH(t_projeto[[#This Row],[cód.]], t_sitio[cód], 0)), "")</f>
        <v>RUA SEBASTIAO RASERA</v>
      </c>
      <c r="C880" s="40" t="s">
        <v>471</v>
      </c>
      <c r="D880" s="117">
        <v>7</v>
      </c>
      <c r="E880" s="117">
        <f>IF(t_projeto[[#This Row],[T.1]]&lt;&gt;"", IFERROR(INDEX($H$22:$H$26, MATCH(t_projeto[[#This Row],[T.1]], $G$22:$G$26, 0)), ""), "")</f>
        <v>60</v>
      </c>
      <c r="F880" s="40"/>
      <c r="G880" s="41"/>
      <c r="H880" s="41" t="str">
        <f>IF(t_projeto[[#This Row],[T.2]]&lt;&gt;"",_xlfn.XLOOKUP(t_projeto[[#This Row],[T.2]],$G$22:$G$26,$H$22:$H$26),"")</f>
        <v/>
      </c>
      <c r="I880" s="40"/>
      <c r="J880" s="41"/>
      <c r="K880" s="42" t="str">
        <f>IF(t_projeto[[#This Row],[T.3]]&lt;&gt;"",_xlfn.XLOOKUP(t_projeto[[#This Row],[T.3]],$G$22:$G$26,$H$22:$H$26),"")</f>
        <v/>
      </c>
      <c r="L880" s="5"/>
      <c r="M880" s="100">
        <f>t_projeto[[#This Row],[Q.1]]+t_projeto[[#This Row],[Q.2]]+t_projeto[[#This Row],[Q.3]]</f>
        <v>7</v>
      </c>
      <c r="N880" s="100">
        <f>t_projeto[[#This Row],[Q.1]]+t_projeto[[#This Row],[Q.2]]+t_projeto[[#This Row],[Q.3]]</f>
        <v>7</v>
      </c>
      <c r="O880" s="1">
        <f>IF(t_projeto[[#This Row],[Q.1]]&lt;&gt;"",SUMIFS(t_reator[p],t_reator[tipo],t_projeto[[#This Row],[T.1]],t_reator[w],t_projeto[[#This Row],[P.1(W)]]),"")</f>
        <v>0</v>
      </c>
      <c r="P880" s="1" t="str">
        <f>IF(t_projeto[[#This Row],[Q.2]]&lt;&gt;"",SUMIFS(t_reator[p],t_reator[tipo],t_projeto[[#This Row],[T.2]],t_reator[w],t_projeto[[#This Row],[P.2(W)]]),"")</f>
        <v/>
      </c>
      <c r="Q880" s="1" t="str">
        <f>IF(t_projeto[[#This Row],[Q.3]]&lt;&gt;"",SUMIFS(t_reator[p],t_reator[tipo],t_projeto[[#This Row],[T.3]],t_reator[w],t_projeto[[#This Row],[P.3(W)]]),"")</f>
        <v/>
      </c>
      <c r="R880" s="1">
        <f>IF(t_projeto[[#This Row],[Q.1]]&lt;&gt;"",IFERROR(IFERROR(D880*(E880+O880)+G880*(H880+P880)+J880*(K880+Q880),D880*(E880+O880)+G880*(H880+P880)),D880*(E880+O880)),"")</f>
        <v>420</v>
      </c>
      <c r="S880" s="1">
        <f>IF(t_projeto[[#This Row],[Consumo_W]]&lt;&gt;"",ROUND(t_projeto[[#This Row],[Consumo_W]]/t_projeto[[#This Row],[Luminárias]],0),"")</f>
        <v>60</v>
      </c>
      <c r="T880" s="1">
        <f>IF(t_projeto[[#This Row],[Q.1]]&lt;&gt;"",t_projeto[[#This Row],[Q.1]]*t_projeto[[#This Row],[P.1(W)]]*$C$24,"")</f>
        <v>71512.853999999992</v>
      </c>
      <c r="U880" s="1" t="str">
        <f>IF(t_projeto[[#This Row],[Q.2]]&lt;&gt;"",t_projeto[[#This Row],[Q.2]]*t_projeto[[#This Row],[P.2(W)]]*$C$24,"")</f>
        <v/>
      </c>
      <c r="V880" s="1" t="str">
        <f>IF(t_projeto[[#This Row],[Q.3]]&lt;&gt;"",t_projeto[[#This Row],[Q.3]]*t_projeto[[#This Row],[P.3(W)]]*$C$24,"")</f>
        <v/>
      </c>
      <c r="W880" s="1">
        <f>IF(t_projeto[[#This Row],[Trecho]]&lt;&gt;"",SUM(t_projeto[[#This Row],[f.1]:[f.3]]),"")</f>
        <v>71512.853999999992</v>
      </c>
      <c r="X880" s="19">
        <f>IF(t_projeto[[#This Row],[Trecho]]&lt;&gt;"",t_projeto[[#This Row],[Q.1]]+t_projeto[[#This Row],[Q.2]]+t_projeto[[#This Row],[Q.3]],"")</f>
        <v>7</v>
      </c>
      <c r="Y880" s="1">
        <f>IF(AND(t_projeto[[#This Row],[FLUXO]]&lt;&gt;0,t_projeto[[#This Row],[FLUXO]]&lt;&gt;""),ROUND(t_projeto[[#This Row],[FLUXO]]/t_projeto[[#This Row],[Luminárias]],0),"")</f>
        <v>10216</v>
      </c>
      <c r="Z880" s="1">
        <f>IF(AND(t_projeto[[#This Row],[Luminárias]]&lt;&gt;0,t_projeto[[#This Row],[Luminárias]]&lt;&gt;""),ROUND(t_projeto[[#This Row],[lm_médio]]/t_projeto[[#This Row],[W_médio]],2),"")</f>
        <v>170.27</v>
      </c>
    </row>
    <row r="881" spans="1:26" x14ac:dyDescent="0.25">
      <c r="A881" s="10">
        <v>247</v>
      </c>
      <c r="B881" s="8" t="str">
        <f>IFERROR(INDEX(t_sitio[Trecho], MATCH(t_projeto[[#This Row],[cód.]], t_sitio[cód], 0)), "")</f>
        <v>RUA SEM NOME A</v>
      </c>
      <c r="C881" s="40" t="s">
        <v>471</v>
      </c>
      <c r="D881" s="117">
        <v>6</v>
      </c>
      <c r="E881" s="117">
        <f>IF(t_projeto[[#This Row],[T.1]]&lt;&gt;"", IFERROR(INDEX($H$22:$H$26, MATCH(t_projeto[[#This Row],[T.1]], $G$22:$G$26, 0)), ""), "")</f>
        <v>60</v>
      </c>
      <c r="F881" s="40"/>
      <c r="G881" s="41"/>
      <c r="H881" s="41" t="str">
        <f>IF(t_projeto[[#This Row],[T.2]]&lt;&gt;"",_xlfn.XLOOKUP(t_projeto[[#This Row],[T.2]],$G$22:$G$26,$H$22:$H$26),"")</f>
        <v/>
      </c>
      <c r="I881" s="40"/>
      <c r="J881" s="41"/>
      <c r="K881" s="42" t="str">
        <f>IF(t_projeto[[#This Row],[T.3]]&lt;&gt;"",_xlfn.XLOOKUP(t_projeto[[#This Row],[T.3]],$G$22:$G$26,$H$22:$H$26),"")</f>
        <v/>
      </c>
      <c r="L881" s="5"/>
      <c r="M881" s="100">
        <f>t_projeto[[#This Row],[Q.1]]+t_projeto[[#This Row],[Q.2]]+t_projeto[[#This Row],[Q.3]]</f>
        <v>6</v>
      </c>
      <c r="N881" s="100">
        <f>t_projeto[[#This Row],[Q.1]]+t_projeto[[#This Row],[Q.2]]+t_projeto[[#This Row],[Q.3]]</f>
        <v>6</v>
      </c>
      <c r="O881" s="1">
        <f>IF(t_projeto[[#This Row],[Q.1]]&lt;&gt;"",SUMIFS(t_reator[p],t_reator[tipo],t_projeto[[#This Row],[T.1]],t_reator[w],t_projeto[[#This Row],[P.1(W)]]),"")</f>
        <v>0</v>
      </c>
      <c r="P881" s="1" t="str">
        <f>IF(t_projeto[[#This Row],[Q.2]]&lt;&gt;"",SUMIFS(t_reator[p],t_reator[tipo],t_projeto[[#This Row],[T.2]],t_reator[w],t_projeto[[#This Row],[P.2(W)]]),"")</f>
        <v/>
      </c>
      <c r="Q881" s="1" t="str">
        <f>IF(t_projeto[[#This Row],[Q.3]]&lt;&gt;"",SUMIFS(t_reator[p],t_reator[tipo],t_projeto[[#This Row],[T.3]],t_reator[w],t_projeto[[#This Row],[P.3(W)]]),"")</f>
        <v/>
      </c>
      <c r="R881" s="1">
        <f>IF(t_projeto[[#This Row],[Q.1]]&lt;&gt;"",IFERROR(IFERROR(D881*(E881+O881)+G881*(H881+P881)+J881*(K881+Q881),D881*(E881+O881)+G881*(H881+P881)),D881*(E881+O881)),"")</f>
        <v>360</v>
      </c>
      <c r="S881" s="1">
        <f>IF(t_projeto[[#This Row],[Consumo_W]]&lt;&gt;"",ROUND(t_projeto[[#This Row],[Consumo_W]]/t_projeto[[#This Row],[Luminárias]],0),"")</f>
        <v>60</v>
      </c>
      <c r="T881" s="1">
        <f>IF(t_projeto[[#This Row],[Q.1]]&lt;&gt;"",t_projeto[[#This Row],[Q.1]]*t_projeto[[#This Row],[P.1(W)]]*$C$24,"")</f>
        <v>61296.731999999996</v>
      </c>
      <c r="U881" s="1" t="str">
        <f>IF(t_projeto[[#This Row],[Q.2]]&lt;&gt;"",t_projeto[[#This Row],[Q.2]]*t_projeto[[#This Row],[P.2(W)]]*$C$24,"")</f>
        <v/>
      </c>
      <c r="V881" s="1" t="str">
        <f>IF(t_projeto[[#This Row],[Q.3]]&lt;&gt;"",t_projeto[[#This Row],[Q.3]]*t_projeto[[#This Row],[P.3(W)]]*$C$24,"")</f>
        <v/>
      </c>
      <c r="W881" s="1">
        <f>IF(t_projeto[[#This Row],[Trecho]]&lt;&gt;"",SUM(t_projeto[[#This Row],[f.1]:[f.3]]),"")</f>
        <v>61296.731999999996</v>
      </c>
      <c r="X881" s="19">
        <f>IF(t_projeto[[#This Row],[Trecho]]&lt;&gt;"",t_projeto[[#This Row],[Q.1]]+t_projeto[[#This Row],[Q.2]]+t_projeto[[#This Row],[Q.3]],"")</f>
        <v>6</v>
      </c>
      <c r="Y881" s="1">
        <f>IF(AND(t_projeto[[#This Row],[FLUXO]]&lt;&gt;0,t_projeto[[#This Row],[FLUXO]]&lt;&gt;""),ROUND(t_projeto[[#This Row],[FLUXO]]/t_projeto[[#This Row],[Luminárias]],0),"")</f>
        <v>10216</v>
      </c>
      <c r="Z881" s="1">
        <f>IF(AND(t_projeto[[#This Row],[Luminárias]]&lt;&gt;0,t_projeto[[#This Row],[Luminárias]]&lt;&gt;""),ROUND(t_projeto[[#This Row],[lm_médio]]/t_projeto[[#This Row],[W_médio]],2),"")</f>
        <v>170.27</v>
      </c>
    </row>
    <row r="882" spans="1:26" x14ac:dyDescent="0.25">
      <c r="A882" s="10">
        <v>248</v>
      </c>
      <c r="B882" s="8" t="str">
        <f>IFERROR(INDEX(t_sitio[Trecho], MATCH(t_projeto[[#This Row],[cód.]], t_sitio[cód], 0)), "")</f>
        <v>RUA SEM NOME B</v>
      </c>
      <c r="C882" s="40" t="s">
        <v>471</v>
      </c>
      <c r="D882" s="117">
        <v>2</v>
      </c>
      <c r="E882" s="117">
        <f>IF(t_projeto[[#This Row],[T.1]]&lt;&gt;"", IFERROR(INDEX($H$22:$H$26, MATCH(t_projeto[[#This Row],[T.1]], $G$22:$G$26, 0)), ""), "")</f>
        <v>60</v>
      </c>
      <c r="F882" s="40"/>
      <c r="G882" s="41"/>
      <c r="H882" s="41" t="str">
        <f>IF(t_projeto[[#This Row],[T.2]]&lt;&gt;"",_xlfn.XLOOKUP(t_projeto[[#This Row],[T.2]],$G$22:$G$26,$H$22:$H$26),"")</f>
        <v/>
      </c>
      <c r="I882" s="40"/>
      <c r="J882" s="41"/>
      <c r="K882" s="42" t="str">
        <f>IF(t_projeto[[#This Row],[T.3]]&lt;&gt;"",_xlfn.XLOOKUP(t_projeto[[#This Row],[T.3]],$G$22:$G$26,$H$22:$H$26),"")</f>
        <v/>
      </c>
      <c r="L882" s="5"/>
      <c r="M882" s="100">
        <f>t_projeto[[#This Row],[Q.1]]+t_projeto[[#This Row],[Q.2]]+t_projeto[[#This Row],[Q.3]]</f>
        <v>2</v>
      </c>
      <c r="N882" s="100">
        <f>t_projeto[[#This Row],[Q.1]]+t_projeto[[#This Row],[Q.2]]+t_projeto[[#This Row],[Q.3]]</f>
        <v>2</v>
      </c>
      <c r="O882" s="1">
        <f>IF(t_projeto[[#This Row],[Q.1]]&lt;&gt;"",SUMIFS(t_reator[p],t_reator[tipo],t_projeto[[#This Row],[T.1]],t_reator[w],t_projeto[[#This Row],[P.1(W)]]),"")</f>
        <v>0</v>
      </c>
      <c r="P882" s="1" t="str">
        <f>IF(t_projeto[[#This Row],[Q.2]]&lt;&gt;"",SUMIFS(t_reator[p],t_reator[tipo],t_projeto[[#This Row],[T.2]],t_reator[w],t_projeto[[#This Row],[P.2(W)]]),"")</f>
        <v/>
      </c>
      <c r="Q882" s="1" t="str">
        <f>IF(t_projeto[[#This Row],[Q.3]]&lt;&gt;"",SUMIFS(t_reator[p],t_reator[tipo],t_projeto[[#This Row],[T.3]],t_reator[w],t_projeto[[#This Row],[P.3(W)]]),"")</f>
        <v/>
      </c>
      <c r="R882" s="1">
        <f>IF(t_projeto[[#This Row],[Q.1]]&lt;&gt;"",IFERROR(IFERROR(D882*(E882+O882)+G882*(H882+P882)+J882*(K882+Q882),D882*(E882+O882)+G882*(H882+P882)),D882*(E882+O882)),"")</f>
        <v>120</v>
      </c>
      <c r="S882" s="1">
        <f>IF(t_projeto[[#This Row],[Consumo_W]]&lt;&gt;"",ROUND(t_projeto[[#This Row],[Consumo_W]]/t_projeto[[#This Row],[Luminárias]],0),"")</f>
        <v>60</v>
      </c>
      <c r="T882" s="1">
        <f>IF(t_projeto[[#This Row],[Q.1]]&lt;&gt;"",t_projeto[[#This Row],[Q.1]]*t_projeto[[#This Row],[P.1(W)]]*$C$24,"")</f>
        <v>20432.243999999999</v>
      </c>
      <c r="U882" s="1" t="str">
        <f>IF(t_projeto[[#This Row],[Q.2]]&lt;&gt;"",t_projeto[[#This Row],[Q.2]]*t_projeto[[#This Row],[P.2(W)]]*$C$24,"")</f>
        <v/>
      </c>
      <c r="V882" s="1" t="str">
        <f>IF(t_projeto[[#This Row],[Q.3]]&lt;&gt;"",t_projeto[[#This Row],[Q.3]]*t_projeto[[#This Row],[P.3(W)]]*$C$24,"")</f>
        <v/>
      </c>
      <c r="W882" s="1">
        <f>IF(t_projeto[[#This Row],[Trecho]]&lt;&gt;"",SUM(t_projeto[[#This Row],[f.1]:[f.3]]),"")</f>
        <v>20432.243999999999</v>
      </c>
      <c r="X882" s="19">
        <f>IF(t_projeto[[#This Row],[Trecho]]&lt;&gt;"",t_projeto[[#This Row],[Q.1]]+t_projeto[[#This Row],[Q.2]]+t_projeto[[#This Row],[Q.3]],"")</f>
        <v>2</v>
      </c>
      <c r="Y882" s="1">
        <f>IF(AND(t_projeto[[#This Row],[FLUXO]]&lt;&gt;0,t_projeto[[#This Row],[FLUXO]]&lt;&gt;""),ROUND(t_projeto[[#This Row],[FLUXO]]/t_projeto[[#This Row],[Luminárias]],0),"")</f>
        <v>10216</v>
      </c>
      <c r="Z882" s="1">
        <f>IF(AND(t_projeto[[#This Row],[Luminárias]]&lt;&gt;0,t_projeto[[#This Row],[Luminárias]]&lt;&gt;""),ROUND(t_projeto[[#This Row],[lm_médio]]/t_projeto[[#This Row],[W_médio]],2),"")</f>
        <v>170.27</v>
      </c>
    </row>
    <row r="883" spans="1:26" x14ac:dyDescent="0.25">
      <c r="A883" s="10">
        <v>249</v>
      </c>
      <c r="B883" s="8" t="str">
        <f>IFERROR(INDEX(t_sitio[Trecho], MATCH(t_projeto[[#This Row],[cód.]], t_sitio[cód], 0)), "")</f>
        <v>RUA SEM NOME C</v>
      </c>
      <c r="C883" s="40" t="s">
        <v>471</v>
      </c>
      <c r="D883" s="117">
        <v>4</v>
      </c>
      <c r="E883" s="117">
        <f>IF(t_projeto[[#This Row],[T.1]]&lt;&gt;"", IFERROR(INDEX($H$22:$H$26, MATCH(t_projeto[[#This Row],[T.1]], $G$22:$G$26, 0)), ""), "")</f>
        <v>60</v>
      </c>
      <c r="F883" s="40"/>
      <c r="G883" s="41"/>
      <c r="H883" s="41" t="str">
        <f>IF(t_projeto[[#This Row],[T.2]]&lt;&gt;"",_xlfn.XLOOKUP(t_projeto[[#This Row],[T.2]],$G$22:$G$26,$H$22:$H$26),"")</f>
        <v/>
      </c>
      <c r="I883" s="40"/>
      <c r="J883" s="41"/>
      <c r="K883" s="42" t="str">
        <f>IF(t_projeto[[#This Row],[T.3]]&lt;&gt;"",_xlfn.XLOOKUP(t_projeto[[#This Row],[T.3]],$G$22:$G$26,$H$22:$H$26),"")</f>
        <v/>
      </c>
      <c r="L883" s="5"/>
      <c r="M883" s="100">
        <f>t_projeto[[#This Row],[Q.1]]+t_projeto[[#This Row],[Q.2]]+t_projeto[[#This Row],[Q.3]]</f>
        <v>4</v>
      </c>
      <c r="N883" s="100">
        <f>t_projeto[[#This Row],[Q.1]]+t_projeto[[#This Row],[Q.2]]+t_projeto[[#This Row],[Q.3]]</f>
        <v>4</v>
      </c>
      <c r="O883" s="1">
        <f>IF(t_projeto[[#This Row],[Q.1]]&lt;&gt;"",SUMIFS(t_reator[p],t_reator[tipo],t_projeto[[#This Row],[T.1]],t_reator[w],t_projeto[[#This Row],[P.1(W)]]),"")</f>
        <v>0</v>
      </c>
      <c r="P883" s="1" t="str">
        <f>IF(t_projeto[[#This Row],[Q.2]]&lt;&gt;"",SUMIFS(t_reator[p],t_reator[tipo],t_projeto[[#This Row],[T.2]],t_reator[w],t_projeto[[#This Row],[P.2(W)]]),"")</f>
        <v/>
      </c>
      <c r="Q883" s="1" t="str">
        <f>IF(t_projeto[[#This Row],[Q.3]]&lt;&gt;"",SUMIFS(t_reator[p],t_reator[tipo],t_projeto[[#This Row],[T.3]],t_reator[w],t_projeto[[#This Row],[P.3(W)]]),"")</f>
        <v/>
      </c>
      <c r="R883" s="1">
        <f>IF(t_projeto[[#This Row],[Q.1]]&lt;&gt;"",IFERROR(IFERROR(D883*(E883+O883)+G883*(H883+P883)+J883*(K883+Q883),D883*(E883+O883)+G883*(H883+P883)),D883*(E883+O883)),"")</f>
        <v>240</v>
      </c>
      <c r="S883" s="1">
        <f>IF(t_projeto[[#This Row],[Consumo_W]]&lt;&gt;"",ROUND(t_projeto[[#This Row],[Consumo_W]]/t_projeto[[#This Row],[Luminárias]],0),"")</f>
        <v>60</v>
      </c>
      <c r="T883" s="1">
        <f>IF(t_projeto[[#This Row],[Q.1]]&lt;&gt;"",t_projeto[[#This Row],[Q.1]]*t_projeto[[#This Row],[P.1(W)]]*$C$24,"")</f>
        <v>40864.487999999998</v>
      </c>
      <c r="U883" s="1" t="str">
        <f>IF(t_projeto[[#This Row],[Q.2]]&lt;&gt;"",t_projeto[[#This Row],[Q.2]]*t_projeto[[#This Row],[P.2(W)]]*$C$24,"")</f>
        <v/>
      </c>
      <c r="V883" s="1" t="str">
        <f>IF(t_projeto[[#This Row],[Q.3]]&lt;&gt;"",t_projeto[[#This Row],[Q.3]]*t_projeto[[#This Row],[P.3(W)]]*$C$24,"")</f>
        <v/>
      </c>
      <c r="W883" s="1">
        <f>IF(t_projeto[[#This Row],[Trecho]]&lt;&gt;"",SUM(t_projeto[[#This Row],[f.1]:[f.3]]),"")</f>
        <v>40864.487999999998</v>
      </c>
      <c r="X883" s="19">
        <f>IF(t_projeto[[#This Row],[Trecho]]&lt;&gt;"",t_projeto[[#This Row],[Q.1]]+t_projeto[[#This Row],[Q.2]]+t_projeto[[#This Row],[Q.3]],"")</f>
        <v>4</v>
      </c>
      <c r="Y883" s="1">
        <f>IF(AND(t_projeto[[#This Row],[FLUXO]]&lt;&gt;0,t_projeto[[#This Row],[FLUXO]]&lt;&gt;""),ROUND(t_projeto[[#This Row],[FLUXO]]/t_projeto[[#This Row],[Luminárias]],0),"")</f>
        <v>10216</v>
      </c>
      <c r="Z883" s="1">
        <f>IF(AND(t_projeto[[#This Row],[Luminárias]]&lt;&gt;0,t_projeto[[#This Row],[Luminárias]]&lt;&gt;""),ROUND(t_projeto[[#This Row],[lm_médio]]/t_projeto[[#This Row],[W_médio]],2),"")</f>
        <v>170.27</v>
      </c>
    </row>
    <row r="884" spans="1:26" x14ac:dyDescent="0.25">
      <c r="A884" s="10">
        <v>250</v>
      </c>
      <c r="B884" s="8" t="str">
        <f>IFERROR(INDEX(t_sitio[Trecho], MATCH(t_projeto[[#This Row],[cód.]], t_sitio[cód], 0)), "")</f>
        <v>SRUA EM NOME D</v>
      </c>
      <c r="C884" s="40" t="s">
        <v>471</v>
      </c>
      <c r="D884" s="117">
        <v>2</v>
      </c>
      <c r="E884" s="117">
        <f>IF(t_projeto[[#This Row],[T.1]]&lt;&gt;"", IFERROR(INDEX($H$22:$H$26, MATCH(t_projeto[[#This Row],[T.1]], $G$22:$G$26, 0)), ""), "")</f>
        <v>60</v>
      </c>
      <c r="F884" s="40"/>
      <c r="G884" s="41"/>
      <c r="H884" s="41" t="str">
        <f>IF(t_projeto[[#This Row],[T.2]]&lt;&gt;"",_xlfn.XLOOKUP(t_projeto[[#This Row],[T.2]],$G$22:$G$26,$H$22:$H$26),"")</f>
        <v/>
      </c>
      <c r="I884" s="40"/>
      <c r="J884" s="41"/>
      <c r="K884" s="42" t="str">
        <f>IF(t_projeto[[#This Row],[T.3]]&lt;&gt;"",_xlfn.XLOOKUP(t_projeto[[#This Row],[T.3]],$G$22:$G$26,$H$22:$H$26),"")</f>
        <v/>
      </c>
      <c r="L884" s="5"/>
      <c r="M884" s="100">
        <f>t_projeto[[#This Row],[Q.1]]+t_projeto[[#This Row],[Q.2]]+t_projeto[[#This Row],[Q.3]]</f>
        <v>2</v>
      </c>
      <c r="N884" s="100">
        <f>t_projeto[[#This Row],[Q.1]]+t_projeto[[#This Row],[Q.2]]+t_projeto[[#This Row],[Q.3]]</f>
        <v>2</v>
      </c>
      <c r="O884" s="1">
        <f>IF(t_projeto[[#This Row],[Q.1]]&lt;&gt;"",SUMIFS(t_reator[p],t_reator[tipo],t_projeto[[#This Row],[T.1]],t_reator[w],t_projeto[[#This Row],[P.1(W)]]),"")</f>
        <v>0</v>
      </c>
      <c r="P884" s="1" t="str">
        <f>IF(t_projeto[[#This Row],[Q.2]]&lt;&gt;"",SUMIFS(t_reator[p],t_reator[tipo],t_projeto[[#This Row],[T.2]],t_reator[w],t_projeto[[#This Row],[P.2(W)]]),"")</f>
        <v/>
      </c>
      <c r="Q884" s="1" t="str">
        <f>IF(t_projeto[[#This Row],[Q.3]]&lt;&gt;"",SUMIFS(t_reator[p],t_reator[tipo],t_projeto[[#This Row],[T.3]],t_reator[w],t_projeto[[#This Row],[P.3(W)]]),"")</f>
        <v/>
      </c>
      <c r="R884" s="1">
        <f>IF(t_projeto[[#This Row],[Q.1]]&lt;&gt;"",IFERROR(IFERROR(D884*(E884+O884)+G884*(H884+P884)+J884*(K884+Q884),D884*(E884+O884)+G884*(H884+P884)),D884*(E884+O884)),"")</f>
        <v>120</v>
      </c>
      <c r="S884" s="1">
        <f>IF(t_projeto[[#This Row],[Consumo_W]]&lt;&gt;"",ROUND(t_projeto[[#This Row],[Consumo_W]]/t_projeto[[#This Row],[Luminárias]],0),"")</f>
        <v>60</v>
      </c>
      <c r="T884" s="1">
        <f>IF(t_projeto[[#This Row],[Q.1]]&lt;&gt;"",t_projeto[[#This Row],[Q.1]]*t_projeto[[#This Row],[P.1(W)]]*$C$24,"")</f>
        <v>20432.243999999999</v>
      </c>
      <c r="U884" s="1" t="str">
        <f>IF(t_projeto[[#This Row],[Q.2]]&lt;&gt;"",t_projeto[[#This Row],[Q.2]]*t_projeto[[#This Row],[P.2(W)]]*$C$24,"")</f>
        <v/>
      </c>
      <c r="V884" s="1" t="str">
        <f>IF(t_projeto[[#This Row],[Q.3]]&lt;&gt;"",t_projeto[[#This Row],[Q.3]]*t_projeto[[#This Row],[P.3(W)]]*$C$24,"")</f>
        <v/>
      </c>
      <c r="W884" s="1">
        <f>IF(t_projeto[[#This Row],[Trecho]]&lt;&gt;"",SUM(t_projeto[[#This Row],[f.1]:[f.3]]),"")</f>
        <v>20432.243999999999</v>
      </c>
      <c r="X884" s="19">
        <f>IF(t_projeto[[#This Row],[Trecho]]&lt;&gt;"",t_projeto[[#This Row],[Q.1]]+t_projeto[[#This Row],[Q.2]]+t_projeto[[#This Row],[Q.3]],"")</f>
        <v>2</v>
      </c>
      <c r="Y884" s="1">
        <f>IF(AND(t_projeto[[#This Row],[FLUXO]]&lt;&gt;0,t_projeto[[#This Row],[FLUXO]]&lt;&gt;""),ROUND(t_projeto[[#This Row],[FLUXO]]/t_projeto[[#This Row],[Luminárias]],0),"")</f>
        <v>10216</v>
      </c>
      <c r="Z884" s="1">
        <f>IF(AND(t_projeto[[#This Row],[Luminárias]]&lt;&gt;0,t_projeto[[#This Row],[Luminárias]]&lt;&gt;""),ROUND(t_projeto[[#This Row],[lm_médio]]/t_projeto[[#This Row],[W_médio]],2),"")</f>
        <v>170.27</v>
      </c>
    </row>
    <row r="885" spans="1:26" x14ac:dyDescent="0.25">
      <c r="A885" s="10">
        <v>251</v>
      </c>
      <c r="B885" s="8" t="str">
        <f>IFERROR(INDEX(t_sitio[Trecho], MATCH(t_projeto[[#This Row],[cód.]], t_sitio[cód], 0)), "")</f>
        <v>RUA SEM NOME E</v>
      </c>
      <c r="C885" s="40" t="s">
        <v>471</v>
      </c>
      <c r="D885" s="117">
        <v>4</v>
      </c>
      <c r="E885" s="117">
        <f>IF(t_projeto[[#This Row],[T.1]]&lt;&gt;"", IFERROR(INDEX($H$22:$H$26, MATCH(t_projeto[[#This Row],[T.1]], $G$22:$G$26, 0)), ""), "")</f>
        <v>60</v>
      </c>
      <c r="F885" s="40"/>
      <c r="G885" s="41"/>
      <c r="H885" s="41" t="str">
        <f>IF(t_projeto[[#This Row],[T.2]]&lt;&gt;"",_xlfn.XLOOKUP(t_projeto[[#This Row],[T.2]],$G$22:$G$26,$H$22:$H$26),"")</f>
        <v/>
      </c>
      <c r="I885" s="40"/>
      <c r="J885" s="41"/>
      <c r="K885" s="42" t="str">
        <f>IF(t_projeto[[#This Row],[T.3]]&lt;&gt;"",_xlfn.XLOOKUP(t_projeto[[#This Row],[T.3]],$G$22:$G$26,$H$22:$H$26),"")</f>
        <v/>
      </c>
      <c r="L885" s="5"/>
      <c r="M885" s="100">
        <f>t_projeto[[#This Row],[Q.1]]+t_projeto[[#This Row],[Q.2]]+t_projeto[[#This Row],[Q.3]]</f>
        <v>4</v>
      </c>
      <c r="N885" s="100">
        <f>t_projeto[[#This Row],[Q.1]]+t_projeto[[#This Row],[Q.2]]+t_projeto[[#This Row],[Q.3]]</f>
        <v>4</v>
      </c>
      <c r="O885" s="1">
        <f>IF(t_projeto[[#This Row],[Q.1]]&lt;&gt;"",SUMIFS(t_reator[p],t_reator[tipo],t_projeto[[#This Row],[T.1]],t_reator[w],t_projeto[[#This Row],[P.1(W)]]),"")</f>
        <v>0</v>
      </c>
      <c r="P885" s="1" t="str">
        <f>IF(t_projeto[[#This Row],[Q.2]]&lt;&gt;"",SUMIFS(t_reator[p],t_reator[tipo],t_projeto[[#This Row],[T.2]],t_reator[w],t_projeto[[#This Row],[P.2(W)]]),"")</f>
        <v/>
      </c>
      <c r="Q885" s="1" t="str">
        <f>IF(t_projeto[[#This Row],[Q.3]]&lt;&gt;"",SUMIFS(t_reator[p],t_reator[tipo],t_projeto[[#This Row],[T.3]],t_reator[w],t_projeto[[#This Row],[P.3(W)]]),"")</f>
        <v/>
      </c>
      <c r="R885" s="1">
        <f>IF(t_projeto[[#This Row],[Q.1]]&lt;&gt;"",IFERROR(IFERROR(D885*(E885+O885)+G885*(H885+P885)+J885*(K885+Q885),D885*(E885+O885)+G885*(H885+P885)),D885*(E885+O885)),"")</f>
        <v>240</v>
      </c>
      <c r="S885" s="1">
        <f>IF(t_projeto[[#This Row],[Consumo_W]]&lt;&gt;"",ROUND(t_projeto[[#This Row],[Consumo_W]]/t_projeto[[#This Row],[Luminárias]],0),"")</f>
        <v>60</v>
      </c>
      <c r="T885" s="1">
        <f>IF(t_projeto[[#This Row],[Q.1]]&lt;&gt;"",t_projeto[[#This Row],[Q.1]]*t_projeto[[#This Row],[P.1(W)]]*$C$24,"")</f>
        <v>40864.487999999998</v>
      </c>
      <c r="U885" s="1" t="str">
        <f>IF(t_projeto[[#This Row],[Q.2]]&lt;&gt;"",t_projeto[[#This Row],[Q.2]]*t_projeto[[#This Row],[P.2(W)]]*$C$24,"")</f>
        <v/>
      </c>
      <c r="V885" s="1" t="str">
        <f>IF(t_projeto[[#This Row],[Q.3]]&lt;&gt;"",t_projeto[[#This Row],[Q.3]]*t_projeto[[#This Row],[P.3(W)]]*$C$24,"")</f>
        <v/>
      </c>
      <c r="W885" s="1">
        <f>IF(t_projeto[[#This Row],[Trecho]]&lt;&gt;"",SUM(t_projeto[[#This Row],[f.1]:[f.3]]),"")</f>
        <v>40864.487999999998</v>
      </c>
      <c r="X885" s="19">
        <f>IF(t_projeto[[#This Row],[Trecho]]&lt;&gt;"",t_projeto[[#This Row],[Q.1]]+t_projeto[[#This Row],[Q.2]]+t_projeto[[#This Row],[Q.3]],"")</f>
        <v>4</v>
      </c>
      <c r="Y885" s="1">
        <f>IF(AND(t_projeto[[#This Row],[FLUXO]]&lt;&gt;0,t_projeto[[#This Row],[FLUXO]]&lt;&gt;""),ROUND(t_projeto[[#This Row],[FLUXO]]/t_projeto[[#This Row],[Luminárias]],0),"")</f>
        <v>10216</v>
      </c>
      <c r="Z885" s="1">
        <f>IF(AND(t_projeto[[#This Row],[Luminárias]]&lt;&gt;0,t_projeto[[#This Row],[Luminárias]]&lt;&gt;""),ROUND(t_projeto[[#This Row],[lm_médio]]/t_projeto[[#This Row],[W_médio]],2),"")</f>
        <v>170.27</v>
      </c>
    </row>
    <row r="886" spans="1:26" x14ac:dyDescent="0.25">
      <c r="A886" s="10">
        <v>252</v>
      </c>
      <c r="B886" s="8" t="str">
        <f>IFERROR(INDEX(t_sitio[Trecho], MATCH(t_projeto[[#This Row],[cód.]], t_sitio[cód], 0)), "")</f>
        <v>SRUA EM NOME F</v>
      </c>
      <c r="C886" s="40" t="s">
        <v>471</v>
      </c>
      <c r="D886" s="117">
        <v>4</v>
      </c>
      <c r="E886" s="117">
        <f>IF(t_projeto[[#This Row],[T.1]]&lt;&gt;"", IFERROR(INDEX($H$22:$H$26, MATCH(t_projeto[[#This Row],[T.1]], $G$22:$G$26, 0)), ""), "")</f>
        <v>60</v>
      </c>
      <c r="F886" s="40"/>
      <c r="G886" s="41"/>
      <c r="H886" s="41" t="str">
        <f>IF(t_projeto[[#This Row],[T.2]]&lt;&gt;"",_xlfn.XLOOKUP(t_projeto[[#This Row],[T.2]],$G$22:$G$26,$H$22:$H$26),"")</f>
        <v/>
      </c>
      <c r="I886" s="40"/>
      <c r="J886" s="41"/>
      <c r="K886" s="42" t="str">
        <f>IF(t_projeto[[#This Row],[T.3]]&lt;&gt;"",_xlfn.XLOOKUP(t_projeto[[#This Row],[T.3]],$G$22:$G$26,$H$22:$H$26),"")</f>
        <v/>
      </c>
      <c r="L886" s="5"/>
      <c r="M886" s="100">
        <f>t_projeto[[#This Row],[Q.1]]+t_projeto[[#This Row],[Q.2]]+t_projeto[[#This Row],[Q.3]]</f>
        <v>4</v>
      </c>
      <c r="N886" s="100">
        <f>t_projeto[[#This Row],[Q.1]]+t_projeto[[#This Row],[Q.2]]+t_projeto[[#This Row],[Q.3]]</f>
        <v>4</v>
      </c>
      <c r="O886" s="1">
        <f>IF(t_projeto[[#This Row],[Q.1]]&lt;&gt;"",SUMIFS(t_reator[p],t_reator[tipo],t_projeto[[#This Row],[T.1]],t_reator[w],t_projeto[[#This Row],[P.1(W)]]),"")</f>
        <v>0</v>
      </c>
      <c r="P886" s="1" t="str">
        <f>IF(t_projeto[[#This Row],[Q.2]]&lt;&gt;"",SUMIFS(t_reator[p],t_reator[tipo],t_projeto[[#This Row],[T.2]],t_reator[w],t_projeto[[#This Row],[P.2(W)]]),"")</f>
        <v/>
      </c>
      <c r="Q886" s="1" t="str">
        <f>IF(t_projeto[[#This Row],[Q.3]]&lt;&gt;"",SUMIFS(t_reator[p],t_reator[tipo],t_projeto[[#This Row],[T.3]],t_reator[w],t_projeto[[#This Row],[P.3(W)]]),"")</f>
        <v/>
      </c>
      <c r="R886" s="1">
        <f>IF(t_projeto[[#This Row],[Q.1]]&lt;&gt;"",IFERROR(IFERROR(D886*(E886+O886)+G886*(H886+P886)+J886*(K886+Q886),D886*(E886+O886)+G886*(H886+P886)),D886*(E886+O886)),"")</f>
        <v>240</v>
      </c>
      <c r="S886" s="1">
        <f>IF(t_projeto[[#This Row],[Consumo_W]]&lt;&gt;"",ROUND(t_projeto[[#This Row],[Consumo_W]]/t_projeto[[#This Row],[Luminárias]],0),"")</f>
        <v>60</v>
      </c>
      <c r="T886" s="1">
        <f>IF(t_projeto[[#This Row],[Q.1]]&lt;&gt;"",t_projeto[[#This Row],[Q.1]]*t_projeto[[#This Row],[P.1(W)]]*$C$24,"")</f>
        <v>40864.487999999998</v>
      </c>
      <c r="U886" s="1" t="str">
        <f>IF(t_projeto[[#This Row],[Q.2]]&lt;&gt;"",t_projeto[[#This Row],[Q.2]]*t_projeto[[#This Row],[P.2(W)]]*$C$24,"")</f>
        <v/>
      </c>
      <c r="V886" s="1" t="str">
        <f>IF(t_projeto[[#This Row],[Q.3]]&lt;&gt;"",t_projeto[[#This Row],[Q.3]]*t_projeto[[#This Row],[P.3(W)]]*$C$24,"")</f>
        <v/>
      </c>
      <c r="W886" s="1">
        <f>IF(t_projeto[[#This Row],[Trecho]]&lt;&gt;"",SUM(t_projeto[[#This Row],[f.1]:[f.3]]),"")</f>
        <v>40864.487999999998</v>
      </c>
      <c r="X886" s="19">
        <f>IF(t_projeto[[#This Row],[Trecho]]&lt;&gt;"",t_projeto[[#This Row],[Q.1]]+t_projeto[[#This Row],[Q.2]]+t_projeto[[#This Row],[Q.3]],"")</f>
        <v>4</v>
      </c>
      <c r="Y886" s="1">
        <f>IF(AND(t_projeto[[#This Row],[FLUXO]]&lt;&gt;0,t_projeto[[#This Row],[FLUXO]]&lt;&gt;""),ROUND(t_projeto[[#This Row],[FLUXO]]/t_projeto[[#This Row],[Luminárias]],0),"")</f>
        <v>10216</v>
      </c>
      <c r="Z886" s="1">
        <f>IF(AND(t_projeto[[#This Row],[Luminárias]]&lt;&gt;0,t_projeto[[#This Row],[Luminárias]]&lt;&gt;""),ROUND(t_projeto[[#This Row],[lm_médio]]/t_projeto[[#This Row],[W_médio]],2),"")</f>
        <v>170.27</v>
      </c>
    </row>
    <row r="887" spans="1:26" x14ac:dyDescent="0.25">
      <c r="A887" s="10">
        <v>253</v>
      </c>
      <c r="B887" s="8" t="str">
        <f>IFERROR(INDEX(t_sitio[Trecho], MATCH(t_projeto[[#This Row],[cód.]], t_sitio[cód], 0)), "")</f>
        <v>RUA SEM NOME G</v>
      </c>
      <c r="C887" s="40" t="s">
        <v>471</v>
      </c>
      <c r="D887" s="117">
        <v>3</v>
      </c>
      <c r="E887" s="117">
        <f>IF(t_projeto[[#This Row],[T.1]]&lt;&gt;"", IFERROR(INDEX($H$22:$H$26, MATCH(t_projeto[[#This Row],[T.1]], $G$22:$G$26, 0)), ""), "")</f>
        <v>60</v>
      </c>
      <c r="F887" s="40"/>
      <c r="G887" s="41"/>
      <c r="H887" s="41" t="str">
        <f>IF(t_projeto[[#This Row],[T.2]]&lt;&gt;"",_xlfn.XLOOKUP(t_projeto[[#This Row],[T.2]],$G$22:$G$26,$H$22:$H$26),"")</f>
        <v/>
      </c>
      <c r="I887" s="40"/>
      <c r="J887" s="41"/>
      <c r="K887" s="42" t="str">
        <f>IF(t_projeto[[#This Row],[T.3]]&lt;&gt;"",_xlfn.XLOOKUP(t_projeto[[#This Row],[T.3]],$G$22:$G$26,$H$22:$H$26),"")</f>
        <v/>
      </c>
      <c r="L887" s="5"/>
      <c r="M887" s="100">
        <f>t_projeto[[#This Row],[Q.1]]+t_projeto[[#This Row],[Q.2]]+t_projeto[[#This Row],[Q.3]]</f>
        <v>3</v>
      </c>
      <c r="N887" s="100">
        <f>t_projeto[[#This Row],[Q.1]]+t_projeto[[#This Row],[Q.2]]+t_projeto[[#This Row],[Q.3]]</f>
        <v>3</v>
      </c>
      <c r="O887" s="1">
        <f>IF(t_projeto[[#This Row],[Q.1]]&lt;&gt;"",SUMIFS(t_reator[p],t_reator[tipo],t_projeto[[#This Row],[T.1]],t_reator[w],t_projeto[[#This Row],[P.1(W)]]),"")</f>
        <v>0</v>
      </c>
      <c r="P887" s="1" t="str">
        <f>IF(t_projeto[[#This Row],[Q.2]]&lt;&gt;"",SUMIFS(t_reator[p],t_reator[tipo],t_projeto[[#This Row],[T.2]],t_reator[w],t_projeto[[#This Row],[P.2(W)]]),"")</f>
        <v/>
      </c>
      <c r="Q887" s="1" t="str">
        <f>IF(t_projeto[[#This Row],[Q.3]]&lt;&gt;"",SUMIFS(t_reator[p],t_reator[tipo],t_projeto[[#This Row],[T.3]],t_reator[w],t_projeto[[#This Row],[P.3(W)]]),"")</f>
        <v/>
      </c>
      <c r="R887" s="1">
        <f>IF(t_projeto[[#This Row],[Q.1]]&lt;&gt;"",IFERROR(IFERROR(D887*(E887+O887)+G887*(H887+P887)+J887*(K887+Q887),D887*(E887+O887)+G887*(H887+P887)),D887*(E887+O887)),"")</f>
        <v>180</v>
      </c>
      <c r="S887" s="1">
        <f>IF(t_projeto[[#This Row],[Consumo_W]]&lt;&gt;"",ROUND(t_projeto[[#This Row],[Consumo_W]]/t_projeto[[#This Row],[Luminárias]],0),"")</f>
        <v>60</v>
      </c>
      <c r="T887" s="1">
        <f>IF(t_projeto[[#This Row],[Q.1]]&lt;&gt;"",t_projeto[[#This Row],[Q.1]]*t_projeto[[#This Row],[P.1(W)]]*$C$24,"")</f>
        <v>30648.365999999998</v>
      </c>
      <c r="U887" s="1" t="str">
        <f>IF(t_projeto[[#This Row],[Q.2]]&lt;&gt;"",t_projeto[[#This Row],[Q.2]]*t_projeto[[#This Row],[P.2(W)]]*$C$24,"")</f>
        <v/>
      </c>
      <c r="V887" s="1" t="str">
        <f>IF(t_projeto[[#This Row],[Q.3]]&lt;&gt;"",t_projeto[[#This Row],[Q.3]]*t_projeto[[#This Row],[P.3(W)]]*$C$24,"")</f>
        <v/>
      </c>
      <c r="W887" s="1">
        <f>IF(t_projeto[[#This Row],[Trecho]]&lt;&gt;"",SUM(t_projeto[[#This Row],[f.1]:[f.3]]),"")</f>
        <v>30648.365999999998</v>
      </c>
      <c r="X887" s="19">
        <f>IF(t_projeto[[#This Row],[Trecho]]&lt;&gt;"",t_projeto[[#This Row],[Q.1]]+t_projeto[[#This Row],[Q.2]]+t_projeto[[#This Row],[Q.3]],"")</f>
        <v>3</v>
      </c>
      <c r="Y887" s="1">
        <f>IF(AND(t_projeto[[#This Row],[FLUXO]]&lt;&gt;0,t_projeto[[#This Row],[FLUXO]]&lt;&gt;""),ROUND(t_projeto[[#This Row],[FLUXO]]/t_projeto[[#This Row],[Luminárias]],0),"")</f>
        <v>10216</v>
      </c>
      <c r="Z887" s="1">
        <f>IF(AND(t_projeto[[#This Row],[Luminárias]]&lt;&gt;0,t_projeto[[#This Row],[Luminárias]]&lt;&gt;""),ROUND(t_projeto[[#This Row],[lm_médio]]/t_projeto[[#This Row],[W_médio]],2),"")</f>
        <v>170.27</v>
      </c>
    </row>
    <row r="888" spans="1:26" x14ac:dyDescent="0.25">
      <c r="A888" s="10">
        <v>254</v>
      </c>
      <c r="B888" s="8" t="str">
        <f>IFERROR(INDEX(t_sitio[Trecho], MATCH(t_projeto[[#This Row],[cód.]], t_sitio[cód], 0)), "")</f>
        <v>RUA SEM NOME H</v>
      </c>
      <c r="C888" s="40" t="s">
        <v>471</v>
      </c>
      <c r="D888" s="117">
        <v>1</v>
      </c>
      <c r="E888" s="117">
        <f>IF(t_projeto[[#This Row],[T.1]]&lt;&gt;"", IFERROR(INDEX($H$22:$H$26, MATCH(t_projeto[[#This Row],[T.1]], $G$22:$G$26, 0)), ""), "")</f>
        <v>60</v>
      </c>
      <c r="F888" s="40"/>
      <c r="G888" s="41"/>
      <c r="H888" s="41" t="str">
        <f>IF(t_projeto[[#This Row],[T.2]]&lt;&gt;"",_xlfn.XLOOKUP(t_projeto[[#This Row],[T.2]],$G$22:$G$26,$H$22:$H$26),"")</f>
        <v/>
      </c>
      <c r="I888" s="40"/>
      <c r="J888" s="41"/>
      <c r="K888" s="42" t="str">
        <f>IF(t_projeto[[#This Row],[T.3]]&lt;&gt;"",_xlfn.XLOOKUP(t_projeto[[#This Row],[T.3]],$G$22:$G$26,$H$22:$H$26),"")</f>
        <v/>
      </c>
      <c r="L888" s="5"/>
      <c r="M888" s="100">
        <f>t_projeto[[#This Row],[Q.1]]+t_projeto[[#This Row],[Q.2]]+t_projeto[[#This Row],[Q.3]]</f>
        <v>1</v>
      </c>
      <c r="N888" s="100">
        <f>t_projeto[[#This Row],[Q.1]]+t_projeto[[#This Row],[Q.2]]+t_projeto[[#This Row],[Q.3]]</f>
        <v>1</v>
      </c>
      <c r="O888" s="1">
        <f>IF(t_projeto[[#This Row],[Q.1]]&lt;&gt;"",SUMIFS(t_reator[p],t_reator[tipo],t_projeto[[#This Row],[T.1]],t_reator[w],t_projeto[[#This Row],[P.1(W)]]),"")</f>
        <v>0</v>
      </c>
      <c r="P888" s="1" t="str">
        <f>IF(t_projeto[[#This Row],[Q.2]]&lt;&gt;"",SUMIFS(t_reator[p],t_reator[tipo],t_projeto[[#This Row],[T.2]],t_reator[w],t_projeto[[#This Row],[P.2(W)]]),"")</f>
        <v/>
      </c>
      <c r="Q888" s="1" t="str">
        <f>IF(t_projeto[[#This Row],[Q.3]]&lt;&gt;"",SUMIFS(t_reator[p],t_reator[tipo],t_projeto[[#This Row],[T.3]],t_reator[w],t_projeto[[#This Row],[P.3(W)]]),"")</f>
        <v/>
      </c>
      <c r="R888" s="1">
        <f>IF(t_projeto[[#This Row],[Q.1]]&lt;&gt;"",IFERROR(IFERROR(D888*(E888+O888)+G888*(H888+P888)+J888*(K888+Q888),D888*(E888+O888)+G888*(H888+P888)),D888*(E888+O888)),"")</f>
        <v>60</v>
      </c>
      <c r="S888" s="1">
        <f>IF(t_projeto[[#This Row],[Consumo_W]]&lt;&gt;"",ROUND(t_projeto[[#This Row],[Consumo_W]]/t_projeto[[#This Row],[Luminárias]],0),"")</f>
        <v>60</v>
      </c>
      <c r="T888" s="1">
        <f>IF(t_projeto[[#This Row],[Q.1]]&lt;&gt;"",t_projeto[[#This Row],[Q.1]]*t_projeto[[#This Row],[P.1(W)]]*$C$24,"")</f>
        <v>10216.121999999999</v>
      </c>
      <c r="U888" s="1" t="str">
        <f>IF(t_projeto[[#This Row],[Q.2]]&lt;&gt;"",t_projeto[[#This Row],[Q.2]]*t_projeto[[#This Row],[P.2(W)]]*$C$24,"")</f>
        <v/>
      </c>
      <c r="V888" s="1" t="str">
        <f>IF(t_projeto[[#This Row],[Q.3]]&lt;&gt;"",t_projeto[[#This Row],[Q.3]]*t_projeto[[#This Row],[P.3(W)]]*$C$24,"")</f>
        <v/>
      </c>
      <c r="W888" s="1">
        <f>IF(t_projeto[[#This Row],[Trecho]]&lt;&gt;"",SUM(t_projeto[[#This Row],[f.1]:[f.3]]),"")</f>
        <v>10216.121999999999</v>
      </c>
      <c r="X888" s="19">
        <f>IF(t_projeto[[#This Row],[Trecho]]&lt;&gt;"",t_projeto[[#This Row],[Q.1]]+t_projeto[[#This Row],[Q.2]]+t_projeto[[#This Row],[Q.3]],"")</f>
        <v>1</v>
      </c>
      <c r="Y888" s="1">
        <f>IF(AND(t_projeto[[#This Row],[FLUXO]]&lt;&gt;0,t_projeto[[#This Row],[FLUXO]]&lt;&gt;""),ROUND(t_projeto[[#This Row],[FLUXO]]/t_projeto[[#This Row],[Luminárias]],0),"")</f>
        <v>10216</v>
      </c>
      <c r="Z888" s="1">
        <f>IF(AND(t_projeto[[#This Row],[Luminárias]]&lt;&gt;0,t_projeto[[#This Row],[Luminárias]]&lt;&gt;""),ROUND(t_projeto[[#This Row],[lm_médio]]/t_projeto[[#This Row],[W_médio]],2),"")</f>
        <v>170.27</v>
      </c>
    </row>
    <row r="889" spans="1:26" x14ac:dyDescent="0.25">
      <c r="A889" s="10">
        <v>255</v>
      </c>
      <c r="B889" s="8" t="str">
        <f>IFERROR(INDEX(t_sitio[Trecho], MATCH(t_projeto[[#This Row],[cód.]], t_sitio[cód], 0)), "")</f>
        <v>RUA SEN ARTUR SANTOS</v>
      </c>
      <c r="C889" s="40" t="s">
        <v>471</v>
      </c>
      <c r="D889" s="117">
        <v>29</v>
      </c>
      <c r="E889" s="117">
        <f>IF(t_projeto[[#This Row],[T.1]]&lt;&gt;"", IFERROR(INDEX($H$22:$H$26, MATCH(t_projeto[[#This Row],[T.1]], $G$22:$G$26, 0)), ""), "")</f>
        <v>60</v>
      </c>
      <c r="F889" s="40"/>
      <c r="G889" s="41"/>
      <c r="H889" s="41" t="str">
        <f>IF(t_projeto[[#This Row],[T.2]]&lt;&gt;"",_xlfn.XLOOKUP(t_projeto[[#This Row],[T.2]],$G$22:$G$26,$H$22:$H$26),"")</f>
        <v/>
      </c>
      <c r="I889" s="40"/>
      <c r="J889" s="41"/>
      <c r="K889" s="42" t="str">
        <f>IF(t_projeto[[#This Row],[T.3]]&lt;&gt;"",_xlfn.XLOOKUP(t_projeto[[#This Row],[T.3]],$G$22:$G$26,$H$22:$H$26),"")</f>
        <v/>
      </c>
      <c r="L889" s="5"/>
      <c r="M889" s="100">
        <f>t_projeto[[#This Row],[Q.1]]+t_projeto[[#This Row],[Q.2]]+t_projeto[[#This Row],[Q.3]]</f>
        <v>29</v>
      </c>
      <c r="N889" s="100">
        <f>t_projeto[[#This Row],[Q.1]]+t_projeto[[#This Row],[Q.2]]+t_projeto[[#This Row],[Q.3]]</f>
        <v>29</v>
      </c>
      <c r="O889" s="1">
        <f>IF(t_projeto[[#This Row],[Q.1]]&lt;&gt;"",SUMIFS(t_reator[p],t_reator[tipo],t_projeto[[#This Row],[T.1]],t_reator[w],t_projeto[[#This Row],[P.1(W)]]),"")</f>
        <v>0</v>
      </c>
      <c r="P889" s="1" t="str">
        <f>IF(t_projeto[[#This Row],[Q.2]]&lt;&gt;"",SUMIFS(t_reator[p],t_reator[tipo],t_projeto[[#This Row],[T.2]],t_reator[w],t_projeto[[#This Row],[P.2(W)]]),"")</f>
        <v/>
      </c>
      <c r="Q889" s="1" t="str">
        <f>IF(t_projeto[[#This Row],[Q.3]]&lt;&gt;"",SUMIFS(t_reator[p],t_reator[tipo],t_projeto[[#This Row],[T.3]],t_reator[w],t_projeto[[#This Row],[P.3(W)]]),"")</f>
        <v/>
      </c>
      <c r="R889" s="1">
        <f>IF(t_projeto[[#This Row],[Q.1]]&lt;&gt;"",IFERROR(IFERROR(D889*(E889+O889)+G889*(H889+P889)+J889*(K889+Q889),D889*(E889+O889)+G889*(H889+P889)),D889*(E889+O889)),"")</f>
        <v>1740</v>
      </c>
      <c r="S889" s="1">
        <f>IF(t_projeto[[#This Row],[Consumo_W]]&lt;&gt;"",ROUND(t_projeto[[#This Row],[Consumo_W]]/t_projeto[[#This Row],[Luminárias]],0),"")</f>
        <v>60</v>
      </c>
      <c r="T889" s="1">
        <f>IF(t_projeto[[#This Row],[Q.1]]&lt;&gt;"",t_projeto[[#This Row],[Q.1]]*t_projeto[[#This Row],[P.1(W)]]*$C$24,"")</f>
        <v>296267.538</v>
      </c>
      <c r="U889" s="1" t="str">
        <f>IF(t_projeto[[#This Row],[Q.2]]&lt;&gt;"",t_projeto[[#This Row],[Q.2]]*t_projeto[[#This Row],[P.2(W)]]*$C$24,"")</f>
        <v/>
      </c>
      <c r="V889" s="1" t="str">
        <f>IF(t_projeto[[#This Row],[Q.3]]&lt;&gt;"",t_projeto[[#This Row],[Q.3]]*t_projeto[[#This Row],[P.3(W)]]*$C$24,"")</f>
        <v/>
      </c>
      <c r="W889" s="1">
        <f>IF(t_projeto[[#This Row],[Trecho]]&lt;&gt;"",SUM(t_projeto[[#This Row],[f.1]:[f.3]]),"")</f>
        <v>296267.538</v>
      </c>
      <c r="X889" s="19">
        <f>IF(t_projeto[[#This Row],[Trecho]]&lt;&gt;"",t_projeto[[#This Row],[Q.1]]+t_projeto[[#This Row],[Q.2]]+t_projeto[[#This Row],[Q.3]],"")</f>
        <v>29</v>
      </c>
      <c r="Y889" s="1">
        <f>IF(AND(t_projeto[[#This Row],[FLUXO]]&lt;&gt;0,t_projeto[[#This Row],[FLUXO]]&lt;&gt;""),ROUND(t_projeto[[#This Row],[FLUXO]]/t_projeto[[#This Row],[Luminárias]],0),"")</f>
        <v>10216</v>
      </c>
      <c r="Z889" s="1">
        <f>IF(AND(t_projeto[[#This Row],[Luminárias]]&lt;&gt;0,t_projeto[[#This Row],[Luminárias]]&lt;&gt;""),ROUND(t_projeto[[#This Row],[lm_médio]]/t_projeto[[#This Row],[W_médio]],2),"")</f>
        <v>170.27</v>
      </c>
    </row>
    <row r="890" spans="1:26" x14ac:dyDescent="0.25">
      <c r="A890" s="10">
        <v>256</v>
      </c>
      <c r="B890" s="8" t="str">
        <f>IFERROR(INDEX(t_sitio[Trecho], MATCH(t_projeto[[#This Row],[cód.]], t_sitio[cód], 0)), "")</f>
        <v>RUA SHIRO HOSOUME</v>
      </c>
      <c r="C890" s="40" t="s">
        <v>471</v>
      </c>
      <c r="D890" s="117">
        <v>25</v>
      </c>
      <c r="E890" s="117">
        <f>IF(t_projeto[[#This Row],[T.1]]&lt;&gt;"", IFERROR(INDEX($H$22:$H$26, MATCH(t_projeto[[#This Row],[T.1]], $G$22:$G$26, 0)), ""), "")</f>
        <v>60</v>
      </c>
      <c r="F890" s="40"/>
      <c r="G890" s="41"/>
      <c r="H890" s="41" t="str">
        <f>IF(t_projeto[[#This Row],[T.2]]&lt;&gt;"",_xlfn.XLOOKUP(t_projeto[[#This Row],[T.2]],$G$22:$G$26,$H$22:$H$26),"")</f>
        <v/>
      </c>
      <c r="I890" s="40"/>
      <c r="J890" s="41"/>
      <c r="K890" s="42" t="str">
        <f>IF(t_projeto[[#This Row],[T.3]]&lt;&gt;"",_xlfn.XLOOKUP(t_projeto[[#This Row],[T.3]],$G$22:$G$26,$H$22:$H$26),"")</f>
        <v/>
      </c>
      <c r="L890" s="5"/>
      <c r="M890" s="100">
        <f>t_projeto[[#This Row],[Q.1]]+t_projeto[[#This Row],[Q.2]]+t_projeto[[#This Row],[Q.3]]</f>
        <v>25</v>
      </c>
      <c r="N890" s="100">
        <f>t_projeto[[#This Row],[Q.1]]+t_projeto[[#This Row],[Q.2]]+t_projeto[[#This Row],[Q.3]]</f>
        <v>25</v>
      </c>
      <c r="O890" s="1">
        <f>IF(t_projeto[[#This Row],[Q.1]]&lt;&gt;"",SUMIFS(t_reator[p],t_reator[tipo],t_projeto[[#This Row],[T.1]],t_reator[w],t_projeto[[#This Row],[P.1(W)]]),"")</f>
        <v>0</v>
      </c>
      <c r="P890" s="1" t="str">
        <f>IF(t_projeto[[#This Row],[Q.2]]&lt;&gt;"",SUMIFS(t_reator[p],t_reator[tipo],t_projeto[[#This Row],[T.2]],t_reator[w],t_projeto[[#This Row],[P.2(W)]]),"")</f>
        <v/>
      </c>
      <c r="Q890" s="1" t="str">
        <f>IF(t_projeto[[#This Row],[Q.3]]&lt;&gt;"",SUMIFS(t_reator[p],t_reator[tipo],t_projeto[[#This Row],[T.3]],t_reator[w],t_projeto[[#This Row],[P.3(W)]]),"")</f>
        <v/>
      </c>
      <c r="R890" s="1">
        <f>IF(t_projeto[[#This Row],[Q.1]]&lt;&gt;"",IFERROR(IFERROR(D890*(E890+O890)+G890*(H890+P890)+J890*(K890+Q890),D890*(E890+O890)+G890*(H890+P890)),D890*(E890+O890)),"")</f>
        <v>1500</v>
      </c>
      <c r="S890" s="1">
        <f>IF(t_projeto[[#This Row],[Consumo_W]]&lt;&gt;"",ROUND(t_projeto[[#This Row],[Consumo_W]]/t_projeto[[#This Row],[Luminárias]],0),"")</f>
        <v>60</v>
      </c>
      <c r="T890" s="1">
        <f>IF(t_projeto[[#This Row],[Q.1]]&lt;&gt;"",t_projeto[[#This Row],[Q.1]]*t_projeto[[#This Row],[P.1(W)]]*$C$24,"")</f>
        <v>255403.05</v>
      </c>
      <c r="U890" s="1" t="str">
        <f>IF(t_projeto[[#This Row],[Q.2]]&lt;&gt;"",t_projeto[[#This Row],[Q.2]]*t_projeto[[#This Row],[P.2(W)]]*$C$24,"")</f>
        <v/>
      </c>
      <c r="V890" s="1" t="str">
        <f>IF(t_projeto[[#This Row],[Q.3]]&lt;&gt;"",t_projeto[[#This Row],[Q.3]]*t_projeto[[#This Row],[P.3(W)]]*$C$24,"")</f>
        <v/>
      </c>
      <c r="W890" s="1">
        <f>IF(t_projeto[[#This Row],[Trecho]]&lt;&gt;"",SUM(t_projeto[[#This Row],[f.1]:[f.3]]),"")</f>
        <v>255403.05</v>
      </c>
      <c r="X890" s="19">
        <f>IF(t_projeto[[#This Row],[Trecho]]&lt;&gt;"",t_projeto[[#This Row],[Q.1]]+t_projeto[[#This Row],[Q.2]]+t_projeto[[#This Row],[Q.3]],"")</f>
        <v>25</v>
      </c>
      <c r="Y890" s="1">
        <f>IF(AND(t_projeto[[#This Row],[FLUXO]]&lt;&gt;0,t_projeto[[#This Row],[FLUXO]]&lt;&gt;""),ROUND(t_projeto[[#This Row],[FLUXO]]/t_projeto[[#This Row],[Luminárias]],0),"")</f>
        <v>10216</v>
      </c>
      <c r="Z890" s="1">
        <f>IF(AND(t_projeto[[#This Row],[Luminárias]]&lt;&gt;0,t_projeto[[#This Row],[Luminárias]]&lt;&gt;""),ROUND(t_projeto[[#This Row],[lm_médio]]/t_projeto[[#This Row],[W_médio]],2),"")</f>
        <v>170.27</v>
      </c>
    </row>
    <row r="891" spans="1:26" x14ac:dyDescent="0.25">
      <c r="A891" s="10">
        <v>257</v>
      </c>
      <c r="B891" s="8" t="str">
        <f>IFERROR(INDEX(t_sitio[Trecho], MATCH(t_projeto[[#This Row],[cód.]], t_sitio[cód], 0)), "")</f>
        <v>RUA SHIZUMA JYO</v>
      </c>
      <c r="C891" s="40" t="s">
        <v>471</v>
      </c>
      <c r="D891" s="117">
        <v>14</v>
      </c>
      <c r="E891" s="117">
        <f>IF(t_projeto[[#This Row],[T.1]]&lt;&gt;"", IFERROR(INDEX($H$22:$H$26, MATCH(t_projeto[[#This Row],[T.1]], $G$22:$G$26, 0)), ""), "")</f>
        <v>60</v>
      </c>
      <c r="F891" s="40"/>
      <c r="G891" s="41"/>
      <c r="H891" s="41" t="str">
        <f>IF(t_projeto[[#This Row],[T.2]]&lt;&gt;"",_xlfn.XLOOKUP(t_projeto[[#This Row],[T.2]],$G$22:$G$26,$H$22:$H$26),"")</f>
        <v/>
      </c>
      <c r="I891" s="40"/>
      <c r="J891" s="41"/>
      <c r="K891" s="42" t="str">
        <f>IF(t_projeto[[#This Row],[T.3]]&lt;&gt;"",_xlfn.XLOOKUP(t_projeto[[#This Row],[T.3]],$G$22:$G$26,$H$22:$H$26),"")</f>
        <v/>
      </c>
      <c r="L891" s="5"/>
      <c r="M891" s="100">
        <f>t_projeto[[#This Row],[Q.1]]+t_projeto[[#This Row],[Q.2]]+t_projeto[[#This Row],[Q.3]]</f>
        <v>14</v>
      </c>
      <c r="N891" s="100">
        <f>t_projeto[[#This Row],[Q.1]]+t_projeto[[#This Row],[Q.2]]+t_projeto[[#This Row],[Q.3]]</f>
        <v>14</v>
      </c>
      <c r="O891" s="1">
        <f>IF(t_projeto[[#This Row],[Q.1]]&lt;&gt;"",SUMIFS(t_reator[p],t_reator[tipo],t_projeto[[#This Row],[T.1]],t_reator[w],t_projeto[[#This Row],[P.1(W)]]),"")</f>
        <v>0</v>
      </c>
      <c r="P891" s="1" t="str">
        <f>IF(t_projeto[[#This Row],[Q.2]]&lt;&gt;"",SUMIFS(t_reator[p],t_reator[tipo],t_projeto[[#This Row],[T.2]],t_reator[w],t_projeto[[#This Row],[P.2(W)]]),"")</f>
        <v/>
      </c>
      <c r="Q891" s="1" t="str">
        <f>IF(t_projeto[[#This Row],[Q.3]]&lt;&gt;"",SUMIFS(t_reator[p],t_reator[tipo],t_projeto[[#This Row],[T.3]],t_reator[w],t_projeto[[#This Row],[P.3(W)]]),"")</f>
        <v/>
      </c>
      <c r="R891" s="1">
        <f>IF(t_projeto[[#This Row],[Q.1]]&lt;&gt;"",IFERROR(IFERROR(D891*(E891+O891)+G891*(H891+P891)+J891*(K891+Q891),D891*(E891+O891)+G891*(H891+P891)),D891*(E891+O891)),"")</f>
        <v>840</v>
      </c>
      <c r="S891" s="1">
        <f>IF(t_projeto[[#This Row],[Consumo_W]]&lt;&gt;"",ROUND(t_projeto[[#This Row],[Consumo_W]]/t_projeto[[#This Row],[Luminárias]],0),"")</f>
        <v>60</v>
      </c>
      <c r="T891" s="1">
        <f>IF(t_projeto[[#This Row],[Q.1]]&lt;&gt;"",t_projeto[[#This Row],[Q.1]]*t_projeto[[#This Row],[P.1(W)]]*$C$24,"")</f>
        <v>143025.70799999998</v>
      </c>
      <c r="U891" s="1" t="str">
        <f>IF(t_projeto[[#This Row],[Q.2]]&lt;&gt;"",t_projeto[[#This Row],[Q.2]]*t_projeto[[#This Row],[P.2(W)]]*$C$24,"")</f>
        <v/>
      </c>
      <c r="V891" s="1" t="str">
        <f>IF(t_projeto[[#This Row],[Q.3]]&lt;&gt;"",t_projeto[[#This Row],[Q.3]]*t_projeto[[#This Row],[P.3(W)]]*$C$24,"")</f>
        <v/>
      </c>
      <c r="W891" s="1">
        <f>IF(t_projeto[[#This Row],[Trecho]]&lt;&gt;"",SUM(t_projeto[[#This Row],[f.1]:[f.3]]),"")</f>
        <v>143025.70799999998</v>
      </c>
      <c r="X891" s="19">
        <f>IF(t_projeto[[#This Row],[Trecho]]&lt;&gt;"",t_projeto[[#This Row],[Q.1]]+t_projeto[[#This Row],[Q.2]]+t_projeto[[#This Row],[Q.3]],"")</f>
        <v>14</v>
      </c>
      <c r="Y891" s="1">
        <f>IF(AND(t_projeto[[#This Row],[FLUXO]]&lt;&gt;0,t_projeto[[#This Row],[FLUXO]]&lt;&gt;""),ROUND(t_projeto[[#This Row],[FLUXO]]/t_projeto[[#This Row],[Luminárias]],0),"")</f>
        <v>10216</v>
      </c>
      <c r="Z891" s="1">
        <f>IF(AND(t_projeto[[#This Row],[Luminárias]]&lt;&gt;0,t_projeto[[#This Row],[Luminárias]]&lt;&gt;""),ROUND(t_projeto[[#This Row],[lm_médio]]/t_projeto[[#This Row],[W_médio]],2),"")</f>
        <v>170.27</v>
      </c>
    </row>
    <row r="892" spans="1:26" x14ac:dyDescent="0.25">
      <c r="A892" s="10">
        <v>258</v>
      </c>
      <c r="B892" s="8" t="str">
        <f>IFERROR(INDEX(t_sitio[Trecho], MATCH(t_projeto[[#This Row],[cód.]], t_sitio[cód], 0)), "")</f>
        <v>RUA SIDINEI LOPES DA SILVA</v>
      </c>
      <c r="C892" s="40" t="s">
        <v>471</v>
      </c>
      <c r="D892" s="117">
        <v>1</v>
      </c>
      <c r="E892" s="117">
        <f>IF(t_projeto[[#This Row],[T.1]]&lt;&gt;"", IFERROR(INDEX($H$22:$H$26, MATCH(t_projeto[[#This Row],[T.1]], $G$22:$G$26, 0)), ""), "")</f>
        <v>60</v>
      </c>
      <c r="F892" s="40"/>
      <c r="G892" s="41"/>
      <c r="H892" s="41" t="str">
        <f>IF(t_projeto[[#This Row],[T.2]]&lt;&gt;"",_xlfn.XLOOKUP(t_projeto[[#This Row],[T.2]],$G$22:$G$26,$H$22:$H$26),"")</f>
        <v/>
      </c>
      <c r="I892" s="40"/>
      <c r="J892" s="41"/>
      <c r="K892" s="42" t="str">
        <f>IF(t_projeto[[#This Row],[T.3]]&lt;&gt;"",_xlfn.XLOOKUP(t_projeto[[#This Row],[T.3]],$G$22:$G$26,$H$22:$H$26),"")</f>
        <v/>
      </c>
      <c r="L892" s="5"/>
      <c r="M892" s="100">
        <f>t_projeto[[#This Row],[Q.1]]+t_projeto[[#This Row],[Q.2]]+t_projeto[[#This Row],[Q.3]]</f>
        <v>1</v>
      </c>
      <c r="N892" s="100">
        <f>t_projeto[[#This Row],[Q.1]]+t_projeto[[#This Row],[Q.2]]+t_projeto[[#This Row],[Q.3]]</f>
        <v>1</v>
      </c>
      <c r="O892" s="1">
        <f>IF(t_projeto[[#This Row],[Q.1]]&lt;&gt;"",SUMIFS(t_reator[p],t_reator[tipo],t_projeto[[#This Row],[T.1]],t_reator[w],t_projeto[[#This Row],[P.1(W)]]),"")</f>
        <v>0</v>
      </c>
      <c r="P892" s="1" t="str">
        <f>IF(t_projeto[[#This Row],[Q.2]]&lt;&gt;"",SUMIFS(t_reator[p],t_reator[tipo],t_projeto[[#This Row],[T.2]],t_reator[w],t_projeto[[#This Row],[P.2(W)]]),"")</f>
        <v/>
      </c>
      <c r="Q892" s="1" t="str">
        <f>IF(t_projeto[[#This Row],[Q.3]]&lt;&gt;"",SUMIFS(t_reator[p],t_reator[tipo],t_projeto[[#This Row],[T.3]],t_reator[w],t_projeto[[#This Row],[P.3(W)]]),"")</f>
        <v/>
      </c>
      <c r="R892" s="1">
        <f>IF(t_projeto[[#This Row],[Q.1]]&lt;&gt;"",IFERROR(IFERROR(D892*(E892+O892)+G892*(H892+P892)+J892*(K892+Q892),D892*(E892+O892)+G892*(H892+P892)),D892*(E892+O892)),"")</f>
        <v>60</v>
      </c>
      <c r="S892" s="1">
        <f>IF(t_projeto[[#This Row],[Consumo_W]]&lt;&gt;"",ROUND(t_projeto[[#This Row],[Consumo_W]]/t_projeto[[#This Row],[Luminárias]],0),"")</f>
        <v>60</v>
      </c>
      <c r="T892" s="1">
        <f>IF(t_projeto[[#This Row],[Q.1]]&lt;&gt;"",t_projeto[[#This Row],[Q.1]]*t_projeto[[#This Row],[P.1(W)]]*$C$24,"")</f>
        <v>10216.121999999999</v>
      </c>
      <c r="U892" s="1" t="str">
        <f>IF(t_projeto[[#This Row],[Q.2]]&lt;&gt;"",t_projeto[[#This Row],[Q.2]]*t_projeto[[#This Row],[P.2(W)]]*$C$24,"")</f>
        <v/>
      </c>
      <c r="V892" s="1" t="str">
        <f>IF(t_projeto[[#This Row],[Q.3]]&lt;&gt;"",t_projeto[[#This Row],[Q.3]]*t_projeto[[#This Row],[P.3(W)]]*$C$24,"")</f>
        <v/>
      </c>
      <c r="W892" s="1">
        <f>IF(t_projeto[[#This Row],[Trecho]]&lt;&gt;"",SUM(t_projeto[[#This Row],[f.1]:[f.3]]),"")</f>
        <v>10216.121999999999</v>
      </c>
      <c r="X892" s="19">
        <f>IF(t_projeto[[#This Row],[Trecho]]&lt;&gt;"",t_projeto[[#This Row],[Q.1]]+t_projeto[[#This Row],[Q.2]]+t_projeto[[#This Row],[Q.3]],"")</f>
        <v>1</v>
      </c>
      <c r="Y892" s="1">
        <f>IF(AND(t_projeto[[#This Row],[FLUXO]]&lt;&gt;0,t_projeto[[#This Row],[FLUXO]]&lt;&gt;""),ROUND(t_projeto[[#This Row],[FLUXO]]/t_projeto[[#This Row],[Luminárias]],0),"")</f>
        <v>10216</v>
      </c>
      <c r="Z892" s="1">
        <f>IF(AND(t_projeto[[#This Row],[Luminárias]]&lt;&gt;0,t_projeto[[#This Row],[Luminárias]]&lt;&gt;""),ROUND(t_projeto[[#This Row],[lm_médio]]/t_projeto[[#This Row],[W_médio]],2),"")</f>
        <v>170.27</v>
      </c>
    </row>
    <row r="893" spans="1:26" x14ac:dyDescent="0.25">
      <c r="A893" s="10">
        <v>259</v>
      </c>
      <c r="B893" s="8" t="str">
        <f>IFERROR(INDEX(t_sitio[Trecho], MATCH(t_projeto[[#This Row],[cód.]], t_sitio[cód], 0)), "")</f>
        <v>RUA SIRLENE DA SILVA BENTO</v>
      </c>
      <c r="C893" s="40" t="s">
        <v>471</v>
      </c>
      <c r="D893" s="117">
        <v>1</v>
      </c>
      <c r="E893" s="117">
        <f>IF(t_projeto[[#This Row],[T.1]]&lt;&gt;"", IFERROR(INDEX($H$22:$H$26, MATCH(t_projeto[[#This Row],[T.1]], $G$22:$G$26, 0)), ""), "")</f>
        <v>60</v>
      </c>
      <c r="F893" s="40"/>
      <c r="G893" s="41"/>
      <c r="H893" s="41" t="str">
        <f>IF(t_projeto[[#This Row],[T.2]]&lt;&gt;"",_xlfn.XLOOKUP(t_projeto[[#This Row],[T.2]],$G$22:$G$26,$H$22:$H$26),"")</f>
        <v/>
      </c>
      <c r="I893" s="40"/>
      <c r="J893" s="41"/>
      <c r="K893" s="42" t="str">
        <f>IF(t_projeto[[#This Row],[T.3]]&lt;&gt;"",_xlfn.XLOOKUP(t_projeto[[#This Row],[T.3]],$G$22:$G$26,$H$22:$H$26),"")</f>
        <v/>
      </c>
      <c r="L893" s="5"/>
      <c r="M893" s="100">
        <f>t_projeto[[#This Row],[Q.1]]+t_projeto[[#This Row],[Q.2]]+t_projeto[[#This Row],[Q.3]]</f>
        <v>1</v>
      </c>
      <c r="N893" s="100">
        <f>t_projeto[[#This Row],[Q.1]]+t_projeto[[#This Row],[Q.2]]+t_projeto[[#This Row],[Q.3]]</f>
        <v>1</v>
      </c>
      <c r="O893" s="1">
        <f>IF(t_projeto[[#This Row],[Q.1]]&lt;&gt;"",SUMIFS(t_reator[p],t_reator[tipo],t_projeto[[#This Row],[T.1]],t_reator[w],t_projeto[[#This Row],[P.1(W)]]),"")</f>
        <v>0</v>
      </c>
      <c r="P893" s="1" t="str">
        <f>IF(t_projeto[[#This Row],[Q.2]]&lt;&gt;"",SUMIFS(t_reator[p],t_reator[tipo],t_projeto[[#This Row],[T.2]],t_reator[w],t_projeto[[#This Row],[P.2(W)]]),"")</f>
        <v/>
      </c>
      <c r="Q893" s="1" t="str">
        <f>IF(t_projeto[[#This Row],[Q.3]]&lt;&gt;"",SUMIFS(t_reator[p],t_reator[tipo],t_projeto[[#This Row],[T.3]],t_reator[w],t_projeto[[#This Row],[P.3(W)]]),"")</f>
        <v/>
      </c>
      <c r="R893" s="1">
        <f>IF(t_projeto[[#This Row],[Q.1]]&lt;&gt;"",IFERROR(IFERROR(D893*(E893+O893)+G893*(H893+P893)+J893*(K893+Q893),D893*(E893+O893)+G893*(H893+P893)),D893*(E893+O893)),"")</f>
        <v>60</v>
      </c>
      <c r="S893" s="1">
        <f>IF(t_projeto[[#This Row],[Consumo_W]]&lt;&gt;"",ROUND(t_projeto[[#This Row],[Consumo_W]]/t_projeto[[#This Row],[Luminárias]],0),"")</f>
        <v>60</v>
      </c>
      <c r="T893" s="1">
        <f>IF(t_projeto[[#This Row],[Q.1]]&lt;&gt;"",t_projeto[[#This Row],[Q.1]]*t_projeto[[#This Row],[P.1(W)]]*$C$24,"")</f>
        <v>10216.121999999999</v>
      </c>
      <c r="U893" s="1" t="str">
        <f>IF(t_projeto[[#This Row],[Q.2]]&lt;&gt;"",t_projeto[[#This Row],[Q.2]]*t_projeto[[#This Row],[P.2(W)]]*$C$24,"")</f>
        <v/>
      </c>
      <c r="V893" s="1" t="str">
        <f>IF(t_projeto[[#This Row],[Q.3]]&lt;&gt;"",t_projeto[[#This Row],[Q.3]]*t_projeto[[#This Row],[P.3(W)]]*$C$24,"")</f>
        <v/>
      </c>
      <c r="W893" s="1">
        <f>IF(t_projeto[[#This Row],[Trecho]]&lt;&gt;"",SUM(t_projeto[[#This Row],[f.1]:[f.3]]),"")</f>
        <v>10216.121999999999</v>
      </c>
      <c r="X893" s="19">
        <f>IF(t_projeto[[#This Row],[Trecho]]&lt;&gt;"",t_projeto[[#This Row],[Q.1]]+t_projeto[[#This Row],[Q.2]]+t_projeto[[#This Row],[Q.3]],"")</f>
        <v>1</v>
      </c>
      <c r="Y893" s="1">
        <f>IF(AND(t_projeto[[#This Row],[FLUXO]]&lt;&gt;0,t_projeto[[#This Row],[FLUXO]]&lt;&gt;""),ROUND(t_projeto[[#This Row],[FLUXO]]/t_projeto[[#This Row],[Luminárias]],0),"")</f>
        <v>10216</v>
      </c>
      <c r="Z893" s="1">
        <f>IF(AND(t_projeto[[#This Row],[Luminárias]]&lt;&gt;0,t_projeto[[#This Row],[Luminárias]]&lt;&gt;""),ROUND(t_projeto[[#This Row],[lm_médio]]/t_projeto[[#This Row],[W_médio]],2),"")</f>
        <v>170.27</v>
      </c>
    </row>
    <row r="894" spans="1:26" x14ac:dyDescent="0.25">
      <c r="A894" s="10">
        <v>260</v>
      </c>
      <c r="B894" s="8" t="str">
        <f>IFERROR(INDEX(t_sitio[Trecho], MATCH(t_projeto[[#This Row],[cód.]], t_sitio[cód], 0)), "")</f>
        <v>RUA SOFIA KUSKOSK MENDES</v>
      </c>
      <c r="C894" s="40" t="s">
        <v>471</v>
      </c>
      <c r="D894" s="117">
        <v>8</v>
      </c>
      <c r="E894" s="117">
        <f>IF(t_projeto[[#This Row],[T.1]]&lt;&gt;"", IFERROR(INDEX($H$22:$H$26, MATCH(t_projeto[[#This Row],[T.1]], $G$22:$G$26, 0)), ""), "")</f>
        <v>60</v>
      </c>
      <c r="F894" s="40"/>
      <c r="G894" s="41"/>
      <c r="H894" s="41" t="str">
        <f>IF(t_projeto[[#This Row],[T.2]]&lt;&gt;"",_xlfn.XLOOKUP(t_projeto[[#This Row],[T.2]],$G$22:$G$26,$H$22:$H$26),"")</f>
        <v/>
      </c>
      <c r="I894" s="40"/>
      <c r="J894" s="41"/>
      <c r="K894" s="42" t="str">
        <f>IF(t_projeto[[#This Row],[T.3]]&lt;&gt;"",_xlfn.XLOOKUP(t_projeto[[#This Row],[T.3]],$G$22:$G$26,$H$22:$H$26),"")</f>
        <v/>
      </c>
      <c r="L894" s="5"/>
      <c r="M894" s="100">
        <f>t_projeto[[#This Row],[Q.1]]+t_projeto[[#This Row],[Q.2]]+t_projeto[[#This Row],[Q.3]]</f>
        <v>8</v>
      </c>
      <c r="N894" s="100">
        <f>t_projeto[[#This Row],[Q.1]]+t_projeto[[#This Row],[Q.2]]+t_projeto[[#This Row],[Q.3]]</f>
        <v>8</v>
      </c>
      <c r="O894" s="1">
        <f>IF(t_projeto[[#This Row],[Q.1]]&lt;&gt;"",SUMIFS(t_reator[p],t_reator[tipo],t_projeto[[#This Row],[T.1]],t_reator[w],t_projeto[[#This Row],[P.1(W)]]),"")</f>
        <v>0</v>
      </c>
      <c r="P894" s="1" t="str">
        <f>IF(t_projeto[[#This Row],[Q.2]]&lt;&gt;"",SUMIFS(t_reator[p],t_reator[tipo],t_projeto[[#This Row],[T.2]],t_reator[w],t_projeto[[#This Row],[P.2(W)]]),"")</f>
        <v/>
      </c>
      <c r="Q894" s="1" t="str">
        <f>IF(t_projeto[[#This Row],[Q.3]]&lt;&gt;"",SUMIFS(t_reator[p],t_reator[tipo],t_projeto[[#This Row],[T.3]],t_reator[w],t_projeto[[#This Row],[P.3(W)]]),"")</f>
        <v/>
      </c>
      <c r="R894" s="1">
        <f>IF(t_projeto[[#This Row],[Q.1]]&lt;&gt;"",IFERROR(IFERROR(D894*(E894+O894)+G894*(H894+P894)+J894*(K894+Q894),D894*(E894+O894)+G894*(H894+P894)),D894*(E894+O894)),"")</f>
        <v>480</v>
      </c>
      <c r="S894" s="1">
        <f>IF(t_projeto[[#This Row],[Consumo_W]]&lt;&gt;"",ROUND(t_projeto[[#This Row],[Consumo_W]]/t_projeto[[#This Row],[Luminárias]],0),"")</f>
        <v>60</v>
      </c>
      <c r="T894" s="1">
        <f>IF(t_projeto[[#This Row],[Q.1]]&lt;&gt;"",t_projeto[[#This Row],[Q.1]]*t_projeto[[#This Row],[P.1(W)]]*$C$24,"")</f>
        <v>81728.975999999995</v>
      </c>
      <c r="U894" s="1" t="str">
        <f>IF(t_projeto[[#This Row],[Q.2]]&lt;&gt;"",t_projeto[[#This Row],[Q.2]]*t_projeto[[#This Row],[P.2(W)]]*$C$24,"")</f>
        <v/>
      </c>
      <c r="V894" s="1" t="str">
        <f>IF(t_projeto[[#This Row],[Q.3]]&lt;&gt;"",t_projeto[[#This Row],[Q.3]]*t_projeto[[#This Row],[P.3(W)]]*$C$24,"")</f>
        <v/>
      </c>
      <c r="W894" s="1">
        <f>IF(t_projeto[[#This Row],[Trecho]]&lt;&gt;"",SUM(t_projeto[[#This Row],[f.1]:[f.3]]),"")</f>
        <v>81728.975999999995</v>
      </c>
      <c r="X894" s="19">
        <f>IF(t_projeto[[#This Row],[Trecho]]&lt;&gt;"",t_projeto[[#This Row],[Q.1]]+t_projeto[[#This Row],[Q.2]]+t_projeto[[#This Row],[Q.3]],"")</f>
        <v>8</v>
      </c>
      <c r="Y894" s="1">
        <f>IF(AND(t_projeto[[#This Row],[FLUXO]]&lt;&gt;0,t_projeto[[#This Row],[FLUXO]]&lt;&gt;""),ROUND(t_projeto[[#This Row],[FLUXO]]/t_projeto[[#This Row],[Luminárias]],0),"")</f>
        <v>10216</v>
      </c>
      <c r="Z894" s="1">
        <f>IF(AND(t_projeto[[#This Row],[Luminárias]]&lt;&gt;0,t_projeto[[#This Row],[Luminárias]]&lt;&gt;""),ROUND(t_projeto[[#This Row],[lm_médio]]/t_projeto[[#This Row],[W_médio]],2),"")</f>
        <v>170.27</v>
      </c>
    </row>
    <row r="895" spans="1:26" x14ac:dyDescent="0.25">
      <c r="A895" s="10">
        <v>261</v>
      </c>
      <c r="B895" s="8" t="str">
        <f>IFERROR(INDEX(t_sitio[Trecho], MATCH(t_projeto[[#This Row],[cód.]], t_sitio[cód], 0)), "")</f>
        <v>RUA TEN AUGUSTO DA SILVA</v>
      </c>
      <c r="C895" s="40" t="s">
        <v>471</v>
      </c>
      <c r="D895" s="117">
        <v>2</v>
      </c>
      <c r="E895" s="117">
        <f>IF(t_projeto[[#This Row],[T.1]]&lt;&gt;"", IFERROR(INDEX($H$22:$H$26, MATCH(t_projeto[[#This Row],[T.1]], $G$22:$G$26, 0)), ""), "")</f>
        <v>60</v>
      </c>
      <c r="F895" s="40"/>
      <c r="G895" s="41"/>
      <c r="H895" s="41" t="str">
        <f>IF(t_projeto[[#This Row],[T.2]]&lt;&gt;"",_xlfn.XLOOKUP(t_projeto[[#This Row],[T.2]],$G$22:$G$26,$H$22:$H$26),"")</f>
        <v/>
      </c>
      <c r="I895" s="40"/>
      <c r="J895" s="41"/>
      <c r="K895" s="42" t="str">
        <f>IF(t_projeto[[#This Row],[T.3]]&lt;&gt;"",_xlfn.XLOOKUP(t_projeto[[#This Row],[T.3]],$G$22:$G$26,$H$22:$H$26),"")</f>
        <v/>
      </c>
      <c r="L895" s="5"/>
      <c r="M895" s="100">
        <f>t_projeto[[#This Row],[Q.1]]+t_projeto[[#This Row],[Q.2]]+t_projeto[[#This Row],[Q.3]]</f>
        <v>2</v>
      </c>
      <c r="N895" s="100">
        <f>t_projeto[[#This Row],[Q.1]]+t_projeto[[#This Row],[Q.2]]+t_projeto[[#This Row],[Q.3]]</f>
        <v>2</v>
      </c>
      <c r="O895" s="1">
        <f>IF(t_projeto[[#This Row],[Q.1]]&lt;&gt;"",SUMIFS(t_reator[p],t_reator[tipo],t_projeto[[#This Row],[T.1]],t_reator[w],t_projeto[[#This Row],[P.1(W)]]),"")</f>
        <v>0</v>
      </c>
      <c r="P895" s="1" t="str">
        <f>IF(t_projeto[[#This Row],[Q.2]]&lt;&gt;"",SUMIFS(t_reator[p],t_reator[tipo],t_projeto[[#This Row],[T.2]],t_reator[w],t_projeto[[#This Row],[P.2(W)]]),"")</f>
        <v/>
      </c>
      <c r="Q895" s="1" t="str">
        <f>IF(t_projeto[[#This Row],[Q.3]]&lt;&gt;"",SUMIFS(t_reator[p],t_reator[tipo],t_projeto[[#This Row],[T.3]],t_reator[w],t_projeto[[#This Row],[P.3(W)]]),"")</f>
        <v/>
      </c>
      <c r="R895" s="1">
        <f>IF(t_projeto[[#This Row],[Q.1]]&lt;&gt;"",IFERROR(IFERROR(D895*(E895+O895)+G895*(H895+P895)+J895*(K895+Q895),D895*(E895+O895)+G895*(H895+P895)),D895*(E895+O895)),"")</f>
        <v>120</v>
      </c>
      <c r="S895" s="1">
        <f>IF(t_projeto[[#This Row],[Consumo_W]]&lt;&gt;"",ROUND(t_projeto[[#This Row],[Consumo_W]]/t_projeto[[#This Row],[Luminárias]],0),"")</f>
        <v>60</v>
      </c>
      <c r="T895" s="1">
        <f>IF(t_projeto[[#This Row],[Q.1]]&lt;&gt;"",t_projeto[[#This Row],[Q.1]]*t_projeto[[#This Row],[P.1(W)]]*$C$24,"")</f>
        <v>20432.243999999999</v>
      </c>
      <c r="U895" s="1" t="str">
        <f>IF(t_projeto[[#This Row],[Q.2]]&lt;&gt;"",t_projeto[[#This Row],[Q.2]]*t_projeto[[#This Row],[P.2(W)]]*$C$24,"")</f>
        <v/>
      </c>
      <c r="V895" s="1" t="str">
        <f>IF(t_projeto[[#This Row],[Q.3]]&lt;&gt;"",t_projeto[[#This Row],[Q.3]]*t_projeto[[#This Row],[P.3(W)]]*$C$24,"")</f>
        <v/>
      </c>
      <c r="W895" s="1">
        <f>IF(t_projeto[[#This Row],[Trecho]]&lt;&gt;"",SUM(t_projeto[[#This Row],[f.1]:[f.3]]),"")</f>
        <v>20432.243999999999</v>
      </c>
      <c r="X895" s="19">
        <f>IF(t_projeto[[#This Row],[Trecho]]&lt;&gt;"",t_projeto[[#This Row],[Q.1]]+t_projeto[[#This Row],[Q.2]]+t_projeto[[#This Row],[Q.3]],"")</f>
        <v>2</v>
      </c>
      <c r="Y895" s="1">
        <f>IF(AND(t_projeto[[#This Row],[FLUXO]]&lt;&gt;0,t_projeto[[#This Row],[FLUXO]]&lt;&gt;""),ROUND(t_projeto[[#This Row],[FLUXO]]/t_projeto[[#This Row],[Luminárias]],0),"")</f>
        <v>10216</v>
      </c>
      <c r="Z895" s="1">
        <f>IF(AND(t_projeto[[#This Row],[Luminárias]]&lt;&gt;0,t_projeto[[#This Row],[Luminárias]]&lt;&gt;""),ROUND(t_projeto[[#This Row],[lm_médio]]/t_projeto[[#This Row],[W_médio]],2),"")</f>
        <v>170.27</v>
      </c>
    </row>
    <row r="896" spans="1:26" x14ac:dyDescent="0.25">
      <c r="A896" s="10">
        <v>262</v>
      </c>
      <c r="B896" s="8" t="str">
        <f>IFERROR(INDEX(t_sitio[Trecho], MATCH(t_projeto[[#This Row],[cód.]], t_sitio[cód], 0)), "")</f>
        <v>RUA TEOFILO MARQUES DA SILVEIRA</v>
      </c>
      <c r="C896" s="40" t="s">
        <v>471</v>
      </c>
      <c r="D896" s="117">
        <v>8</v>
      </c>
      <c r="E896" s="117">
        <f>IF(t_projeto[[#This Row],[T.1]]&lt;&gt;"", IFERROR(INDEX($H$22:$H$26, MATCH(t_projeto[[#This Row],[T.1]], $G$22:$G$26, 0)), ""), "")</f>
        <v>60</v>
      </c>
      <c r="F896" s="40"/>
      <c r="G896" s="41"/>
      <c r="H896" s="41" t="str">
        <f>IF(t_projeto[[#This Row],[T.2]]&lt;&gt;"",_xlfn.XLOOKUP(t_projeto[[#This Row],[T.2]],$G$22:$G$26,$H$22:$H$26),"")</f>
        <v/>
      </c>
      <c r="I896" s="40"/>
      <c r="J896" s="41"/>
      <c r="K896" s="42" t="str">
        <f>IF(t_projeto[[#This Row],[T.3]]&lt;&gt;"",_xlfn.XLOOKUP(t_projeto[[#This Row],[T.3]],$G$22:$G$26,$H$22:$H$26),"")</f>
        <v/>
      </c>
      <c r="L896" s="5"/>
      <c r="M896" s="100">
        <f>t_projeto[[#This Row],[Q.1]]+t_projeto[[#This Row],[Q.2]]+t_projeto[[#This Row],[Q.3]]</f>
        <v>8</v>
      </c>
      <c r="N896" s="100">
        <f>t_projeto[[#This Row],[Q.1]]+t_projeto[[#This Row],[Q.2]]+t_projeto[[#This Row],[Q.3]]</f>
        <v>8</v>
      </c>
      <c r="O896" s="1">
        <f>IF(t_projeto[[#This Row],[Q.1]]&lt;&gt;"",SUMIFS(t_reator[p],t_reator[tipo],t_projeto[[#This Row],[T.1]],t_reator[w],t_projeto[[#This Row],[P.1(W)]]),"")</f>
        <v>0</v>
      </c>
      <c r="P896" s="1" t="str">
        <f>IF(t_projeto[[#This Row],[Q.2]]&lt;&gt;"",SUMIFS(t_reator[p],t_reator[tipo],t_projeto[[#This Row],[T.2]],t_reator[w],t_projeto[[#This Row],[P.2(W)]]),"")</f>
        <v/>
      </c>
      <c r="Q896" s="1" t="str">
        <f>IF(t_projeto[[#This Row],[Q.3]]&lt;&gt;"",SUMIFS(t_reator[p],t_reator[tipo],t_projeto[[#This Row],[T.3]],t_reator[w],t_projeto[[#This Row],[P.3(W)]]),"")</f>
        <v/>
      </c>
      <c r="R896" s="1">
        <f>IF(t_projeto[[#This Row],[Q.1]]&lt;&gt;"",IFERROR(IFERROR(D896*(E896+O896)+G896*(H896+P896)+J896*(K896+Q896),D896*(E896+O896)+G896*(H896+P896)),D896*(E896+O896)),"")</f>
        <v>480</v>
      </c>
      <c r="S896" s="1">
        <f>IF(t_projeto[[#This Row],[Consumo_W]]&lt;&gt;"",ROUND(t_projeto[[#This Row],[Consumo_W]]/t_projeto[[#This Row],[Luminárias]],0),"")</f>
        <v>60</v>
      </c>
      <c r="T896" s="1">
        <f>IF(t_projeto[[#This Row],[Q.1]]&lt;&gt;"",t_projeto[[#This Row],[Q.1]]*t_projeto[[#This Row],[P.1(W)]]*$C$24,"")</f>
        <v>81728.975999999995</v>
      </c>
      <c r="U896" s="1" t="str">
        <f>IF(t_projeto[[#This Row],[Q.2]]&lt;&gt;"",t_projeto[[#This Row],[Q.2]]*t_projeto[[#This Row],[P.2(W)]]*$C$24,"")</f>
        <v/>
      </c>
      <c r="V896" s="1" t="str">
        <f>IF(t_projeto[[#This Row],[Q.3]]&lt;&gt;"",t_projeto[[#This Row],[Q.3]]*t_projeto[[#This Row],[P.3(W)]]*$C$24,"")</f>
        <v/>
      </c>
      <c r="W896" s="1">
        <f>IF(t_projeto[[#This Row],[Trecho]]&lt;&gt;"",SUM(t_projeto[[#This Row],[f.1]:[f.3]]),"")</f>
        <v>81728.975999999995</v>
      </c>
      <c r="X896" s="19">
        <f>IF(t_projeto[[#This Row],[Trecho]]&lt;&gt;"",t_projeto[[#This Row],[Q.1]]+t_projeto[[#This Row],[Q.2]]+t_projeto[[#This Row],[Q.3]],"")</f>
        <v>8</v>
      </c>
      <c r="Y896" s="1">
        <f>IF(AND(t_projeto[[#This Row],[FLUXO]]&lt;&gt;0,t_projeto[[#This Row],[FLUXO]]&lt;&gt;""),ROUND(t_projeto[[#This Row],[FLUXO]]/t_projeto[[#This Row],[Luminárias]],0),"")</f>
        <v>10216</v>
      </c>
      <c r="Z896" s="1">
        <f>IF(AND(t_projeto[[#This Row],[Luminárias]]&lt;&gt;0,t_projeto[[#This Row],[Luminárias]]&lt;&gt;""),ROUND(t_projeto[[#This Row],[lm_médio]]/t_projeto[[#This Row],[W_médio]],2),"")</f>
        <v>170.27</v>
      </c>
    </row>
    <row r="897" spans="1:26" x14ac:dyDescent="0.25">
      <c r="A897" s="10">
        <v>263</v>
      </c>
      <c r="B897" s="8" t="str">
        <f>IFERROR(INDEX(t_sitio[Trecho], MATCH(t_projeto[[#This Row],[cód.]], t_sitio[cód], 0)), "")</f>
        <v>RUA TIRADENTES</v>
      </c>
      <c r="C897" s="40" t="s">
        <v>471</v>
      </c>
      <c r="D897" s="117">
        <v>2</v>
      </c>
      <c r="E897" s="117">
        <f>IF(t_projeto[[#This Row],[T.1]]&lt;&gt;"", IFERROR(INDEX($H$22:$H$26, MATCH(t_projeto[[#This Row],[T.1]], $G$22:$G$26, 0)), ""), "")</f>
        <v>60</v>
      </c>
      <c r="F897" s="40"/>
      <c r="G897" s="41"/>
      <c r="H897" s="41" t="str">
        <f>IF(t_projeto[[#This Row],[T.2]]&lt;&gt;"",_xlfn.XLOOKUP(t_projeto[[#This Row],[T.2]],$G$22:$G$26,$H$22:$H$26),"")</f>
        <v/>
      </c>
      <c r="I897" s="40"/>
      <c r="J897" s="41"/>
      <c r="K897" s="42" t="str">
        <f>IF(t_projeto[[#This Row],[T.3]]&lt;&gt;"",_xlfn.XLOOKUP(t_projeto[[#This Row],[T.3]],$G$22:$G$26,$H$22:$H$26),"")</f>
        <v/>
      </c>
      <c r="L897" s="5"/>
      <c r="M897" s="100">
        <f>t_projeto[[#This Row],[Q.1]]+t_projeto[[#This Row],[Q.2]]+t_projeto[[#This Row],[Q.3]]</f>
        <v>2</v>
      </c>
      <c r="N897" s="100">
        <f>t_projeto[[#This Row],[Q.1]]+t_projeto[[#This Row],[Q.2]]+t_projeto[[#This Row],[Q.3]]</f>
        <v>2</v>
      </c>
      <c r="O897" s="1">
        <f>IF(t_projeto[[#This Row],[Q.1]]&lt;&gt;"",SUMIFS(t_reator[p],t_reator[tipo],t_projeto[[#This Row],[T.1]],t_reator[w],t_projeto[[#This Row],[P.1(W)]]),"")</f>
        <v>0</v>
      </c>
      <c r="P897" s="1" t="str">
        <f>IF(t_projeto[[#This Row],[Q.2]]&lt;&gt;"",SUMIFS(t_reator[p],t_reator[tipo],t_projeto[[#This Row],[T.2]],t_reator[w],t_projeto[[#This Row],[P.2(W)]]),"")</f>
        <v/>
      </c>
      <c r="Q897" s="1" t="str">
        <f>IF(t_projeto[[#This Row],[Q.3]]&lt;&gt;"",SUMIFS(t_reator[p],t_reator[tipo],t_projeto[[#This Row],[T.3]],t_reator[w],t_projeto[[#This Row],[P.3(W)]]),"")</f>
        <v/>
      </c>
      <c r="R897" s="1">
        <f>IF(t_projeto[[#This Row],[Q.1]]&lt;&gt;"",IFERROR(IFERROR(D897*(E897+O897)+G897*(H897+P897)+J897*(K897+Q897),D897*(E897+O897)+G897*(H897+P897)),D897*(E897+O897)),"")</f>
        <v>120</v>
      </c>
      <c r="S897" s="1">
        <f>IF(t_projeto[[#This Row],[Consumo_W]]&lt;&gt;"",ROUND(t_projeto[[#This Row],[Consumo_W]]/t_projeto[[#This Row],[Luminárias]],0),"")</f>
        <v>60</v>
      </c>
      <c r="T897" s="1">
        <f>IF(t_projeto[[#This Row],[Q.1]]&lt;&gt;"",t_projeto[[#This Row],[Q.1]]*t_projeto[[#This Row],[P.1(W)]]*$C$24,"")</f>
        <v>20432.243999999999</v>
      </c>
      <c r="U897" s="1" t="str">
        <f>IF(t_projeto[[#This Row],[Q.2]]&lt;&gt;"",t_projeto[[#This Row],[Q.2]]*t_projeto[[#This Row],[P.2(W)]]*$C$24,"")</f>
        <v/>
      </c>
      <c r="V897" s="1" t="str">
        <f>IF(t_projeto[[#This Row],[Q.3]]&lt;&gt;"",t_projeto[[#This Row],[Q.3]]*t_projeto[[#This Row],[P.3(W)]]*$C$24,"")</f>
        <v/>
      </c>
      <c r="W897" s="1">
        <f>IF(t_projeto[[#This Row],[Trecho]]&lt;&gt;"",SUM(t_projeto[[#This Row],[f.1]:[f.3]]),"")</f>
        <v>20432.243999999999</v>
      </c>
      <c r="X897" s="19">
        <f>IF(t_projeto[[#This Row],[Trecho]]&lt;&gt;"",t_projeto[[#This Row],[Q.1]]+t_projeto[[#This Row],[Q.2]]+t_projeto[[#This Row],[Q.3]],"")</f>
        <v>2</v>
      </c>
      <c r="Y897" s="1">
        <f>IF(AND(t_projeto[[#This Row],[FLUXO]]&lt;&gt;0,t_projeto[[#This Row],[FLUXO]]&lt;&gt;""),ROUND(t_projeto[[#This Row],[FLUXO]]/t_projeto[[#This Row],[Luminárias]],0),"")</f>
        <v>10216</v>
      </c>
      <c r="Z897" s="1">
        <f>IF(AND(t_projeto[[#This Row],[Luminárias]]&lt;&gt;0,t_projeto[[#This Row],[Luminárias]]&lt;&gt;""),ROUND(t_projeto[[#This Row],[lm_médio]]/t_projeto[[#This Row],[W_médio]],2),"")</f>
        <v>170.27</v>
      </c>
    </row>
    <row r="898" spans="1:26" x14ac:dyDescent="0.25">
      <c r="A898" s="10">
        <v>264</v>
      </c>
      <c r="B898" s="8" t="str">
        <f>IFERROR(INDEX(t_sitio[Trecho], MATCH(t_projeto[[#This Row],[cód.]], t_sitio[cód], 0)), "")</f>
        <v>RUA TRES AMERICAS</v>
      </c>
      <c r="C898" s="40" t="s">
        <v>471</v>
      </c>
      <c r="D898" s="117">
        <v>15</v>
      </c>
      <c r="E898" s="117">
        <f>IF(t_projeto[[#This Row],[T.1]]&lt;&gt;"", IFERROR(INDEX($H$22:$H$26, MATCH(t_projeto[[#This Row],[T.1]], $G$22:$G$26, 0)), ""), "")</f>
        <v>60</v>
      </c>
      <c r="F898" s="40"/>
      <c r="G898" s="41"/>
      <c r="H898" s="41" t="str">
        <f>IF(t_projeto[[#This Row],[T.2]]&lt;&gt;"",_xlfn.XLOOKUP(t_projeto[[#This Row],[T.2]],$G$22:$G$26,$H$22:$H$26),"")</f>
        <v/>
      </c>
      <c r="I898" s="40"/>
      <c r="J898" s="41"/>
      <c r="K898" s="42" t="str">
        <f>IF(t_projeto[[#This Row],[T.3]]&lt;&gt;"",_xlfn.XLOOKUP(t_projeto[[#This Row],[T.3]],$G$22:$G$26,$H$22:$H$26),"")</f>
        <v/>
      </c>
      <c r="L898" s="5"/>
      <c r="M898" s="100">
        <f>t_projeto[[#This Row],[Q.1]]+t_projeto[[#This Row],[Q.2]]+t_projeto[[#This Row],[Q.3]]</f>
        <v>15</v>
      </c>
      <c r="N898" s="100">
        <f>t_projeto[[#This Row],[Q.1]]+t_projeto[[#This Row],[Q.2]]+t_projeto[[#This Row],[Q.3]]</f>
        <v>15</v>
      </c>
      <c r="O898" s="1">
        <f>IF(t_projeto[[#This Row],[Q.1]]&lt;&gt;"",SUMIFS(t_reator[p],t_reator[tipo],t_projeto[[#This Row],[T.1]],t_reator[w],t_projeto[[#This Row],[P.1(W)]]),"")</f>
        <v>0</v>
      </c>
      <c r="P898" s="1" t="str">
        <f>IF(t_projeto[[#This Row],[Q.2]]&lt;&gt;"",SUMIFS(t_reator[p],t_reator[tipo],t_projeto[[#This Row],[T.2]],t_reator[w],t_projeto[[#This Row],[P.2(W)]]),"")</f>
        <v/>
      </c>
      <c r="Q898" s="1" t="str">
        <f>IF(t_projeto[[#This Row],[Q.3]]&lt;&gt;"",SUMIFS(t_reator[p],t_reator[tipo],t_projeto[[#This Row],[T.3]],t_reator[w],t_projeto[[#This Row],[P.3(W)]]),"")</f>
        <v/>
      </c>
      <c r="R898" s="1">
        <f>IF(t_projeto[[#This Row],[Q.1]]&lt;&gt;"",IFERROR(IFERROR(D898*(E898+O898)+G898*(H898+P898)+J898*(K898+Q898),D898*(E898+O898)+G898*(H898+P898)),D898*(E898+O898)),"")</f>
        <v>900</v>
      </c>
      <c r="S898" s="1">
        <f>IF(t_projeto[[#This Row],[Consumo_W]]&lt;&gt;"",ROUND(t_projeto[[#This Row],[Consumo_W]]/t_projeto[[#This Row],[Luminárias]],0),"")</f>
        <v>60</v>
      </c>
      <c r="T898" s="1">
        <f>IF(t_projeto[[#This Row],[Q.1]]&lt;&gt;"",t_projeto[[#This Row],[Q.1]]*t_projeto[[#This Row],[P.1(W)]]*$C$24,"")</f>
        <v>153241.82999999999</v>
      </c>
      <c r="U898" s="1" t="str">
        <f>IF(t_projeto[[#This Row],[Q.2]]&lt;&gt;"",t_projeto[[#This Row],[Q.2]]*t_projeto[[#This Row],[P.2(W)]]*$C$24,"")</f>
        <v/>
      </c>
      <c r="V898" s="1" t="str">
        <f>IF(t_projeto[[#This Row],[Q.3]]&lt;&gt;"",t_projeto[[#This Row],[Q.3]]*t_projeto[[#This Row],[P.3(W)]]*$C$24,"")</f>
        <v/>
      </c>
      <c r="W898" s="1">
        <f>IF(t_projeto[[#This Row],[Trecho]]&lt;&gt;"",SUM(t_projeto[[#This Row],[f.1]:[f.3]]),"")</f>
        <v>153241.82999999999</v>
      </c>
      <c r="X898" s="19">
        <f>IF(t_projeto[[#This Row],[Trecho]]&lt;&gt;"",t_projeto[[#This Row],[Q.1]]+t_projeto[[#This Row],[Q.2]]+t_projeto[[#This Row],[Q.3]],"")</f>
        <v>15</v>
      </c>
      <c r="Y898" s="1">
        <f>IF(AND(t_projeto[[#This Row],[FLUXO]]&lt;&gt;0,t_projeto[[#This Row],[FLUXO]]&lt;&gt;""),ROUND(t_projeto[[#This Row],[FLUXO]]/t_projeto[[#This Row],[Luminárias]],0),"")</f>
        <v>10216</v>
      </c>
      <c r="Z898" s="1">
        <f>IF(AND(t_projeto[[#This Row],[Luminárias]]&lt;&gt;0,t_projeto[[#This Row],[Luminárias]]&lt;&gt;""),ROUND(t_projeto[[#This Row],[lm_médio]]/t_projeto[[#This Row],[W_médio]],2),"")</f>
        <v>170.27</v>
      </c>
    </row>
    <row r="899" spans="1:26" x14ac:dyDescent="0.25">
      <c r="A899" s="10">
        <v>265</v>
      </c>
      <c r="B899" s="8" t="str">
        <f>IFERROR(INDEX(t_sitio[Trecho], MATCH(t_projeto[[#This Row],[cód.]], t_sitio[cód], 0)), "")</f>
        <v>TV 25</v>
      </c>
      <c r="C899" s="40" t="s">
        <v>471</v>
      </c>
      <c r="D899" s="117">
        <v>30</v>
      </c>
      <c r="E899" s="117">
        <f>IF(t_projeto[[#This Row],[T.1]]&lt;&gt;"", IFERROR(INDEX($H$22:$H$26, MATCH(t_projeto[[#This Row],[T.1]], $G$22:$G$26, 0)), ""), "")</f>
        <v>60</v>
      </c>
      <c r="F899" s="40"/>
      <c r="G899" s="41"/>
      <c r="H899" s="41" t="str">
        <f>IF(t_projeto[[#This Row],[T.2]]&lt;&gt;"",_xlfn.XLOOKUP(t_projeto[[#This Row],[T.2]],$G$22:$G$26,$H$22:$H$26),"")</f>
        <v/>
      </c>
      <c r="I899" s="40"/>
      <c r="J899" s="41"/>
      <c r="K899" s="42" t="str">
        <f>IF(t_projeto[[#This Row],[T.3]]&lt;&gt;"",_xlfn.XLOOKUP(t_projeto[[#This Row],[T.3]],$G$22:$G$26,$H$22:$H$26),"")</f>
        <v/>
      </c>
      <c r="L899" s="5"/>
      <c r="M899" s="100">
        <f>t_projeto[[#This Row],[Q.1]]+t_projeto[[#This Row],[Q.2]]+t_projeto[[#This Row],[Q.3]]</f>
        <v>30</v>
      </c>
      <c r="N899" s="100">
        <f>t_projeto[[#This Row],[Q.1]]+t_projeto[[#This Row],[Q.2]]+t_projeto[[#This Row],[Q.3]]</f>
        <v>30</v>
      </c>
      <c r="O899" s="1">
        <f>IF(t_projeto[[#This Row],[Q.1]]&lt;&gt;"",SUMIFS(t_reator[p],t_reator[tipo],t_projeto[[#This Row],[T.1]],t_reator[w],t_projeto[[#This Row],[P.1(W)]]),"")</f>
        <v>0</v>
      </c>
      <c r="P899" s="1" t="str">
        <f>IF(t_projeto[[#This Row],[Q.2]]&lt;&gt;"",SUMIFS(t_reator[p],t_reator[tipo],t_projeto[[#This Row],[T.2]],t_reator[w],t_projeto[[#This Row],[P.2(W)]]),"")</f>
        <v/>
      </c>
      <c r="Q899" s="1" t="str">
        <f>IF(t_projeto[[#This Row],[Q.3]]&lt;&gt;"",SUMIFS(t_reator[p],t_reator[tipo],t_projeto[[#This Row],[T.3]],t_reator[w],t_projeto[[#This Row],[P.3(W)]]),"")</f>
        <v/>
      </c>
      <c r="R899" s="1">
        <f>IF(t_projeto[[#This Row],[Q.1]]&lt;&gt;"",IFERROR(IFERROR(D899*(E899+O899)+G899*(H899+P899)+J899*(K899+Q899),D899*(E899+O899)+G899*(H899+P899)),D899*(E899+O899)),"")</f>
        <v>1800</v>
      </c>
      <c r="S899" s="1">
        <f>IF(t_projeto[[#This Row],[Consumo_W]]&lt;&gt;"",ROUND(t_projeto[[#This Row],[Consumo_W]]/t_projeto[[#This Row],[Luminárias]],0),"")</f>
        <v>60</v>
      </c>
      <c r="T899" s="1">
        <f>IF(t_projeto[[#This Row],[Q.1]]&lt;&gt;"",t_projeto[[#This Row],[Q.1]]*t_projeto[[#This Row],[P.1(W)]]*$C$24,"")</f>
        <v>306483.65999999997</v>
      </c>
      <c r="U899" s="1" t="str">
        <f>IF(t_projeto[[#This Row],[Q.2]]&lt;&gt;"",t_projeto[[#This Row],[Q.2]]*t_projeto[[#This Row],[P.2(W)]]*$C$24,"")</f>
        <v/>
      </c>
      <c r="V899" s="1" t="str">
        <f>IF(t_projeto[[#This Row],[Q.3]]&lt;&gt;"",t_projeto[[#This Row],[Q.3]]*t_projeto[[#This Row],[P.3(W)]]*$C$24,"")</f>
        <v/>
      </c>
      <c r="W899" s="1">
        <f>IF(t_projeto[[#This Row],[Trecho]]&lt;&gt;"",SUM(t_projeto[[#This Row],[f.1]:[f.3]]),"")</f>
        <v>306483.65999999997</v>
      </c>
      <c r="X899" s="19">
        <f>IF(t_projeto[[#This Row],[Trecho]]&lt;&gt;"",t_projeto[[#This Row],[Q.1]]+t_projeto[[#This Row],[Q.2]]+t_projeto[[#This Row],[Q.3]],"")</f>
        <v>30</v>
      </c>
      <c r="Y899" s="1">
        <f>IF(AND(t_projeto[[#This Row],[FLUXO]]&lt;&gt;0,t_projeto[[#This Row],[FLUXO]]&lt;&gt;""),ROUND(t_projeto[[#This Row],[FLUXO]]/t_projeto[[#This Row],[Luminárias]],0),"")</f>
        <v>10216</v>
      </c>
      <c r="Z899" s="1">
        <f>IF(AND(t_projeto[[#This Row],[Luminárias]]&lt;&gt;0,t_projeto[[#This Row],[Luminárias]]&lt;&gt;""),ROUND(t_projeto[[#This Row],[lm_médio]]/t_projeto[[#This Row],[W_médio]],2),"")</f>
        <v>170.27</v>
      </c>
    </row>
    <row r="900" spans="1:26" x14ac:dyDescent="0.25">
      <c r="A900" s="10">
        <v>266</v>
      </c>
      <c r="B900" s="8" t="str">
        <f>IFERROR(INDEX(t_sitio[Trecho], MATCH(t_projeto[[#This Row],[cód.]], t_sitio[cód], 0)), "")</f>
        <v>TV AFONSO RIBEIRO DE ALMEIDA</v>
      </c>
      <c r="C900" s="40" t="s">
        <v>471</v>
      </c>
      <c r="D900" s="117">
        <v>3</v>
      </c>
      <c r="E900" s="117">
        <f>IF(t_projeto[[#This Row],[T.1]]&lt;&gt;"", IFERROR(INDEX($H$22:$H$26, MATCH(t_projeto[[#This Row],[T.1]], $G$22:$G$26, 0)), ""), "")</f>
        <v>60</v>
      </c>
      <c r="F900" s="40"/>
      <c r="G900" s="41"/>
      <c r="H900" s="41" t="str">
        <f>IF(t_projeto[[#This Row],[T.2]]&lt;&gt;"",_xlfn.XLOOKUP(t_projeto[[#This Row],[T.2]],$G$22:$G$26,$H$22:$H$26),"")</f>
        <v/>
      </c>
      <c r="I900" s="40"/>
      <c r="J900" s="41"/>
      <c r="K900" s="42" t="str">
        <f>IF(t_projeto[[#This Row],[T.3]]&lt;&gt;"",_xlfn.XLOOKUP(t_projeto[[#This Row],[T.3]],$G$22:$G$26,$H$22:$H$26),"")</f>
        <v/>
      </c>
      <c r="L900" s="5"/>
      <c r="M900" s="100">
        <f>t_projeto[[#This Row],[Q.1]]+t_projeto[[#This Row],[Q.2]]+t_projeto[[#This Row],[Q.3]]</f>
        <v>3</v>
      </c>
      <c r="N900" s="100">
        <f>t_projeto[[#This Row],[Q.1]]+t_projeto[[#This Row],[Q.2]]+t_projeto[[#This Row],[Q.3]]</f>
        <v>3</v>
      </c>
      <c r="O900" s="1">
        <f>IF(t_projeto[[#This Row],[Q.1]]&lt;&gt;"",SUMIFS(t_reator[p],t_reator[tipo],t_projeto[[#This Row],[T.1]],t_reator[w],t_projeto[[#This Row],[P.1(W)]]),"")</f>
        <v>0</v>
      </c>
      <c r="P900" s="1" t="str">
        <f>IF(t_projeto[[#This Row],[Q.2]]&lt;&gt;"",SUMIFS(t_reator[p],t_reator[tipo],t_projeto[[#This Row],[T.2]],t_reator[w],t_projeto[[#This Row],[P.2(W)]]),"")</f>
        <v/>
      </c>
      <c r="Q900" s="1" t="str">
        <f>IF(t_projeto[[#This Row],[Q.3]]&lt;&gt;"",SUMIFS(t_reator[p],t_reator[tipo],t_projeto[[#This Row],[T.3]],t_reator[w],t_projeto[[#This Row],[P.3(W)]]),"")</f>
        <v/>
      </c>
      <c r="R900" s="1">
        <f>IF(t_projeto[[#This Row],[Q.1]]&lt;&gt;"",IFERROR(IFERROR(D900*(E900+O900)+G900*(H900+P900)+J900*(K900+Q900),D900*(E900+O900)+G900*(H900+P900)),D900*(E900+O900)),"")</f>
        <v>180</v>
      </c>
      <c r="S900" s="1">
        <f>IF(t_projeto[[#This Row],[Consumo_W]]&lt;&gt;"",ROUND(t_projeto[[#This Row],[Consumo_W]]/t_projeto[[#This Row],[Luminárias]],0),"")</f>
        <v>60</v>
      </c>
      <c r="T900" s="1">
        <f>IF(t_projeto[[#This Row],[Q.1]]&lt;&gt;"",t_projeto[[#This Row],[Q.1]]*t_projeto[[#This Row],[P.1(W)]]*$C$24,"")</f>
        <v>30648.365999999998</v>
      </c>
      <c r="U900" s="1" t="str">
        <f>IF(t_projeto[[#This Row],[Q.2]]&lt;&gt;"",t_projeto[[#This Row],[Q.2]]*t_projeto[[#This Row],[P.2(W)]]*$C$24,"")</f>
        <v/>
      </c>
      <c r="V900" s="1" t="str">
        <f>IF(t_projeto[[#This Row],[Q.3]]&lt;&gt;"",t_projeto[[#This Row],[Q.3]]*t_projeto[[#This Row],[P.3(W)]]*$C$24,"")</f>
        <v/>
      </c>
      <c r="W900" s="1">
        <f>IF(t_projeto[[#This Row],[Trecho]]&lt;&gt;"",SUM(t_projeto[[#This Row],[f.1]:[f.3]]),"")</f>
        <v>30648.365999999998</v>
      </c>
      <c r="X900" s="19">
        <f>IF(t_projeto[[#This Row],[Trecho]]&lt;&gt;"",t_projeto[[#This Row],[Q.1]]+t_projeto[[#This Row],[Q.2]]+t_projeto[[#This Row],[Q.3]],"")</f>
        <v>3</v>
      </c>
      <c r="Y900" s="1">
        <f>IF(AND(t_projeto[[#This Row],[FLUXO]]&lt;&gt;0,t_projeto[[#This Row],[FLUXO]]&lt;&gt;""),ROUND(t_projeto[[#This Row],[FLUXO]]/t_projeto[[#This Row],[Luminárias]],0),"")</f>
        <v>10216</v>
      </c>
      <c r="Z900" s="1">
        <f>IF(AND(t_projeto[[#This Row],[Luminárias]]&lt;&gt;0,t_projeto[[#This Row],[Luminárias]]&lt;&gt;""),ROUND(t_projeto[[#This Row],[lm_médio]]/t_projeto[[#This Row],[W_médio]],2),"")</f>
        <v>170.27</v>
      </c>
    </row>
    <row r="901" spans="1:26" x14ac:dyDescent="0.25">
      <c r="A901" s="10">
        <v>267</v>
      </c>
      <c r="B901" s="8" t="str">
        <f>IFERROR(INDEX(t_sitio[Trecho], MATCH(t_projeto[[#This Row],[cód.]], t_sitio[cód], 0)), "")</f>
        <v>TV ANGELICA</v>
      </c>
      <c r="C901" s="40" t="s">
        <v>471</v>
      </c>
      <c r="D901" s="117">
        <v>3</v>
      </c>
      <c r="E901" s="117">
        <f>IF(t_projeto[[#This Row],[T.1]]&lt;&gt;"", IFERROR(INDEX($H$22:$H$26, MATCH(t_projeto[[#This Row],[T.1]], $G$22:$G$26, 0)), ""), "")</f>
        <v>60</v>
      </c>
      <c r="F901" s="40"/>
      <c r="G901" s="41"/>
      <c r="H901" s="41" t="str">
        <f>IF(t_projeto[[#This Row],[T.2]]&lt;&gt;"",_xlfn.XLOOKUP(t_projeto[[#This Row],[T.2]],$G$22:$G$26,$H$22:$H$26),"")</f>
        <v/>
      </c>
      <c r="I901" s="40"/>
      <c r="J901" s="41"/>
      <c r="K901" s="42" t="str">
        <f>IF(t_projeto[[#This Row],[T.3]]&lt;&gt;"",_xlfn.XLOOKUP(t_projeto[[#This Row],[T.3]],$G$22:$G$26,$H$22:$H$26),"")</f>
        <v/>
      </c>
      <c r="L901" s="5"/>
      <c r="M901" s="100">
        <f>t_projeto[[#This Row],[Q.1]]+t_projeto[[#This Row],[Q.2]]+t_projeto[[#This Row],[Q.3]]</f>
        <v>3</v>
      </c>
      <c r="N901" s="100">
        <f>t_projeto[[#This Row],[Q.1]]+t_projeto[[#This Row],[Q.2]]+t_projeto[[#This Row],[Q.3]]</f>
        <v>3</v>
      </c>
      <c r="O901" s="1">
        <f>IF(t_projeto[[#This Row],[Q.1]]&lt;&gt;"",SUMIFS(t_reator[p],t_reator[tipo],t_projeto[[#This Row],[T.1]],t_reator[w],t_projeto[[#This Row],[P.1(W)]]),"")</f>
        <v>0</v>
      </c>
      <c r="P901" s="1" t="str">
        <f>IF(t_projeto[[#This Row],[Q.2]]&lt;&gt;"",SUMIFS(t_reator[p],t_reator[tipo],t_projeto[[#This Row],[T.2]],t_reator[w],t_projeto[[#This Row],[P.2(W)]]),"")</f>
        <v/>
      </c>
      <c r="Q901" s="1" t="str">
        <f>IF(t_projeto[[#This Row],[Q.3]]&lt;&gt;"",SUMIFS(t_reator[p],t_reator[tipo],t_projeto[[#This Row],[T.3]],t_reator[w],t_projeto[[#This Row],[P.3(W)]]),"")</f>
        <v/>
      </c>
      <c r="R901" s="1">
        <f>IF(t_projeto[[#This Row],[Q.1]]&lt;&gt;"",IFERROR(IFERROR(D901*(E901+O901)+G901*(H901+P901)+J901*(K901+Q901),D901*(E901+O901)+G901*(H901+P901)),D901*(E901+O901)),"")</f>
        <v>180</v>
      </c>
      <c r="S901" s="1">
        <f>IF(t_projeto[[#This Row],[Consumo_W]]&lt;&gt;"",ROUND(t_projeto[[#This Row],[Consumo_W]]/t_projeto[[#This Row],[Luminárias]],0),"")</f>
        <v>60</v>
      </c>
      <c r="T901" s="1">
        <f>IF(t_projeto[[#This Row],[Q.1]]&lt;&gt;"",t_projeto[[#This Row],[Q.1]]*t_projeto[[#This Row],[P.1(W)]]*$C$24,"")</f>
        <v>30648.365999999998</v>
      </c>
      <c r="U901" s="1" t="str">
        <f>IF(t_projeto[[#This Row],[Q.2]]&lt;&gt;"",t_projeto[[#This Row],[Q.2]]*t_projeto[[#This Row],[P.2(W)]]*$C$24,"")</f>
        <v/>
      </c>
      <c r="V901" s="1" t="str">
        <f>IF(t_projeto[[#This Row],[Q.3]]&lt;&gt;"",t_projeto[[#This Row],[Q.3]]*t_projeto[[#This Row],[P.3(W)]]*$C$24,"")</f>
        <v/>
      </c>
      <c r="W901" s="1">
        <f>IF(t_projeto[[#This Row],[Trecho]]&lt;&gt;"",SUM(t_projeto[[#This Row],[f.1]:[f.3]]),"")</f>
        <v>30648.365999999998</v>
      </c>
      <c r="X901" s="19">
        <f>IF(t_projeto[[#This Row],[Trecho]]&lt;&gt;"",t_projeto[[#This Row],[Q.1]]+t_projeto[[#This Row],[Q.2]]+t_projeto[[#This Row],[Q.3]],"")</f>
        <v>3</v>
      </c>
      <c r="Y901" s="1">
        <f>IF(AND(t_projeto[[#This Row],[FLUXO]]&lt;&gt;0,t_projeto[[#This Row],[FLUXO]]&lt;&gt;""),ROUND(t_projeto[[#This Row],[FLUXO]]/t_projeto[[#This Row],[Luminárias]],0),"")</f>
        <v>10216</v>
      </c>
      <c r="Z901" s="1">
        <f>IF(AND(t_projeto[[#This Row],[Luminárias]]&lt;&gt;0,t_projeto[[#This Row],[Luminárias]]&lt;&gt;""),ROUND(t_projeto[[#This Row],[lm_médio]]/t_projeto[[#This Row],[W_médio]],2),"")</f>
        <v>170.27</v>
      </c>
    </row>
    <row r="902" spans="1:26" x14ac:dyDescent="0.25">
      <c r="A902" s="10">
        <v>268</v>
      </c>
      <c r="B902" s="8" t="str">
        <f>IFERROR(INDEX(t_sitio[Trecho], MATCH(t_projeto[[#This Row],[cód.]], t_sitio[cód], 0)), "")</f>
        <v>TV ANTONIO DONOLA</v>
      </c>
      <c r="C902" s="40" t="s">
        <v>471</v>
      </c>
      <c r="D902" s="117">
        <v>3</v>
      </c>
      <c r="E902" s="117">
        <f>IF(t_projeto[[#This Row],[T.1]]&lt;&gt;"", IFERROR(INDEX($H$22:$H$26, MATCH(t_projeto[[#This Row],[T.1]], $G$22:$G$26, 0)), ""), "")</f>
        <v>60</v>
      </c>
      <c r="F902" s="40"/>
      <c r="G902" s="41"/>
      <c r="H902" s="41" t="str">
        <f>IF(t_projeto[[#This Row],[T.2]]&lt;&gt;"",_xlfn.XLOOKUP(t_projeto[[#This Row],[T.2]],$G$22:$G$26,$H$22:$H$26),"")</f>
        <v/>
      </c>
      <c r="I902" s="40"/>
      <c r="J902" s="41"/>
      <c r="K902" s="42" t="str">
        <f>IF(t_projeto[[#This Row],[T.3]]&lt;&gt;"",_xlfn.XLOOKUP(t_projeto[[#This Row],[T.3]],$G$22:$G$26,$H$22:$H$26),"")</f>
        <v/>
      </c>
      <c r="L902" s="5"/>
      <c r="M902" s="100">
        <f>t_projeto[[#This Row],[Q.1]]+t_projeto[[#This Row],[Q.2]]+t_projeto[[#This Row],[Q.3]]</f>
        <v>3</v>
      </c>
      <c r="N902" s="100">
        <f>t_projeto[[#This Row],[Q.1]]+t_projeto[[#This Row],[Q.2]]+t_projeto[[#This Row],[Q.3]]</f>
        <v>3</v>
      </c>
      <c r="O902" s="1">
        <f>IF(t_projeto[[#This Row],[Q.1]]&lt;&gt;"",SUMIFS(t_reator[p],t_reator[tipo],t_projeto[[#This Row],[T.1]],t_reator[w],t_projeto[[#This Row],[P.1(W)]]),"")</f>
        <v>0</v>
      </c>
      <c r="P902" s="1" t="str">
        <f>IF(t_projeto[[#This Row],[Q.2]]&lt;&gt;"",SUMIFS(t_reator[p],t_reator[tipo],t_projeto[[#This Row],[T.2]],t_reator[w],t_projeto[[#This Row],[P.2(W)]]),"")</f>
        <v/>
      </c>
      <c r="Q902" s="1" t="str">
        <f>IF(t_projeto[[#This Row],[Q.3]]&lt;&gt;"",SUMIFS(t_reator[p],t_reator[tipo],t_projeto[[#This Row],[T.3]],t_reator[w],t_projeto[[#This Row],[P.3(W)]]),"")</f>
        <v/>
      </c>
      <c r="R902" s="1">
        <f>IF(t_projeto[[#This Row],[Q.1]]&lt;&gt;"",IFERROR(IFERROR(D902*(E902+O902)+G902*(H902+P902)+J902*(K902+Q902),D902*(E902+O902)+G902*(H902+P902)),D902*(E902+O902)),"")</f>
        <v>180</v>
      </c>
      <c r="S902" s="1">
        <f>IF(t_projeto[[#This Row],[Consumo_W]]&lt;&gt;"",ROUND(t_projeto[[#This Row],[Consumo_W]]/t_projeto[[#This Row],[Luminárias]],0),"")</f>
        <v>60</v>
      </c>
      <c r="T902" s="1">
        <f>IF(t_projeto[[#This Row],[Q.1]]&lt;&gt;"",t_projeto[[#This Row],[Q.1]]*t_projeto[[#This Row],[P.1(W)]]*$C$24,"")</f>
        <v>30648.365999999998</v>
      </c>
      <c r="U902" s="1" t="str">
        <f>IF(t_projeto[[#This Row],[Q.2]]&lt;&gt;"",t_projeto[[#This Row],[Q.2]]*t_projeto[[#This Row],[P.2(W)]]*$C$24,"")</f>
        <v/>
      </c>
      <c r="V902" s="1" t="str">
        <f>IF(t_projeto[[#This Row],[Q.3]]&lt;&gt;"",t_projeto[[#This Row],[Q.3]]*t_projeto[[#This Row],[P.3(W)]]*$C$24,"")</f>
        <v/>
      </c>
      <c r="W902" s="1">
        <f>IF(t_projeto[[#This Row],[Trecho]]&lt;&gt;"",SUM(t_projeto[[#This Row],[f.1]:[f.3]]),"")</f>
        <v>30648.365999999998</v>
      </c>
      <c r="X902" s="19">
        <f>IF(t_projeto[[#This Row],[Trecho]]&lt;&gt;"",t_projeto[[#This Row],[Q.1]]+t_projeto[[#This Row],[Q.2]]+t_projeto[[#This Row],[Q.3]],"")</f>
        <v>3</v>
      </c>
      <c r="Y902" s="1">
        <f>IF(AND(t_projeto[[#This Row],[FLUXO]]&lt;&gt;0,t_projeto[[#This Row],[FLUXO]]&lt;&gt;""),ROUND(t_projeto[[#This Row],[FLUXO]]/t_projeto[[#This Row],[Luminárias]],0),"")</f>
        <v>10216</v>
      </c>
      <c r="Z902" s="1">
        <f>IF(AND(t_projeto[[#This Row],[Luminárias]]&lt;&gt;0,t_projeto[[#This Row],[Luminárias]]&lt;&gt;""),ROUND(t_projeto[[#This Row],[lm_médio]]/t_projeto[[#This Row],[W_médio]],2),"")</f>
        <v>170.27</v>
      </c>
    </row>
    <row r="903" spans="1:26" x14ac:dyDescent="0.25">
      <c r="A903" s="10">
        <v>269</v>
      </c>
      <c r="B903" s="8" t="str">
        <f>IFERROR(INDEX(t_sitio[Trecho], MATCH(t_projeto[[#This Row],[cód.]], t_sitio[cód], 0)), "")</f>
        <v>TV BARRA BONITA</v>
      </c>
      <c r="C903" s="40" t="s">
        <v>471</v>
      </c>
      <c r="D903" s="117">
        <v>5</v>
      </c>
      <c r="E903" s="117">
        <f>IF(t_projeto[[#This Row],[T.1]]&lt;&gt;"", IFERROR(INDEX($H$22:$H$26, MATCH(t_projeto[[#This Row],[T.1]], $G$22:$G$26, 0)), ""), "")</f>
        <v>60</v>
      </c>
      <c r="F903" s="40"/>
      <c r="G903" s="41"/>
      <c r="H903" s="41" t="str">
        <f>IF(t_projeto[[#This Row],[T.2]]&lt;&gt;"",_xlfn.XLOOKUP(t_projeto[[#This Row],[T.2]],$G$22:$G$26,$H$22:$H$26),"")</f>
        <v/>
      </c>
      <c r="I903" s="40"/>
      <c r="J903" s="41"/>
      <c r="K903" s="42" t="str">
        <f>IF(t_projeto[[#This Row],[T.3]]&lt;&gt;"",_xlfn.XLOOKUP(t_projeto[[#This Row],[T.3]],$G$22:$G$26,$H$22:$H$26),"")</f>
        <v/>
      </c>
      <c r="L903" s="5"/>
      <c r="M903" s="100">
        <f>t_projeto[[#This Row],[Q.1]]+t_projeto[[#This Row],[Q.2]]+t_projeto[[#This Row],[Q.3]]</f>
        <v>5</v>
      </c>
      <c r="N903" s="100">
        <f>t_projeto[[#This Row],[Q.1]]+t_projeto[[#This Row],[Q.2]]+t_projeto[[#This Row],[Q.3]]</f>
        <v>5</v>
      </c>
      <c r="O903" s="1">
        <f>IF(t_projeto[[#This Row],[Q.1]]&lt;&gt;"",SUMIFS(t_reator[p],t_reator[tipo],t_projeto[[#This Row],[T.1]],t_reator[w],t_projeto[[#This Row],[P.1(W)]]),"")</f>
        <v>0</v>
      </c>
      <c r="P903" s="1" t="str">
        <f>IF(t_projeto[[#This Row],[Q.2]]&lt;&gt;"",SUMIFS(t_reator[p],t_reator[tipo],t_projeto[[#This Row],[T.2]],t_reator[w],t_projeto[[#This Row],[P.2(W)]]),"")</f>
        <v/>
      </c>
      <c r="Q903" s="1" t="str">
        <f>IF(t_projeto[[#This Row],[Q.3]]&lt;&gt;"",SUMIFS(t_reator[p],t_reator[tipo],t_projeto[[#This Row],[T.3]],t_reator[w],t_projeto[[#This Row],[P.3(W)]]),"")</f>
        <v/>
      </c>
      <c r="R903" s="1">
        <f>IF(t_projeto[[#This Row],[Q.1]]&lt;&gt;"",IFERROR(IFERROR(D903*(E903+O903)+G903*(H903+P903)+J903*(K903+Q903),D903*(E903+O903)+G903*(H903+P903)),D903*(E903+O903)),"")</f>
        <v>300</v>
      </c>
      <c r="S903" s="1">
        <f>IF(t_projeto[[#This Row],[Consumo_W]]&lt;&gt;"",ROUND(t_projeto[[#This Row],[Consumo_W]]/t_projeto[[#This Row],[Luminárias]],0),"")</f>
        <v>60</v>
      </c>
      <c r="T903" s="1">
        <f>IF(t_projeto[[#This Row],[Q.1]]&lt;&gt;"",t_projeto[[#This Row],[Q.1]]*t_projeto[[#This Row],[P.1(W)]]*$C$24,"")</f>
        <v>51080.61</v>
      </c>
      <c r="U903" s="1" t="str">
        <f>IF(t_projeto[[#This Row],[Q.2]]&lt;&gt;"",t_projeto[[#This Row],[Q.2]]*t_projeto[[#This Row],[P.2(W)]]*$C$24,"")</f>
        <v/>
      </c>
      <c r="V903" s="1" t="str">
        <f>IF(t_projeto[[#This Row],[Q.3]]&lt;&gt;"",t_projeto[[#This Row],[Q.3]]*t_projeto[[#This Row],[P.3(W)]]*$C$24,"")</f>
        <v/>
      </c>
      <c r="W903" s="1">
        <f>IF(t_projeto[[#This Row],[Trecho]]&lt;&gt;"",SUM(t_projeto[[#This Row],[f.1]:[f.3]]),"")</f>
        <v>51080.61</v>
      </c>
      <c r="X903" s="19">
        <f>IF(t_projeto[[#This Row],[Trecho]]&lt;&gt;"",t_projeto[[#This Row],[Q.1]]+t_projeto[[#This Row],[Q.2]]+t_projeto[[#This Row],[Q.3]],"")</f>
        <v>5</v>
      </c>
      <c r="Y903" s="1">
        <f>IF(AND(t_projeto[[#This Row],[FLUXO]]&lt;&gt;0,t_projeto[[#This Row],[FLUXO]]&lt;&gt;""),ROUND(t_projeto[[#This Row],[FLUXO]]/t_projeto[[#This Row],[Luminárias]],0),"")</f>
        <v>10216</v>
      </c>
      <c r="Z903" s="1">
        <f>IF(AND(t_projeto[[#This Row],[Luminárias]]&lt;&gt;0,t_projeto[[#This Row],[Luminárias]]&lt;&gt;""),ROUND(t_projeto[[#This Row],[lm_médio]]/t_projeto[[#This Row],[W_médio]],2),"")</f>
        <v>170.27</v>
      </c>
    </row>
    <row r="904" spans="1:26" x14ac:dyDescent="0.25">
      <c r="A904" s="10">
        <v>270</v>
      </c>
      <c r="B904" s="8" t="str">
        <f>IFERROR(INDEX(t_sitio[Trecho], MATCH(t_projeto[[#This Row],[cód.]], t_sitio[cód], 0)), "")</f>
        <v>TV DARINS</v>
      </c>
      <c r="C904" s="40" t="s">
        <v>471</v>
      </c>
      <c r="D904" s="117">
        <v>4</v>
      </c>
      <c r="E904" s="117">
        <f>IF(t_projeto[[#This Row],[T.1]]&lt;&gt;"", IFERROR(INDEX($H$22:$H$26, MATCH(t_projeto[[#This Row],[T.1]], $G$22:$G$26, 0)), ""), "")</f>
        <v>60</v>
      </c>
      <c r="F904" s="40"/>
      <c r="G904" s="41"/>
      <c r="H904" s="41" t="str">
        <f>IF(t_projeto[[#This Row],[T.2]]&lt;&gt;"",_xlfn.XLOOKUP(t_projeto[[#This Row],[T.2]],$G$22:$G$26,$H$22:$H$26),"")</f>
        <v/>
      </c>
      <c r="I904" s="40"/>
      <c r="J904" s="41"/>
      <c r="K904" s="42" t="str">
        <f>IF(t_projeto[[#This Row],[T.3]]&lt;&gt;"",_xlfn.XLOOKUP(t_projeto[[#This Row],[T.3]],$G$22:$G$26,$H$22:$H$26),"")</f>
        <v/>
      </c>
      <c r="L904" s="5"/>
      <c r="M904" s="100">
        <f>t_projeto[[#This Row],[Q.1]]+t_projeto[[#This Row],[Q.2]]+t_projeto[[#This Row],[Q.3]]</f>
        <v>4</v>
      </c>
      <c r="N904" s="100">
        <f>t_projeto[[#This Row],[Q.1]]+t_projeto[[#This Row],[Q.2]]+t_projeto[[#This Row],[Q.3]]</f>
        <v>4</v>
      </c>
      <c r="O904" s="1">
        <f>IF(t_projeto[[#This Row],[Q.1]]&lt;&gt;"",SUMIFS(t_reator[p],t_reator[tipo],t_projeto[[#This Row],[T.1]],t_reator[w],t_projeto[[#This Row],[P.1(W)]]),"")</f>
        <v>0</v>
      </c>
      <c r="P904" s="1" t="str">
        <f>IF(t_projeto[[#This Row],[Q.2]]&lt;&gt;"",SUMIFS(t_reator[p],t_reator[tipo],t_projeto[[#This Row],[T.2]],t_reator[w],t_projeto[[#This Row],[P.2(W)]]),"")</f>
        <v/>
      </c>
      <c r="Q904" s="1" t="str">
        <f>IF(t_projeto[[#This Row],[Q.3]]&lt;&gt;"",SUMIFS(t_reator[p],t_reator[tipo],t_projeto[[#This Row],[T.3]],t_reator[w],t_projeto[[#This Row],[P.3(W)]]),"")</f>
        <v/>
      </c>
      <c r="R904" s="1">
        <f>IF(t_projeto[[#This Row],[Q.1]]&lt;&gt;"",IFERROR(IFERROR(D904*(E904+O904)+G904*(H904+P904)+J904*(K904+Q904),D904*(E904+O904)+G904*(H904+P904)),D904*(E904+O904)),"")</f>
        <v>240</v>
      </c>
      <c r="S904" s="1">
        <f>IF(t_projeto[[#This Row],[Consumo_W]]&lt;&gt;"",ROUND(t_projeto[[#This Row],[Consumo_W]]/t_projeto[[#This Row],[Luminárias]],0),"")</f>
        <v>60</v>
      </c>
      <c r="T904" s="1">
        <f>IF(t_projeto[[#This Row],[Q.1]]&lt;&gt;"",t_projeto[[#This Row],[Q.1]]*t_projeto[[#This Row],[P.1(W)]]*$C$24,"")</f>
        <v>40864.487999999998</v>
      </c>
      <c r="U904" s="1" t="str">
        <f>IF(t_projeto[[#This Row],[Q.2]]&lt;&gt;"",t_projeto[[#This Row],[Q.2]]*t_projeto[[#This Row],[P.2(W)]]*$C$24,"")</f>
        <v/>
      </c>
      <c r="V904" s="1" t="str">
        <f>IF(t_projeto[[#This Row],[Q.3]]&lt;&gt;"",t_projeto[[#This Row],[Q.3]]*t_projeto[[#This Row],[P.3(W)]]*$C$24,"")</f>
        <v/>
      </c>
      <c r="W904" s="1">
        <f>IF(t_projeto[[#This Row],[Trecho]]&lt;&gt;"",SUM(t_projeto[[#This Row],[f.1]:[f.3]]),"")</f>
        <v>40864.487999999998</v>
      </c>
      <c r="X904" s="19">
        <f>IF(t_projeto[[#This Row],[Trecho]]&lt;&gt;"",t_projeto[[#This Row],[Q.1]]+t_projeto[[#This Row],[Q.2]]+t_projeto[[#This Row],[Q.3]],"")</f>
        <v>4</v>
      </c>
      <c r="Y904" s="1">
        <f>IF(AND(t_projeto[[#This Row],[FLUXO]]&lt;&gt;0,t_projeto[[#This Row],[FLUXO]]&lt;&gt;""),ROUND(t_projeto[[#This Row],[FLUXO]]/t_projeto[[#This Row],[Luminárias]],0),"")</f>
        <v>10216</v>
      </c>
      <c r="Z904" s="1">
        <f>IF(AND(t_projeto[[#This Row],[Luminárias]]&lt;&gt;0,t_projeto[[#This Row],[Luminárias]]&lt;&gt;""),ROUND(t_projeto[[#This Row],[lm_médio]]/t_projeto[[#This Row],[W_médio]],2),"")</f>
        <v>170.27</v>
      </c>
    </row>
    <row r="905" spans="1:26" x14ac:dyDescent="0.25">
      <c r="A905" s="10">
        <v>271</v>
      </c>
      <c r="B905" s="8" t="str">
        <f>IFERROR(INDEX(t_sitio[Trecho], MATCH(t_projeto[[#This Row],[cód.]], t_sitio[cód], 0)), "")</f>
        <v>TV FRANCISCO RODRIGUES DE MELO</v>
      </c>
      <c r="C905" s="40" t="s">
        <v>471</v>
      </c>
      <c r="D905" s="117">
        <v>10</v>
      </c>
      <c r="E905" s="117">
        <f>IF(t_projeto[[#This Row],[T.1]]&lt;&gt;"", IFERROR(INDEX($H$22:$H$26, MATCH(t_projeto[[#This Row],[T.1]], $G$22:$G$26, 0)), ""), "")</f>
        <v>60</v>
      </c>
      <c r="F905" s="40"/>
      <c r="G905" s="41"/>
      <c r="H905" s="41" t="str">
        <f>IF(t_projeto[[#This Row],[T.2]]&lt;&gt;"",_xlfn.XLOOKUP(t_projeto[[#This Row],[T.2]],$G$22:$G$26,$H$22:$H$26),"")</f>
        <v/>
      </c>
      <c r="I905" s="40"/>
      <c r="J905" s="41"/>
      <c r="K905" s="42" t="str">
        <f>IF(t_projeto[[#This Row],[T.3]]&lt;&gt;"",_xlfn.XLOOKUP(t_projeto[[#This Row],[T.3]],$G$22:$G$26,$H$22:$H$26),"")</f>
        <v/>
      </c>
      <c r="L905" s="5"/>
      <c r="M905" s="100">
        <f>t_projeto[[#This Row],[Q.1]]+t_projeto[[#This Row],[Q.2]]+t_projeto[[#This Row],[Q.3]]</f>
        <v>10</v>
      </c>
      <c r="N905" s="100">
        <f>t_projeto[[#This Row],[Q.1]]+t_projeto[[#This Row],[Q.2]]+t_projeto[[#This Row],[Q.3]]</f>
        <v>10</v>
      </c>
      <c r="O905" s="1">
        <f>IF(t_projeto[[#This Row],[Q.1]]&lt;&gt;"",SUMIFS(t_reator[p],t_reator[tipo],t_projeto[[#This Row],[T.1]],t_reator[w],t_projeto[[#This Row],[P.1(W)]]),"")</f>
        <v>0</v>
      </c>
      <c r="P905" s="1" t="str">
        <f>IF(t_projeto[[#This Row],[Q.2]]&lt;&gt;"",SUMIFS(t_reator[p],t_reator[tipo],t_projeto[[#This Row],[T.2]],t_reator[w],t_projeto[[#This Row],[P.2(W)]]),"")</f>
        <v/>
      </c>
      <c r="Q905" s="1" t="str">
        <f>IF(t_projeto[[#This Row],[Q.3]]&lt;&gt;"",SUMIFS(t_reator[p],t_reator[tipo],t_projeto[[#This Row],[T.3]],t_reator[w],t_projeto[[#This Row],[P.3(W)]]),"")</f>
        <v/>
      </c>
      <c r="R905" s="1">
        <f>IF(t_projeto[[#This Row],[Q.1]]&lt;&gt;"",IFERROR(IFERROR(D905*(E905+O905)+G905*(H905+P905)+J905*(K905+Q905),D905*(E905+O905)+G905*(H905+P905)),D905*(E905+O905)),"")</f>
        <v>600</v>
      </c>
      <c r="S905" s="1">
        <f>IF(t_projeto[[#This Row],[Consumo_W]]&lt;&gt;"",ROUND(t_projeto[[#This Row],[Consumo_W]]/t_projeto[[#This Row],[Luminárias]],0),"")</f>
        <v>60</v>
      </c>
      <c r="T905" s="1">
        <f>IF(t_projeto[[#This Row],[Q.1]]&lt;&gt;"",t_projeto[[#This Row],[Q.1]]*t_projeto[[#This Row],[P.1(W)]]*$C$24,"")</f>
        <v>102161.22</v>
      </c>
      <c r="U905" s="1" t="str">
        <f>IF(t_projeto[[#This Row],[Q.2]]&lt;&gt;"",t_projeto[[#This Row],[Q.2]]*t_projeto[[#This Row],[P.2(W)]]*$C$24,"")</f>
        <v/>
      </c>
      <c r="V905" s="1" t="str">
        <f>IF(t_projeto[[#This Row],[Q.3]]&lt;&gt;"",t_projeto[[#This Row],[Q.3]]*t_projeto[[#This Row],[P.3(W)]]*$C$24,"")</f>
        <v/>
      </c>
      <c r="W905" s="1">
        <f>IF(t_projeto[[#This Row],[Trecho]]&lt;&gt;"",SUM(t_projeto[[#This Row],[f.1]:[f.3]]),"")</f>
        <v>102161.22</v>
      </c>
      <c r="X905" s="19">
        <f>IF(t_projeto[[#This Row],[Trecho]]&lt;&gt;"",t_projeto[[#This Row],[Q.1]]+t_projeto[[#This Row],[Q.2]]+t_projeto[[#This Row],[Q.3]],"")</f>
        <v>10</v>
      </c>
      <c r="Y905" s="1">
        <f>IF(AND(t_projeto[[#This Row],[FLUXO]]&lt;&gt;0,t_projeto[[#This Row],[FLUXO]]&lt;&gt;""),ROUND(t_projeto[[#This Row],[FLUXO]]/t_projeto[[#This Row],[Luminárias]],0),"")</f>
        <v>10216</v>
      </c>
      <c r="Z905" s="1">
        <f>IF(AND(t_projeto[[#This Row],[Luminárias]]&lt;&gt;0,t_projeto[[#This Row],[Luminárias]]&lt;&gt;""),ROUND(t_projeto[[#This Row],[lm_médio]]/t_projeto[[#This Row],[W_médio]],2),"")</f>
        <v>170.27</v>
      </c>
    </row>
    <row r="906" spans="1:26" x14ac:dyDescent="0.25">
      <c r="A906" s="10">
        <v>272</v>
      </c>
      <c r="B906" s="8" t="str">
        <f>IFERROR(INDEX(t_sitio[Trecho], MATCH(t_projeto[[#This Row],[cód.]], t_sitio[cód], 0)), "")</f>
        <v>TV JOAO OLIGURSKI</v>
      </c>
      <c r="C906" s="40" t="s">
        <v>471</v>
      </c>
      <c r="D906" s="117">
        <v>3</v>
      </c>
      <c r="E906" s="117">
        <f>IF(t_projeto[[#This Row],[T.1]]&lt;&gt;"", IFERROR(INDEX($H$22:$H$26, MATCH(t_projeto[[#This Row],[T.1]], $G$22:$G$26, 0)), ""), "")</f>
        <v>60</v>
      </c>
      <c r="F906" s="40"/>
      <c r="G906" s="41"/>
      <c r="H906" s="41" t="str">
        <f>IF(t_projeto[[#This Row],[T.2]]&lt;&gt;"",_xlfn.XLOOKUP(t_projeto[[#This Row],[T.2]],$G$22:$G$26,$H$22:$H$26),"")</f>
        <v/>
      </c>
      <c r="I906" s="40"/>
      <c r="J906" s="41"/>
      <c r="K906" s="42" t="str">
        <f>IF(t_projeto[[#This Row],[T.3]]&lt;&gt;"",_xlfn.XLOOKUP(t_projeto[[#This Row],[T.3]],$G$22:$G$26,$H$22:$H$26),"")</f>
        <v/>
      </c>
      <c r="L906" s="5"/>
      <c r="M906" s="100">
        <f>t_projeto[[#This Row],[Q.1]]+t_projeto[[#This Row],[Q.2]]+t_projeto[[#This Row],[Q.3]]</f>
        <v>3</v>
      </c>
      <c r="N906" s="100">
        <f>t_projeto[[#This Row],[Q.1]]+t_projeto[[#This Row],[Q.2]]+t_projeto[[#This Row],[Q.3]]</f>
        <v>3</v>
      </c>
      <c r="O906" s="1">
        <f>IF(t_projeto[[#This Row],[Q.1]]&lt;&gt;"",SUMIFS(t_reator[p],t_reator[tipo],t_projeto[[#This Row],[T.1]],t_reator[w],t_projeto[[#This Row],[P.1(W)]]),"")</f>
        <v>0</v>
      </c>
      <c r="P906" s="1" t="str">
        <f>IF(t_projeto[[#This Row],[Q.2]]&lt;&gt;"",SUMIFS(t_reator[p],t_reator[tipo],t_projeto[[#This Row],[T.2]],t_reator[w],t_projeto[[#This Row],[P.2(W)]]),"")</f>
        <v/>
      </c>
      <c r="Q906" s="1" t="str">
        <f>IF(t_projeto[[#This Row],[Q.3]]&lt;&gt;"",SUMIFS(t_reator[p],t_reator[tipo],t_projeto[[#This Row],[T.3]],t_reator[w],t_projeto[[#This Row],[P.3(W)]]),"")</f>
        <v/>
      </c>
      <c r="R906" s="1">
        <f>IF(t_projeto[[#This Row],[Q.1]]&lt;&gt;"",IFERROR(IFERROR(D906*(E906+O906)+G906*(H906+P906)+J906*(K906+Q906),D906*(E906+O906)+G906*(H906+P906)),D906*(E906+O906)),"")</f>
        <v>180</v>
      </c>
      <c r="S906" s="1">
        <f>IF(t_projeto[[#This Row],[Consumo_W]]&lt;&gt;"",ROUND(t_projeto[[#This Row],[Consumo_W]]/t_projeto[[#This Row],[Luminárias]],0),"")</f>
        <v>60</v>
      </c>
      <c r="T906" s="1">
        <f>IF(t_projeto[[#This Row],[Q.1]]&lt;&gt;"",t_projeto[[#This Row],[Q.1]]*t_projeto[[#This Row],[P.1(W)]]*$C$24,"")</f>
        <v>30648.365999999998</v>
      </c>
      <c r="U906" s="1" t="str">
        <f>IF(t_projeto[[#This Row],[Q.2]]&lt;&gt;"",t_projeto[[#This Row],[Q.2]]*t_projeto[[#This Row],[P.2(W)]]*$C$24,"")</f>
        <v/>
      </c>
      <c r="V906" s="1" t="str">
        <f>IF(t_projeto[[#This Row],[Q.3]]&lt;&gt;"",t_projeto[[#This Row],[Q.3]]*t_projeto[[#This Row],[P.3(W)]]*$C$24,"")</f>
        <v/>
      </c>
      <c r="W906" s="1">
        <f>IF(t_projeto[[#This Row],[Trecho]]&lt;&gt;"",SUM(t_projeto[[#This Row],[f.1]:[f.3]]),"")</f>
        <v>30648.365999999998</v>
      </c>
      <c r="X906" s="19">
        <f>IF(t_projeto[[#This Row],[Trecho]]&lt;&gt;"",t_projeto[[#This Row],[Q.1]]+t_projeto[[#This Row],[Q.2]]+t_projeto[[#This Row],[Q.3]],"")</f>
        <v>3</v>
      </c>
      <c r="Y906" s="1">
        <f>IF(AND(t_projeto[[#This Row],[FLUXO]]&lt;&gt;0,t_projeto[[#This Row],[FLUXO]]&lt;&gt;""),ROUND(t_projeto[[#This Row],[FLUXO]]/t_projeto[[#This Row],[Luminárias]],0),"")</f>
        <v>10216</v>
      </c>
      <c r="Z906" s="1">
        <f>IF(AND(t_projeto[[#This Row],[Luminárias]]&lt;&gt;0,t_projeto[[#This Row],[Luminárias]]&lt;&gt;""),ROUND(t_projeto[[#This Row],[lm_médio]]/t_projeto[[#This Row],[W_médio]],2),"")</f>
        <v>170.27</v>
      </c>
    </row>
    <row r="907" spans="1:26" x14ac:dyDescent="0.25">
      <c r="A907" s="10">
        <v>273</v>
      </c>
      <c r="B907" s="8" t="str">
        <f>IFERROR(INDEX(t_sitio[Trecho], MATCH(t_projeto[[#This Row],[cód.]], t_sitio[cód], 0)), "")</f>
        <v>TV MOACIR POLLY</v>
      </c>
      <c r="C907" s="40" t="s">
        <v>471</v>
      </c>
      <c r="D907" s="117">
        <v>3</v>
      </c>
      <c r="E907" s="117">
        <f>IF(t_projeto[[#This Row],[T.1]]&lt;&gt;"", IFERROR(INDEX($H$22:$H$26, MATCH(t_projeto[[#This Row],[T.1]], $G$22:$G$26, 0)), ""), "")</f>
        <v>60</v>
      </c>
      <c r="F907" s="40"/>
      <c r="G907" s="41"/>
      <c r="H907" s="41" t="str">
        <f>IF(t_projeto[[#This Row],[T.2]]&lt;&gt;"",_xlfn.XLOOKUP(t_projeto[[#This Row],[T.2]],$G$22:$G$26,$H$22:$H$26),"")</f>
        <v/>
      </c>
      <c r="I907" s="40"/>
      <c r="J907" s="41"/>
      <c r="K907" s="42" t="str">
        <f>IF(t_projeto[[#This Row],[T.3]]&lt;&gt;"",_xlfn.XLOOKUP(t_projeto[[#This Row],[T.3]],$G$22:$G$26,$H$22:$H$26),"")</f>
        <v/>
      </c>
      <c r="L907" s="5"/>
      <c r="M907" s="100">
        <f>t_projeto[[#This Row],[Q.1]]+t_projeto[[#This Row],[Q.2]]+t_projeto[[#This Row],[Q.3]]</f>
        <v>3</v>
      </c>
      <c r="N907" s="100">
        <f>t_projeto[[#This Row],[Q.1]]+t_projeto[[#This Row],[Q.2]]+t_projeto[[#This Row],[Q.3]]</f>
        <v>3</v>
      </c>
      <c r="O907" s="1">
        <f>IF(t_projeto[[#This Row],[Q.1]]&lt;&gt;"",SUMIFS(t_reator[p],t_reator[tipo],t_projeto[[#This Row],[T.1]],t_reator[w],t_projeto[[#This Row],[P.1(W)]]),"")</f>
        <v>0</v>
      </c>
      <c r="P907" s="1" t="str">
        <f>IF(t_projeto[[#This Row],[Q.2]]&lt;&gt;"",SUMIFS(t_reator[p],t_reator[tipo],t_projeto[[#This Row],[T.2]],t_reator[w],t_projeto[[#This Row],[P.2(W)]]),"")</f>
        <v/>
      </c>
      <c r="Q907" s="1" t="str">
        <f>IF(t_projeto[[#This Row],[Q.3]]&lt;&gt;"",SUMIFS(t_reator[p],t_reator[tipo],t_projeto[[#This Row],[T.3]],t_reator[w],t_projeto[[#This Row],[P.3(W)]]),"")</f>
        <v/>
      </c>
      <c r="R907" s="1">
        <f>IF(t_projeto[[#This Row],[Q.1]]&lt;&gt;"",IFERROR(IFERROR(D907*(E907+O907)+G907*(H907+P907)+J907*(K907+Q907),D907*(E907+O907)+G907*(H907+P907)),D907*(E907+O907)),"")</f>
        <v>180</v>
      </c>
      <c r="S907" s="1">
        <f>IF(t_projeto[[#This Row],[Consumo_W]]&lt;&gt;"",ROUND(t_projeto[[#This Row],[Consumo_W]]/t_projeto[[#This Row],[Luminárias]],0),"")</f>
        <v>60</v>
      </c>
      <c r="T907" s="1">
        <f>IF(t_projeto[[#This Row],[Q.1]]&lt;&gt;"",t_projeto[[#This Row],[Q.1]]*t_projeto[[#This Row],[P.1(W)]]*$C$24,"")</f>
        <v>30648.365999999998</v>
      </c>
      <c r="U907" s="1" t="str">
        <f>IF(t_projeto[[#This Row],[Q.2]]&lt;&gt;"",t_projeto[[#This Row],[Q.2]]*t_projeto[[#This Row],[P.2(W)]]*$C$24,"")</f>
        <v/>
      </c>
      <c r="V907" s="1" t="str">
        <f>IF(t_projeto[[#This Row],[Q.3]]&lt;&gt;"",t_projeto[[#This Row],[Q.3]]*t_projeto[[#This Row],[P.3(W)]]*$C$24,"")</f>
        <v/>
      </c>
      <c r="W907" s="1">
        <f>IF(t_projeto[[#This Row],[Trecho]]&lt;&gt;"",SUM(t_projeto[[#This Row],[f.1]:[f.3]]),"")</f>
        <v>30648.365999999998</v>
      </c>
      <c r="X907" s="19">
        <f>IF(t_projeto[[#This Row],[Trecho]]&lt;&gt;"",t_projeto[[#This Row],[Q.1]]+t_projeto[[#This Row],[Q.2]]+t_projeto[[#This Row],[Q.3]],"")</f>
        <v>3</v>
      </c>
      <c r="Y907" s="1">
        <f>IF(AND(t_projeto[[#This Row],[FLUXO]]&lt;&gt;0,t_projeto[[#This Row],[FLUXO]]&lt;&gt;""),ROUND(t_projeto[[#This Row],[FLUXO]]/t_projeto[[#This Row],[Luminárias]],0),"")</f>
        <v>10216</v>
      </c>
      <c r="Z907" s="1">
        <f>IF(AND(t_projeto[[#This Row],[Luminárias]]&lt;&gt;0,t_projeto[[#This Row],[Luminárias]]&lt;&gt;""),ROUND(t_projeto[[#This Row],[lm_médio]]/t_projeto[[#This Row],[W_médio]],2),"")</f>
        <v>170.27</v>
      </c>
    </row>
    <row r="908" spans="1:26" x14ac:dyDescent="0.25">
      <c r="A908" s="10">
        <v>274</v>
      </c>
      <c r="B908" s="8" t="str">
        <f>IFERROR(INDEX(t_sitio[Trecho], MATCH(t_projeto[[#This Row],[cód.]], t_sitio[cód], 0)), "")</f>
        <v>RUA ULISSES F DE MELO</v>
      </c>
      <c r="C908" s="40" t="s">
        <v>471</v>
      </c>
      <c r="D908" s="117">
        <v>4</v>
      </c>
      <c r="E908" s="117">
        <f>IF(t_projeto[[#This Row],[T.1]]&lt;&gt;"", IFERROR(INDEX($H$22:$H$26, MATCH(t_projeto[[#This Row],[T.1]], $G$22:$G$26, 0)), ""), "")</f>
        <v>60</v>
      </c>
      <c r="F908" s="40"/>
      <c r="G908" s="41"/>
      <c r="H908" s="41" t="str">
        <f>IF(t_projeto[[#This Row],[T.2]]&lt;&gt;"",_xlfn.XLOOKUP(t_projeto[[#This Row],[T.2]],$G$22:$G$26,$H$22:$H$26),"")</f>
        <v/>
      </c>
      <c r="I908" s="40"/>
      <c r="J908" s="41"/>
      <c r="K908" s="42" t="str">
        <f>IF(t_projeto[[#This Row],[T.3]]&lt;&gt;"",_xlfn.XLOOKUP(t_projeto[[#This Row],[T.3]],$G$22:$G$26,$H$22:$H$26),"")</f>
        <v/>
      </c>
      <c r="L908" s="5"/>
      <c r="M908" s="100">
        <f>t_projeto[[#This Row],[Q.1]]+t_projeto[[#This Row],[Q.2]]+t_projeto[[#This Row],[Q.3]]</f>
        <v>4</v>
      </c>
      <c r="N908" s="100">
        <f>t_projeto[[#This Row],[Q.1]]+t_projeto[[#This Row],[Q.2]]+t_projeto[[#This Row],[Q.3]]</f>
        <v>4</v>
      </c>
      <c r="O908" s="1">
        <f>IF(t_projeto[[#This Row],[Q.1]]&lt;&gt;"",SUMIFS(t_reator[p],t_reator[tipo],t_projeto[[#This Row],[T.1]],t_reator[w],t_projeto[[#This Row],[P.1(W)]]),"")</f>
        <v>0</v>
      </c>
      <c r="P908" s="1" t="str">
        <f>IF(t_projeto[[#This Row],[Q.2]]&lt;&gt;"",SUMIFS(t_reator[p],t_reator[tipo],t_projeto[[#This Row],[T.2]],t_reator[w],t_projeto[[#This Row],[P.2(W)]]),"")</f>
        <v/>
      </c>
      <c r="Q908" s="1" t="str">
        <f>IF(t_projeto[[#This Row],[Q.3]]&lt;&gt;"",SUMIFS(t_reator[p],t_reator[tipo],t_projeto[[#This Row],[T.3]],t_reator[w],t_projeto[[#This Row],[P.3(W)]]),"")</f>
        <v/>
      </c>
      <c r="R908" s="1">
        <f>IF(t_projeto[[#This Row],[Q.1]]&lt;&gt;"",IFERROR(IFERROR(D908*(E908+O908)+G908*(H908+P908)+J908*(K908+Q908),D908*(E908+O908)+G908*(H908+P908)),D908*(E908+O908)),"")</f>
        <v>240</v>
      </c>
      <c r="S908" s="1">
        <f>IF(t_projeto[[#This Row],[Consumo_W]]&lt;&gt;"",ROUND(t_projeto[[#This Row],[Consumo_W]]/t_projeto[[#This Row],[Luminárias]],0),"")</f>
        <v>60</v>
      </c>
      <c r="T908" s="1">
        <f>IF(t_projeto[[#This Row],[Q.1]]&lt;&gt;"",t_projeto[[#This Row],[Q.1]]*t_projeto[[#This Row],[P.1(W)]]*$C$24,"")</f>
        <v>40864.487999999998</v>
      </c>
      <c r="U908" s="1" t="str">
        <f>IF(t_projeto[[#This Row],[Q.2]]&lt;&gt;"",t_projeto[[#This Row],[Q.2]]*t_projeto[[#This Row],[P.2(W)]]*$C$24,"")</f>
        <v/>
      </c>
      <c r="V908" s="1" t="str">
        <f>IF(t_projeto[[#This Row],[Q.3]]&lt;&gt;"",t_projeto[[#This Row],[Q.3]]*t_projeto[[#This Row],[P.3(W)]]*$C$24,"")</f>
        <v/>
      </c>
      <c r="W908" s="1">
        <f>IF(t_projeto[[#This Row],[Trecho]]&lt;&gt;"",SUM(t_projeto[[#This Row],[f.1]:[f.3]]),"")</f>
        <v>40864.487999999998</v>
      </c>
      <c r="X908" s="19">
        <f>IF(t_projeto[[#This Row],[Trecho]]&lt;&gt;"",t_projeto[[#This Row],[Q.1]]+t_projeto[[#This Row],[Q.2]]+t_projeto[[#This Row],[Q.3]],"")</f>
        <v>4</v>
      </c>
      <c r="Y908" s="1">
        <f>IF(AND(t_projeto[[#This Row],[FLUXO]]&lt;&gt;0,t_projeto[[#This Row],[FLUXO]]&lt;&gt;""),ROUND(t_projeto[[#This Row],[FLUXO]]/t_projeto[[#This Row],[Luminárias]],0),"")</f>
        <v>10216</v>
      </c>
      <c r="Z908" s="1">
        <f>IF(AND(t_projeto[[#This Row],[Luminárias]]&lt;&gt;0,t_projeto[[#This Row],[Luminárias]]&lt;&gt;""),ROUND(t_projeto[[#This Row],[lm_médio]]/t_projeto[[#This Row],[W_médio]],2),"")</f>
        <v>170.27</v>
      </c>
    </row>
    <row r="909" spans="1:26" x14ac:dyDescent="0.25">
      <c r="A909" s="10">
        <v>275</v>
      </c>
      <c r="B909" s="8" t="str">
        <f>IFERROR(INDEX(t_sitio[Trecho], MATCH(t_projeto[[#This Row],[cód.]], t_sitio[cód], 0)), "")</f>
        <v>RUA VADECI C BENTO</v>
      </c>
      <c r="C909" s="40" t="s">
        <v>471</v>
      </c>
      <c r="D909" s="117">
        <v>9</v>
      </c>
      <c r="E909" s="117">
        <f>IF(t_projeto[[#This Row],[T.1]]&lt;&gt;"", IFERROR(INDEX($H$22:$H$26, MATCH(t_projeto[[#This Row],[T.1]], $G$22:$G$26, 0)), ""), "")</f>
        <v>60</v>
      </c>
      <c r="F909" s="40"/>
      <c r="G909" s="41"/>
      <c r="H909" s="41" t="str">
        <f>IF(t_projeto[[#This Row],[T.2]]&lt;&gt;"",_xlfn.XLOOKUP(t_projeto[[#This Row],[T.2]],$G$22:$G$26,$H$22:$H$26),"")</f>
        <v/>
      </c>
      <c r="I909" s="40"/>
      <c r="J909" s="41"/>
      <c r="K909" s="42" t="str">
        <f>IF(t_projeto[[#This Row],[T.3]]&lt;&gt;"",_xlfn.XLOOKUP(t_projeto[[#This Row],[T.3]],$G$22:$G$26,$H$22:$H$26),"")</f>
        <v/>
      </c>
      <c r="L909" s="5"/>
      <c r="M909" s="100">
        <f>t_projeto[[#This Row],[Q.1]]+t_projeto[[#This Row],[Q.2]]+t_projeto[[#This Row],[Q.3]]</f>
        <v>9</v>
      </c>
      <c r="N909" s="100">
        <f>t_projeto[[#This Row],[Q.1]]+t_projeto[[#This Row],[Q.2]]+t_projeto[[#This Row],[Q.3]]</f>
        <v>9</v>
      </c>
      <c r="O909" s="1">
        <f>IF(t_projeto[[#This Row],[Q.1]]&lt;&gt;"",SUMIFS(t_reator[p],t_reator[tipo],t_projeto[[#This Row],[T.1]],t_reator[w],t_projeto[[#This Row],[P.1(W)]]),"")</f>
        <v>0</v>
      </c>
      <c r="P909" s="1" t="str">
        <f>IF(t_projeto[[#This Row],[Q.2]]&lt;&gt;"",SUMIFS(t_reator[p],t_reator[tipo],t_projeto[[#This Row],[T.2]],t_reator[w],t_projeto[[#This Row],[P.2(W)]]),"")</f>
        <v/>
      </c>
      <c r="Q909" s="1" t="str">
        <f>IF(t_projeto[[#This Row],[Q.3]]&lt;&gt;"",SUMIFS(t_reator[p],t_reator[tipo],t_projeto[[#This Row],[T.3]],t_reator[w],t_projeto[[#This Row],[P.3(W)]]),"")</f>
        <v/>
      </c>
      <c r="R909" s="1">
        <f>IF(t_projeto[[#This Row],[Q.1]]&lt;&gt;"",IFERROR(IFERROR(D909*(E909+O909)+G909*(H909+P909)+J909*(K909+Q909),D909*(E909+O909)+G909*(H909+P909)),D909*(E909+O909)),"")</f>
        <v>540</v>
      </c>
      <c r="S909" s="1">
        <f>IF(t_projeto[[#This Row],[Consumo_W]]&lt;&gt;"",ROUND(t_projeto[[#This Row],[Consumo_W]]/t_projeto[[#This Row],[Luminárias]],0),"")</f>
        <v>60</v>
      </c>
      <c r="T909" s="1">
        <f>IF(t_projeto[[#This Row],[Q.1]]&lt;&gt;"",t_projeto[[#This Row],[Q.1]]*t_projeto[[#This Row],[P.1(W)]]*$C$24,"")</f>
        <v>91945.097999999998</v>
      </c>
      <c r="U909" s="1" t="str">
        <f>IF(t_projeto[[#This Row],[Q.2]]&lt;&gt;"",t_projeto[[#This Row],[Q.2]]*t_projeto[[#This Row],[P.2(W)]]*$C$24,"")</f>
        <v/>
      </c>
      <c r="V909" s="1" t="str">
        <f>IF(t_projeto[[#This Row],[Q.3]]&lt;&gt;"",t_projeto[[#This Row],[Q.3]]*t_projeto[[#This Row],[P.3(W)]]*$C$24,"")</f>
        <v/>
      </c>
      <c r="W909" s="1">
        <f>IF(t_projeto[[#This Row],[Trecho]]&lt;&gt;"",SUM(t_projeto[[#This Row],[f.1]:[f.3]]),"")</f>
        <v>91945.097999999998</v>
      </c>
      <c r="X909" s="19">
        <f>IF(t_projeto[[#This Row],[Trecho]]&lt;&gt;"",t_projeto[[#This Row],[Q.1]]+t_projeto[[#This Row],[Q.2]]+t_projeto[[#This Row],[Q.3]],"")</f>
        <v>9</v>
      </c>
      <c r="Y909" s="1">
        <f>IF(AND(t_projeto[[#This Row],[FLUXO]]&lt;&gt;0,t_projeto[[#This Row],[FLUXO]]&lt;&gt;""),ROUND(t_projeto[[#This Row],[FLUXO]]/t_projeto[[#This Row],[Luminárias]],0),"")</f>
        <v>10216</v>
      </c>
      <c r="Z909" s="1">
        <f>IF(AND(t_projeto[[#This Row],[Luminárias]]&lt;&gt;0,t_projeto[[#This Row],[Luminárias]]&lt;&gt;""),ROUND(t_projeto[[#This Row],[lm_médio]]/t_projeto[[#This Row],[W_médio]],2),"")</f>
        <v>170.27</v>
      </c>
    </row>
    <row r="910" spans="1:26" x14ac:dyDescent="0.25">
      <c r="A910" s="10">
        <v>276</v>
      </c>
      <c r="B910" s="8" t="str">
        <f>IFERROR(INDEX(t_sitio[Trecho], MATCH(t_projeto[[#This Row],[cód.]], t_sitio[cód], 0)), "")</f>
        <v>RUA VANDERICO NOGUEIRA</v>
      </c>
      <c r="C910" s="40" t="s">
        <v>471</v>
      </c>
      <c r="D910" s="117">
        <v>2</v>
      </c>
      <c r="E910" s="117">
        <f>IF(t_projeto[[#This Row],[T.1]]&lt;&gt;"", IFERROR(INDEX($H$22:$H$26, MATCH(t_projeto[[#This Row],[T.1]], $G$22:$G$26, 0)), ""), "")</f>
        <v>60</v>
      </c>
      <c r="F910" s="40"/>
      <c r="G910" s="41"/>
      <c r="H910" s="41" t="str">
        <f>IF(t_projeto[[#This Row],[T.2]]&lt;&gt;"",_xlfn.XLOOKUP(t_projeto[[#This Row],[T.2]],$G$22:$G$26,$H$22:$H$26),"")</f>
        <v/>
      </c>
      <c r="I910" s="40"/>
      <c r="J910" s="41"/>
      <c r="K910" s="42" t="str">
        <f>IF(t_projeto[[#This Row],[T.3]]&lt;&gt;"",_xlfn.XLOOKUP(t_projeto[[#This Row],[T.3]],$G$22:$G$26,$H$22:$H$26),"")</f>
        <v/>
      </c>
      <c r="L910" s="5"/>
      <c r="M910" s="100">
        <f>t_projeto[[#This Row],[Q.1]]+t_projeto[[#This Row],[Q.2]]+t_projeto[[#This Row],[Q.3]]</f>
        <v>2</v>
      </c>
      <c r="N910" s="100">
        <f>t_projeto[[#This Row],[Q.1]]+t_projeto[[#This Row],[Q.2]]+t_projeto[[#This Row],[Q.3]]</f>
        <v>2</v>
      </c>
      <c r="O910" s="1">
        <f>IF(t_projeto[[#This Row],[Q.1]]&lt;&gt;"",SUMIFS(t_reator[p],t_reator[tipo],t_projeto[[#This Row],[T.1]],t_reator[w],t_projeto[[#This Row],[P.1(W)]]),"")</f>
        <v>0</v>
      </c>
      <c r="P910" s="1" t="str">
        <f>IF(t_projeto[[#This Row],[Q.2]]&lt;&gt;"",SUMIFS(t_reator[p],t_reator[tipo],t_projeto[[#This Row],[T.2]],t_reator[w],t_projeto[[#This Row],[P.2(W)]]),"")</f>
        <v/>
      </c>
      <c r="Q910" s="1" t="str">
        <f>IF(t_projeto[[#This Row],[Q.3]]&lt;&gt;"",SUMIFS(t_reator[p],t_reator[tipo],t_projeto[[#This Row],[T.3]],t_reator[w],t_projeto[[#This Row],[P.3(W)]]),"")</f>
        <v/>
      </c>
      <c r="R910" s="1">
        <f>IF(t_projeto[[#This Row],[Q.1]]&lt;&gt;"",IFERROR(IFERROR(D910*(E910+O910)+G910*(H910+P910)+J910*(K910+Q910),D910*(E910+O910)+G910*(H910+P910)),D910*(E910+O910)),"")</f>
        <v>120</v>
      </c>
      <c r="S910" s="1">
        <f>IF(t_projeto[[#This Row],[Consumo_W]]&lt;&gt;"",ROUND(t_projeto[[#This Row],[Consumo_W]]/t_projeto[[#This Row],[Luminárias]],0),"")</f>
        <v>60</v>
      </c>
      <c r="T910" s="1">
        <f>IF(t_projeto[[#This Row],[Q.1]]&lt;&gt;"",t_projeto[[#This Row],[Q.1]]*t_projeto[[#This Row],[P.1(W)]]*$C$24,"")</f>
        <v>20432.243999999999</v>
      </c>
      <c r="U910" s="1" t="str">
        <f>IF(t_projeto[[#This Row],[Q.2]]&lt;&gt;"",t_projeto[[#This Row],[Q.2]]*t_projeto[[#This Row],[P.2(W)]]*$C$24,"")</f>
        <v/>
      </c>
      <c r="V910" s="1" t="str">
        <f>IF(t_projeto[[#This Row],[Q.3]]&lt;&gt;"",t_projeto[[#This Row],[Q.3]]*t_projeto[[#This Row],[P.3(W)]]*$C$24,"")</f>
        <v/>
      </c>
      <c r="W910" s="1">
        <f>IF(t_projeto[[#This Row],[Trecho]]&lt;&gt;"",SUM(t_projeto[[#This Row],[f.1]:[f.3]]),"")</f>
        <v>20432.243999999999</v>
      </c>
      <c r="X910" s="19">
        <f>IF(t_projeto[[#This Row],[Trecho]]&lt;&gt;"",t_projeto[[#This Row],[Q.1]]+t_projeto[[#This Row],[Q.2]]+t_projeto[[#This Row],[Q.3]],"")</f>
        <v>2</v>
      </c>
      <c r="Y910" s="1">
        <f>IF(AND(t_projeto[[#This Row],[FLUXO]]&lt;&gt;0,t_projeto[[#This Row],[FLUXO]]&lt;&gt;""),ROUND(t_projeto[[#This Row],[FLUXO]]/t_projeto[[#This Row],[Luminárias]],0),"")</f>
        <v>10216</v>
      </c>
      <c r="Z910" s="1">
        <f>IF(AND(t_projeto[[#This Row],[Luminárias]]&lt;&gt;0,t_projeto[[#This Row],[Luminárias]]&lt;&gt;""),ROUND(t_projeto[[#This Row],[lm_médio]]/t_projeto[[#This Row],[W_médio]],2),"")</f>
        <v>170.27</v>
      </c>
    </row>
    <row r="911" spans="1:26" x14ac:dyDescent="0.25">
      <c r="A911" s="10">
        <v>277</v>
      </c>
      <c r="B911" s="8" t="str">
        <f>IFERROR(INDEX(t_sitio[Trecho], MATCH(t_projeto[[#This Row],[cód.]], t_sitio[cód], 0)), "")</f>
        <v>VASSOURAL</v>
      </c>
      <c r="C911" s="40" t="s">
        <v>471</v>
      </c>
      <c r="D911" s="117">
        <v>55</v>
      </c>
      <c r="E911" s="117">
        <f>IF(t_projeto[[#This Row],[T.1]]&lt;&gt;"", IFERROR(INDEX($H$22:$H$26, MATCH(t_projeto[[#This Row],[T.1]], $G$22:$G$26, 0)), ""), "")</f>
        <v>60</v>
      </c>
      <c r="F911" s="40"/>
      <c r="G911" s="41"/>
      <c r="H911" s="41" t="str">
        <f>IF(t_projeto[[#This Row],[T.2]]&lt;&gt;"",_xlfn.XLOOKUP(t_projeto[[#This Row],[T.2]],$G$22:$G$26,$H$22:$H$26),"")</f>
        <v/>
      </c>
      <c r="I911" s="40"/>
      <c r="J911" s="41"/>
      <c r="K911" s="42" t="str">
        <f>IF(t_projeto[[#This Row],[T.3]]&lt;&gt;"",_xlfn.XLOOKUP(t_projeto[[#This Row],[T.3]],$G$22:$G$26,$H$22:$H$26),"")</f>
        <v/>
      </c>
      <c r="L911" s="5"/>
      <c r="M911" s="100">
        <f>t_projeto[[#This Row],[Q.1]]+t_projeto[[#This Row],[Q.2]]+t_projeto[[#This Row],[Q.3]]</f>
        <v>55</v>
      </c>
      <c r="N911" s="100">
        <f>t_projeto[[#This Row],[Q.1]]+t_projeto[[#This Row],[Q.2]]+t_projeto[[#This Row],[Q.3]]</f>
        <v>55</v>
      </c>
      <c r="O911" s="1">
        <f>IF(t_projeto[[#This Row],[Q.1]]&lt;&gt;"",SUMIFS(t_reator[p],t_reator[tipo],t_projeto[[#This Row],[T.1]],t_reator[w],t_projeto[[#This Row],[P.1(W)]]),"")</f>
        <v>0</v>
      </c>
      <c r="P911" s="1" t="str">
        <f>IF(t_projeto[[#This Row],[Q.2]]&lt;&gt;"",SUMIFS(t_reator[p],t_reator[tipo],t_projeto[[#This Row],[T.2]],t_reator[w],t_projeto[[#This Row],[P.2(W)]]),"")</f>
        <v/>
      </c>
      <c r="Q911" s="1" t="str">
        <f>IF(t_projeto[[#This Row],[Q.3]]&lt;&gt;"",SUMIFS(t_reator[p],t_reator[tipo],t_projeto[[#This Row],[T.3]],t_reator[w],t_projeto[[#This Row],[P.3(W)]]),"")</f>
        <v/>
      </c>
      <c r="R911" s="1">
        <f>IF(t_projeto[[#This Row],[Q.1]]&lt;&gt;"",IFERROR(IFERROR(D911*(E911+O911)+G911*(H911+P911)+J911*(K911+Q911),D911*(E911+O911)+G911*(H911+P911)),D911*(E911+O911)),"")</f>
        <v>3300</v>
      </c>
      <c r="S911" s="1">
        <f>IF(t_projeto[[#This Row],[Consumo_W]]&lt;&gt;"",ROUND(t_projeto[[#This Row],[Consumo_W]]/t_projeto[[#This Row],[Luminárias]],0),"")</f>
        <v>60</v>
      </c>
      <c r="T911" s="1">
        <f>IF(t_projeto[[#This Row],[Q.1]]&lt;&gt;"",t_projeto[[#This Row],[Q.1]]*t_projeto[[#This Row],[P.1(W)]]*$C$24,"")</f>
        <v>561886.71</v>
      </c>
      <c r="U911" s="1" t="str">
        <f>IF(t_projeto[[#This Row],[Q.2]]&lt;&gt;"",t_projeto[[#This Row],[Q.2]]*t_projeto[[#This Row],[P.2(W)]]*$C$24,"")</f>
        <v/>
      </c>
      <c r="V911" s="1" t="str">
        <f>IF(t_projeto[[#This Row],[Q.3]]&lt;&gt;"",t_projeto[[#This Row],[Q.3]]*t_projeto[[#This Row],[P.3(W)]]*$C$24,"")</f>
        <v/>
      </c>
      <c r="W911" s="1">
        <f>IF(t_projeto[[#This Row],[Trecho]]&lt;&gt;"",SUM(t_projeto[[#This Row],[f.1]:[f.3]]),"")</f>
        <v>561886.71</v>
      </c>
      <c r="X911" s="19">
        <f>IF(t_projeto[[#This Row],[Trecho]]&lt;&gt;"",t_projeto[[#This Row],[Q.1]]+t_projeto[[#This Row],[Q.2]]+t_projeto[[#This Row],[Q.3]],"")</f>
        <v>55</v>
      </c>
      <c r="Y911" s="1">
        <f>IF(AND(t_projeto[[#This Row],[FLUXO]]&lt;&gt;0,t_projeto[[#This Row],[FLUXO]]&lt;&gt;""),ROUND(t_projeto[[#This Row],[FLUXO]]/t_projeto[[#This Row],[Luminárias]],0),"")</f>
        <v>10216</v>
      </c>
      <c r="Z911" s="1">
        <f>IF(AND(t_projeto[[#This Row],[Luminárias]]&lt;&gt;0,t_projeto[[#This Row],[Luminárias]]&lt;&gt;""),ROUND(t_projeto[[#This Row],[lm_médio]]/t_projeto[[#This Row],[W_médio]],2),"")</f>
        <v>170.27</v>
      </c>
    </row>
    <row r="912" spans="1:26" x14ac:dyDescent="0.25">
      <c r="A912" s="10">
        <v>278</v>
      </c>
      <c r="B912" s="8" t="str">
        <f>IFERROR(INDEX(t_sitio[Trecho], MATCH(t_projeto[[#This Row],[cód.]], t_sitio[cód], 0)), "")</f>
        <v>RUA VER CIRO ROSA DO PARAIZO</v>
      </c>
      <c r="C912" s="40" t="s">
        <v>471</v>
      </c>
      <c r="D912" s="117">
        <v>6</v>
      </c>
      <c r="E912" s="117">
        <f>IF(t_projeto[[#This Row],[T.1]]&lt;&gt;"", IFERROR(INDEX($H$22:$H$26, MATCH(t_projeto[[#This Row],[T.1]], $G$22:$G$26, 0)), ""), "")</f>
        <v>60</v>
      </c>
      <c r="F912" s="40"/>
      <c r="G912" s="41"/>
      <c r="H912" s="41" t="str">
        <f>IF(t_projeto[[#This Row],[T.2]]&lt;&gt;"",_xlfn.XLOOKUP(t_projeto[[#This Row],[T.2]],$G$22:$G$26,$H$22:$H$26),"")</f>
        <v/>
      </c>
      <c r="I912" s="40"/>
      <c r="J912" s="41"/>
      <c r="K912" s="42" t="str">
        <f>IF(t_projeto[[#This Row],[T.3]]&lt;&gt;"",_xlfn.XLOOKUP(t_projeto[[#This Row],[T.3]],$G$22:$G$26,$H$22:$H$26),"")</f>
        <v/>
      </c>
      <c r="L912" s="5"/>
      <c r="M912" s="100">
        <f>t_projeto[[#This Row],[Q.1]]+t_projeto[[#This Row],[Q.2]]+t_projeto[[#This Row],[Q.3]]</f>
        <v>6</v>
      </c>
      <c r="N912" s="100">
        <f>t_projeto[[#This Row],[Q.1]]+t_projeto[[#This Row],[Q.2]]+t_projeto[[#This Row],[Q.3]]</f>
        <v>6</v>
      </c>
      <c r="O912" s="1">
        <f>IF(t_projeto[[#This Row],[Q.1]]&lt;&gt;"",SUMIFS(t_reator[p],t_reator[tipo],t_projeto[[#This Row],[T.1]],t_reator[w],t_projeto[[#This Row],[P.1(W)]]),"")</f>
        <v>0</v>
      </c>
      <c r="P912" s="1" t="str">
        <f>IF(t_projeto[[#This Row],[Q.2]]&lt;&gt;"",SUMIFS(t_reator[p],t_reator[tipo],t_projeto[[#This Row],[T.2]],t_reator[w],t_projeto[[#This Row],[P.2(W)]]),"")</f>
        <v/>
      </c>
      <c r="Q912" s="1" t="str">
        <f>IF(t_projeto[[#This Row],[Q.3]]&lt;&gt;"",SUMIFS(t_reator[p],t_reator[tipo],t_projeto[[#This Row],[T.3]],t_reator[w],t_projeto[[#This Row],[P.3(W)]]),"")</f>
        <v/>
      </c>
      <c r="R912" s="1">
        <f>IF(t_projeto[[#This Row],[Q.1]]&lt;&gt;"",IFERROR(IFERROR(D912*(E912+O912)+G912*(H912+P912)+J912*(K912+Q912),D912*(E912+O912)+G912*(H912+P912)),D912*(E912+O912)),"")</f>
        <v>360</v>
      </c>
      <c r="S912" s="1">
        <f>IF(t_projeto[[#This Row],[Consumo_W]]&lt;&gt;"",ROUND(t_projeto[[#This Row],[Consumo_W]]/t_projeto[[#This Row],[Luminárias]],0),"")</f>
        <v>60</v>
      </c>
      <c r="T912" s="1">
        <f>IF(t_projeto[[#This Row],[Q.1]]&lt;&gt;"",t_projeto[[#This Row],[Q.1]]*t_projeto[[#This Row],[P.1(W)]]*$C$24,"")</f>
        <v>61296.731999999996</v>
      </c>
      <c r="U912" s="1" t="str">
        <f>IF(t_projeto[[#This Row],[Q.2]]&lt;&gt;"",t_projeto[[#This Row],[Q.2]]*t_projeto[[#This Row],[P.2(W)]]*$C$24,"")</f>
        <v/>
      </c>
      <c r="V912" s="1" t="str">
        <f>IF(t_projeto[[#This Row],[Q.3]]&lt;&gt;"",t_projeto[[#This Row],[Q.3]]*t_projeto[[#This Row],[P.3(W)]]*$C$24,"")</f>
        <v/>
      </c>
      <c r="W912" s="1">
        <f>IF(t_projeto[[#This Row],[Trecho]]&lt;&gt;"",SUM(t_projeto[[#This Row],[f.1]:[f.3]]),"")</f>
        <v>61296.731999999996</v>
      </c>
      <c r="X912" s="19">
        <f>IF(t_projeto[[#This Row],[Trecho]]&lt;&gt;"",t_projeto[[#This Row],[Q.1]]+t_projeto[[#This Row],[Q.2]]+t_projeto[[#This Row],[Q.3]],"")</f>
        <v>6</v>
      </c>
      <c r="Y912" s="1">
        <f>IF(AND(t_projeto[[#This Row],[FLUXO]]&lt;&gt;0,t_projeto[[#This Row],[FLUXO]]&lt;&gt;""),ROUND(t_projeto[[#This Row],[FLUXO]]/t_projeto[[#This Row],[Luminárias]],0),"")</f>
        <v>10216</v>
      </c>
      <c r="Z912" s="1">
        <f>IF(AND(t_projeto[[#This Row],[Luminárias]]&lt;&gt;0,t_projeto[[#This Row],[Luminárias]]&lt;&gt;""),ROUND(t_projeto[[#This Row],[lm_médio]]/t_projeto[[#This Row],[W_médio]],2),"")</f>
        <v>170.27</v>
      </c>
    </row>
    <row r="913" spans="1:26" x14ac:dyDescent="0.25">
      <c r="A913" s="10">
        <v>279</v>
      </c>
      <c r="B913" s="8" t="str">
        <f>IFERROR(INDEX(t_sitio[Trecho], MATCH(t_projeto[[#This Row],[cód.]], t_sitio[cód], 0)), "")</f>
        <v>RUA VER GERALDO SALES VIEIRIA</v>
      </c>
      <c r="C913" s="40" t="s">
        <v>471</v>
      </c>
      <c r="D913" s="117">
        <v>11</v>
      </c>
      <c r="E913" s="117">
        <f>IF(t_projeto[[#This Row],[T.1]]&lt;&gt;"", IFERROR(INDEX($H$22:$H$26, MATCH(t_projeto[[#This Row],[T.1]], $G$22:$G$26, 0)), ""), "")</f>
        <v>60</v>
      </c>
      <c r="F913" s="40"/>
      <c r="G913" s="41"/>
      <c r="H913" s="41" t="str">
        <f>IF(t_projeto[[#This Row],[T.2]]&lt;&gt;"",_xlfn.XLOOKUP(t_projeto[[#This Row],[T.2]],$G$22:$G$26,$H$22:$H$26),"")</f>
        <v/>
      </c>
      <c r="I913" s="40"/>
      <c r="J913" s="41"/>
      <c r="K913" s="42" t="str">
        <f>IF(t_projeto[[#This Row],[T.3]]&lt;&gt;"",_xlfn.XLOOKUP(t_projeto[[#This Row],[T.3]],$G$22:$G$26,$H$22:$H$26),"")</f>
        <v/>
      </c>
      <c r="L913" s="5"/>
      <c r="M913" s="100">
        <f>t_projeto[[#This Row],[Q.1]]+t_projeto[[#This Row],[Q.2]]+t_projeto[[#This Row],[Q.3]]</f>
        <v>11</v>
      </c>
      <c r="N913" s="100">
        <f>t_projeto[[#This Row],[Q.1]]+t_projeto[[#This Row],[Q.2]]+t_projeto[[#This Row],[Q.3]]</f>
        <v>11</v>
      </c>
      <c r="O913" s="1">
        <f>IF(t_projeto[[#This Row],[Q.1]]&lt;&gt;"",SUMIFS(t_reator[p],t_reator[tipo],t_projeto[[#This Row],[T.1]],t_reator[w],t_projeto[[#This Row],[P.1(W)]]),"")</f>
        <v>0</v>
      </c>
      <c r="P913" s="1" t="str">
        <f>IF(t_projeto[[#This Row],[Q.2]]&lt;&gt;"",SUMIFS(t_reator[p],t_reator[tipo],t_projeto[[#This Row],[T.2]],t_reator[w],t_projeto[[#This Row],[P.2(W)]]),"")</f>
        <v/>
      </c>
      <c r="Q913" s="1" t="str">
        <f>IF(t_projeto[[#This Row],[Q.3]]&lt;&gt;"",SUMIFS(t_reator[p],t_reator[tipo],t_projeto[[#This Row],[T.3]],t_reator[w],t_projeto[[#This Row],[P.3(W)]]),"")</f>
        <v/>
      </c>
      <c r="R913" s="1">
        <f>IF(t_projeto[[#This Row],[Q.1]]&lt;&gt;"",IFERROR(IFERROR(D913*(E913+O913)+G913*(H913+P913)+J913*(K913+Q913),D913*(E913+O913)+G913*(H913+P913)),D913*(E913+O913)),"")</f>
        <v>660</v>
      </c>
      <c r="S913" s="1">
        <f>IF(t_projeto[[#This Row],[Consumo_W]]&lt;&gt;"",ROUND(t_projeto[[#This Row],[Consumo_W]]/t_projeto[[#This Row],[Luminárias]],0),"")</f>
        <v>60</v>
      </c>
      <c r="T913" s="1">
        <f>IF(t_projeto[[#This Row],[Q.1]]&lt;&gt;"",t_projeto[[#This Row],[Q.1]]*t_projeto[[#This Row],[P.1(W)]]*$C$24,"")</f>
        <v>112377.342</v>
      </c>
      <c r="U913" s="1" t="str">
        <f>IF(t_projeto[[#This Row],[Q.2]]&lt;&gt;"",t_projeto[[#This Row],[Q.2]]*t_projeto[[#This Row],[P.2(W)]]*$C$24,"")</f>
        <v/>
      </c>
      <c r="V913" s="1" t="str">
        <f>IF(t_projeto[[#This Row],[Q.3]]&lt;&gt;"",t_projeto[[#This Row],[Q.3]]*t_projeto[[#This Row],[P.3(W)]]*$C$24,"")</f>
        <v/>
      </c>
      <c r="W913" s="1">
        <f>IF(t_projeto[[#This Row],[Trecho]]&lt;&gt;"",SUM(t_projeto[[#This Row],[f.1]:[f.3]]),"")</f>
        <v>112377.342</v>
      </c>
      <c r="X913" s="19">
        <f>IF(t_projeto[[#This Row],[Trecho]]&lt;&gt;"",t_projeto[[#This Row],[Q.1]]+t_projeto[[#This Row],[Q.2]]+t_projeto[[#This Row],[Q.3]],"")</f>
        <v>11</v>
      </c>
      <c r="Y913" s="1">
        <f>IF(AND(t_projeto[[#This Row],[FLUXO]]&lt;&gt;0,t_projeto[[#This Row],[FLUXO]]&lt;&gt;""),ROUND(t_projeto[[#This Row],[FLUXO]]/t_projeto[[#This Row],[Luminárias]],0),"")</f>
        <v>10216</v>
      </c>
      <c r="Z913" s="1">
        <f>IF(AND(t_projeto[[#This Row],[Luminárias]]&lt;&gt;0,t_projeto[[#This Row],[Luminárias]]&lt;&gt;""),ROUND(t_projeto[[#This Row],[lm_médio]]/t_projeto[[#This Row],[W_médio]],2),"")</f>
        <v>170.27</v>
      </c>
    </row>
    <row r="914" spans="1:26" x14ac:dyDescent="0.25">
      <c r="A914" s="10">
        <v>280</v>
      </c>
      <c r="B914" s="8" t="str">
        <f>IFERROR(INDEX(t_sitio[Trecho], MATCH(t_projeto[[#This Row],[cód.]], t_sitio[cód], 0)), "")</f>
        <v>RUA VER HUMBERTO MOACIR SCHENNA</v>
      </c>
      <c r="C914" s="40" t="s">
        <v>471</v>
      </c>
      <c r="D914" s="117">
        <v>1</v>
      </c>
      <c r="E914" s="117">
        <f>IF(t_projeto[[#This Row],[T.1]]&lt;&gt;"", IFERROR(INDEX($H$22:$H$26, MATCH(t_projeto[[#This Row],[T.1]], $G$22:$G$26, 0)), ""), "")</f>
        <v>60</v>
      </c>
      <c r="F914" s="40"/>
      <c r="G914" s="41"/>
      <c r="H914" s="41" t="str">
        <f>IF(t_projeto[[#This Row],[T.2]]&lt;&gt;"",_xlfn.XLOOKUP(t_projeto[[#This Row],[T.2]],$G$22:$G$26,$H$22:$H$26),"")</f>
        <v/>
      </c>
      <c r="I914" s="40"/>
      <c r="J914" s="41"/>
      <c r="K914" s="41" t="str">
        <f>IF(t_projeto[[#This Row],[T.3]]&lt;&gt;"",_xlfn.XLOOKUP(t_projeto[[#This Row],[T.3]],$G$22:$G$26,$H$22:$H$26),"")</f>
        <v/>
      </c>
      <c r="L914" s="5"/>
      <c r="M914" s="100">
        <f>t_projeto[[#This Row],[Q.1]]+t_projeto[[#This Row],[Q.2]]+t_projeto[[#This Row],[Q.3]]</f>
        <v>1</v>
      </c>
      <c r="N914" s="100">
        <f>t_projeto[[#This Row],[Q.1]]+t_projeto[[#This Row],[Q.2]]+t_projeto[[#This Row],[Q.3]]</f>
        <v>1</v>
      </c>
      <c r="O914" s="1">
        <f>IF(t_projeto[[#This Row],[Q.1]]&lt;&gt;"",SUMIFS(t_reator[p],t_reator[tipo],t_projeto[[#This Row],[T.1]],t_reator[w],t_projeto[[#This Row],[P.1(W)]]),"")</f>
        <v>0</v>
      </c>
      <c r="P914" s="1" t="str">
        <f>IF(t_projeto[[#This Row],[Q.2]]&lt;&gt;"",SUMIFS(t_reator[p],t_reator[tipo],t_projeto[[#This Row],[T.2]],t_reator[w],t_projeto[[#This Row],[P.2(W)]]),"")</f>
        <v/>
      </c>
      <c r="Q914" s="1" t="str">
        <f>IF(t_projeto[[#This Row],[Q.3]]&lt;&gt;"",SUMIFS(t_reator[p],t_reator[tipo],t_projeto[[#This Row],[T.3]],t_reator[w],t_projeto[[#This Row],[P.3(W)]]),"")</f>
        <v/>
      </c>
      <c r="R914" s="1">
        <f>IF(t_projeto[[#This Row],[Q.1]]&lt;&gt;"",IFERROR(IFERROR(D914*(E914+O914)+G914*(H914+P914)+J914*(K914+Q914),D914*(E914+O914)+G914*(H914+P914)),D914*(E914+O914)),"")</f>
        <v>60</v>
      </c>
      <c r="S914" s="1">
        <f>IF(t_projeto[[#This Row],[Consumo_W]]&lt;&gt;"",ROUND(t_projeto[[#This Row],[Consumo_W]]/t_projeto[[#This Row],[Luminárias]],0),"")</f>
        <v>60</v>
      </c>
      <c r="T914" s="1">
        <f>IF(t_projeto[[#This Row],[Q.1]]&lt;&gt;"",t_projeto[[#This Row],[Q.1]]*t_projeto[[#This Row],[P.1(W)]]*$C$24,"")</f>
        <v>10216.121999999999</v>
      </c>
      <c r="U914" s="1" t="str">
        <f>IF(t_projeto[[#This Row],[Q.2]]&lt;&gt;"",t_projeto[[#This Row],[Q.2]]*t_projeto[[#This Row],[P.2(W)]]*$C$24,"")</f>
        <v/>
      </c>
      <c r="V914" s="1" t="str">
        <f>IF(t_projeto[[#This Row],[Q.3]]&lt;&gt;"",t_projeto[[#This Row],[Q.3]]*t_projeto[[#This Row],[P.3(W)]]*$C$24,"")</f>
        <v/>
      </c>
      <c r="W914" s="1">
        <f>IF(t_projeto[[#This Row],[Trecho]]&lt;&gt;"",SUM(t_projeto[[#This Row],[f.1]:[f.3]]),"")</f>
        <v>10216.121999999999</v>
      </c>
      <c r="X914" s="1">
        <f>IF(t_projeto[[#This Row],[Trecho]]&lt;&gt;"",t_projeto[[#This Row],[Q.1]]+t_projeto[[#This Row],[Q.2]]+t_projeto[[#This Row],[Q.3]],"")</f>
        <v>1</v>
      </c>
      <c r="Y914" s="1">
        <f>IF(AND(t_projeto[[#This Row],[FLUXO]]&lt;&gt;0,t_projeto[[#This Row],[FLUXO]]&lt;&gt;""),ROUND(t_projeto[[#This Row],[FLUXO]]/t_projeto[[#This Row],[Luminárias]],0),"")</f>
        <v>10216</v>
      </c>
      <c r="Z914" s="1">
        <f>IF(AND(t_projeto[[#This Row],[Luminárias]]&lt;&gt;0,t_projeto[[#This Row],[Luminárias]]&lt;&gt;""),ROUND(t_projeto[[#This Row],[lm_médio]]/t_projeto[[#This Row],[W_médio]],2),"")</f>
        <v>170.27</v>
      </c>
    </row>
    <row r="915" spans="1:26" x14ac:dyDescent="0.25">
      <c r="A915" s="10">
        <v>281</v>
      </c>
      <c r="B915" s="8" t="str">
        <f>IFERROR(INDEX(t_sitio[Trecho], MATCH(t_projeto[[#This Row],[cód.]], t_sitio[cód], 0)), "")</f>
        <v>RUA VER JOAO MARIA DE SOUZA</v>
      </c>
      <c r="C915" s="40" t="s">
        <v>471</v>
      </c>
      <c r="D915" s="117">
        <v>4</v>
      </c>
      <c r="E915" s="117">
        <f>IF(t_projeto[[#This Row],[T.1]]&lt;&gt;"", IFERROR(INDEX($H$22:$H$26, MATCH(t_projeto[[#This Row],[T.1]], $G$22:$G$26, 0)), ""), "")</f>
        <v>60</v>
      </c>
      <c r="F915" s="40"/>
      <c r="G915" s="41"/>
      <c r="H915" s="41" t="str">
        <f>IF(t_projeto[[#This Row],[T.2]]&lt;&gt;"",_xlfn.XLOOKUP(t_projeto[[#This Row],[T.2]],$G$22:$G$26,$H$22:$H$26),"")</f>
        <v/>
      </c>
      <c r="I915" s="40"/>
      <c r="J915" s="41"/>
      <c r="K915" s="41" t="str">
        <f>IF(t_projeto[[#This Row],[T.3]]&lt;&gt;"",_xlfn.XLOOKUP(t_projeto[[#This Row],[T.3]],$G$22:$G$26,$H$22:$H$26),"")</f>
        <v/>
      </c>
      <c r="L915" s="5"/>
      <c r="M915" s="100">
        <f>t_projeto[[#This Row],[Q.1]]+t_projeto[[#This Row],[Q.2]]+t_projeto[[#This Row],[Q.3]]</f>
        <v>4</v>
      </c>
      <c r="N915" s="100">
        <f>t_projeto[[#This Row],[Q.1]]+t_projeto[[#This Row],[Q.2]]+t_projeto[[#This Row],[Q.3]]</f>
        <v>4</v>
      </c>
      <c r="O915" s="1">
        <f>IF(t_projeto[[#This Row],[Q.1]]&lt;&gt;"",SUMIFS(t_reator[p],t_reator[tipo],t_projeto[[#This Row],[T.1]],t_reator[w],t_projeto[[#This Row],[P.1(W)]]),"")</f>
        <v>0</v>
      </c>
      <c r="P915" s="1" t="str">
        <f>IF(t_projeto[[#This Row],[Q.2]]&lt;&gt;"",SUMIFS(t_reator[p],t_reator[tipo],t_projeto[[#This Row],[T.2]],t_reator[w],t_projeto[[#This Row],[P.2(W)]]),"")</f>
        <v/>
      </c>
      <c r="Q915" s="1" t="str">
        <f>IF(t_projeto[[#This Row],[Q.3]]&lt;&gt;"",SUMIFS(t_reator[p],t_reator[tipo],t_projeto[[#This Row],[T.3]],t_reator[w],t_projeto[[#This Row],[P.3(W)]]),"")</f>
        <v/>
      </c>
      <c r="R915" s="1">
        <f>IF(t_projeto[[#This Row],[Q.1]]&lt;&gt;"",IFERROR(IFERROR(D915*(E915+O915)+G915*(H915+P915)+J915*(K915+Q915),D915*(E915+O915)+G915*(H915+P915)),D915*(E915+O915)),"")</f>
        <v>240</v>
      </c>
      <c r="S915" s="1">
        <f>IF(t_projeto[[#This Row],[Consumo_W]]&lt;&gt;"",ROUND(t_projeto[[#This Row],[Consumo_W]]/t_projeto[[#This Row],[Luminárias]],0),"")</f>
        <v>60</v>
      </c>
      <c r="T915" s="1">
        <f>IF(t_projeto[[#This Row],[Q.1]]&lt;&gt;"",t_projeto[[#This Row],[Q.1]]*t_projeto[[#This Row],[P.1(W)]]*$C$24,"")</f>
        <v>40864.487999999998</v>
      </c>
      <c r="U915" s="1" t="str">
        <f>IF(t_projeto[[#This Row],[Q.2]]&lt;&gt;"",t_projeto[[#This Row],[Q.2]]*t_projeto[[#This Row],[P.2(W)]]*$C$24,"")</f>
        <v/>
      </c>
      <c r="V915" s="1" t="str">
        <f>IF(t_projeto[[#This Row],[Q.3]]&lt;&gt;"",t_projeto[[#This Row],[Q.3]]*t_projeto[[#This Row],[P.3(W)]]*$C$24,"")</f>
        <v/>
      </c>
      <c r="W915" s="1">
        <f>IF(t_projeto[[#This Row],[Trecho]]&lt;&gt;"",SUM(t_projeto[[#This Row],[f.1]:[f.3]]),"")</f>
        <v>40864.487999999998</v>
      </c>
      <c r="X915" s="1">
        <f>IF(t_projeto[[#This Row],[Trecho]]&lt;&gt;"",t_projeto[[#This Row],[Q.1]]+t_projeto[[#This Row],[Q.2]]+t_projeto[[#This Row],[Q.3]],"")</f>
        <v>4</v>
      </c>
      <c r="Y915" s="1">
        <f>IF(AND(t_projeto[[#This Row],[FLUXO]]&lt;&gt;0,t_projeto[[#This Row],[FLUXO]]&lt;&gt;""),ROUND(t_projeto[[#This Row],[FLUXO]]/t_projeto[[#This Row],[Luminárias]],0),"")</f>
        <v>10216</v>
      </c>
      <c r="Z915" s="1">
        <f>IF(AND(t_projeto[[#This Row],[Luminárias]]&lt;&gt;0,t_projeto[[#This Row],[Luminárias]]&lt;&gt;""),ROUND(t_projeto[[#This Row],[lm_médio]]/t_projeto[[#This Row],[W_médio]],2),"")</f>
        <v>170.27</v>
      </c>
    </row>
    <row r="916" spans="1:26" x14ac:dyDescent="0.25">
      <c r="A916" s="10">
        <v>282</v>
      </c>
      <c r="B916" s="8" t="str">
        <f>IFERROR(INDEX(t_sitio[Trecho], MATCH(t_projeto[[#This Row],[cód.]], t_sitio[cód], 0)), "")</f>
        <v>RUA VER JOSE DE MOURA BUENO</v>
      </c>
      <c r="C916" s="40" t="s">
        <v>471</v>
      </c>
      <c r="D916" s="117">
        <v>11</v>
      </c>
      <c r="E916" s="117">
        <f>IF(t_projeto[[#This Row],[T.1]]&lt;&gt;"", IFERROR(INDEX($H$22:$H$26, MATCH(t_projeto[[#This Row],[T.1]], $G$22:$G$26, 0)), ""), "")</f>
        <v>60</v>
      </c>
      <c r="F916" s="40"/>
      <c r="G916" s="41"/>
      <c r="H916" s="41" t="str">
        <f>IF(t_projeto[[#This Row],[T.2]]&lt;&gt;"",_xlfn.XLOOKUP(t_projeto[[#This Row],[T.2]],$G$22:$G$26,$H$22:$H$26),"")</f>
        <v/>
      </c>
      <c r="I916" s="40"/>
      <c r="J916" s="41"/>
      <c r="K916" s="41" t="str">
        <f>IF(t_projeto[[#This Row],[T.3]]&lt;&gt;"",_xlfn.XLOOKUP(t_projeto[[#This Row],[T.3]],$G$22:$G$26,$H$22:$H$26),"")</f>
        <v/>
      </c>
      <c r="L916" s="5"/>
      <c r="M916" s="100">
        <f>t_projeto[[#This Row],[Q.1]]+t_projeto[[#This Row],[Q.2]]+t_projeto[[#This Row],[Q.3]]</f>
        <v>11</v>
      </c>
      <c r="N916" s="100">
        <f>t_projeto[[#This Row],[Q.1]]+t_projeto[[#This Row],[Q.2]]+t_projeto[[#This Row],[Q.3]]</f>
        <v>11</v>
      </c>
      <c r="O916" s="1">
        <f>IF(t_projeto[[#This Row],[Q.1]]&lt;&gt;"",SUMIFS(t_reator[p],t_reator[tipo],t_projeto[[#This Row],[T.1]],t_reator[w],t_projeto[[#This Row],[P.1(W)]]),"")</f>
        <v>0</v>
      </c>
      <c r="P916" s="1" t="str">
        <f>IF(t_projeto[[#This Row],[Q.2]]&lt;&gt;"",SUMIFS(t_reator[p],t_reator[tipo],t_projeto[[#This Row],[T.2]],t_reator[w],t_projeto[[#This Row],[P.2(W)]]),"")</f>
        <v/>
      </c>
      <c r="Q916" s="1" t="str">
        <f>IF(t_projeto[[#This Row],[Q.3]]&lt;&gt;"",SUMIFS(t_reator[p],t_reator[tipo],t_projeto[[#This Row],[T.3]],t_reator[w],t_projeto[[#This Row],[P.3(W)]]),"")</f>
        <v/>
      </c>
      <c r="R916" s="1">
        <f>IF(t_projeto[[#This Row],[Q.1]]&lt;&gt;"",IFERROR(IFERROR(D916*(E916+O916)+G916*(H916+P916)+J916*(K916+Q916),D916*(E916+O916)+G916*(H916+P916)),D916*(E916+O916)),"")</f>
        <v>660</v>
      </c>
      <c r="S916" s="1">
        <f>IF(t_projeto[[#This Row],[Consumo_W]]&lt;&gt;"",ROUND(t_projeto[[#This Row],[Consumo_W]]/t_projeto[[#This Row],[Luminárias]],0),"")</f>
        <v>60</v>
      </c>
      <c r="T916" s="1">
        <f>IF(t_projeto[[#This Row],[Q.1]]&lt;&gt;"",t_projeto[[#This Row],[Q.1]]*t_projeto[[#This Row],[P.1(W)]]*$C$24,"")</f>
        <v>112377.342</v>
      </c>
      <c r="U916" s="1" t="str">
        <f>IF(t_projeto[[#This Row],[Q.2]]&lt;&gt;"",t_projeto[[#This Row],[Q.2]]*t_projeto[[#This Row],[P.2(W)]]*$C$24,"")</f>
        <v/>
      </c>
      <c r="V916" s="1" t="str">
        <f>IF(t_projeto[[#This Row],[Q.3]]&lt;&gt;"",t_projeto[[#This Row],[Q.3]]*t_projeto[[#This Row],[P.3(W)]]*$C$24,"")</f>
        <v/>
      </c>
      <c r="W916" s="1">
        <f>IF(t_projeto[[#This Row],[Trecho]]&lt;&gt;"",SUM(t_projeto[[#This Row],[f.1]:[f.3]]),"")</f>
        <v>112377.342</v>
      </c>
      <c r="X916" s="1">
        <f>IF(t_projeto[[#This Row],[Trecho]]&lt;&gt;"",t_projeto[[#This Row],[Q.1]]+t_projeto[[#This Row],[Q.2]]+t_projeto[[#This Row],[Q.3]],"")</f>
        <v>11</v>
      </c>
      <c r="Y916" s="1">
        <f>IF(AND(t_projeto[[#This Row],[FLUXO]]&lt;&gt;0,t_projeto[[#This Row],[FLUXO]]&lt;&gt;""),ROUND(t_projeto[[#This Row],[FLUXO]]/t_projeto[[#This Row],[Luminárias]],0),"")</f>
        <v>10216</v>
      </c>
      <c r="Z916" s="1">
        <f>IF(AND(t_projeto[[#This Row],[Luminárias]]&lt;&gt;0,t_projeto[[#This Row],[Luminárias]]&lt;&gt;""),ROUND(t_projeto[[#This Row],[lm_médio]]/t_projeto[[#This Row],[W_médio]],2),"")</f>
        <v>170.27</v>
      </c>
    </row>
    <row r="917" spans="1:26" x14ac:dyDescent="0.25">
      <c r="A917" s="10">
        <v>283</v>
      </c>
      <c r="B917" s="8" t="str">
        <f>IFERROR(INDEX(t_sitio[Trecho], MATCH(t_projeto[[#This Row],[cód.]], t_sitio[cód], 0)), "")</f>
        <v>RUA VER MANOEL DE MOURA BUENO</v>
      </c>
      <c r="C917" s="40" t="s">
        <v>471</v>
      </c>
      <c r="D917" s="117">
        <v>5</v>
      </c>
      <c r="E917" s="117">
        <f>IF(t_projeto[[#This Row],[T.1]]&lt;&gt;"", IFERROR(INDEX($H$22:$H$26, MATCH(t_projeto[[#This Row],[T.1]], $G$22:$G$26, 0)), ""), "")</f>
        <v>60</v>
      </c>
      <c r="F917" s="40"/>
      <c r="G917" s="41"/>
      <c r="H917" s="41" t="str">
        <f>IF(t_projeto[[#This Row],[T.2]]&lt;&gt;"",_xlfn.XLOOKUP(t_projeto[[#This Row],[T.2]],$G$22:$G$26,$H$22:$H$26),"")</f>
        <v/>
      </c>
      <c r="I917" s="40"/>
      <c r="J917" s="41"/>
      <c r="K917" s="41" t="str">
        <f>IF(t_projeto[[#This Row],[T.3]]&lt;&gt;"",_xlfn.XLOOKUP(t_projeto[[#This Row],[T.3]],$G$22:$G$26,$H$22:$H$26),"")</f>
        <v/>
      </c>
      <c r="L917" s="5"/>
      <c r="M917" s="100">
        <f>t_projeto[[#This Row],[Q.1]]+t_projeto[[#This Row],[Q.2]]+t_projeto[[#This Row],[Q.3]]</f>
        <v>5</v>
      </c>
      <c r="N917" s="100">
        <f>t_projeto[[#This Row],[Q.1]]+t_projeto[[#This Row],[Q.2]]+t_projeto[[#This Row],[Q.3]]</f>
        <v>5</v>
      </c>
      <c r="O917" s="1">
        <f>IF(t_projeto[[#This Row],[Q.1]]&lt;&gt;"",SUMIFS(t_reator[p],t_reator[tipo],t_projeto[[#This Row],[T.1]],t_reator[w],t_projeto[[#This Row],[P.1(W)]]),"")</f>
        <v>0</v>
      </c>
      <c r="P917" s="1" t="str">
        <f>IF(t_projeto[[#This Row],[Q.2]]&lt;&gt;"",SUMIFS(t_reator[p],t_reator[tipo],t_projeto[[#This Row],[T.2]],t_reator[w],t_projeto[[#This Row],[P.2(W)]]),"")</f>
        <v/>
      </c>
      <c r="Q917" s="1" t="str">
        <f>IF(t_projeto[[#This Row],[Q.3]]&lt;&gt;"",SUMIFS(t_reator[p],t_reator[tipo],t_projeto[[#This Row],[T.3]],t_reator[w],t_projeto[[#This Row],[P.3(W)]]),"")</f>
        <v/>
      </c>
      <c r="R917" s="1">
        <f>IF(t_projeto[[#This Row],[Q.1]]&lt;&gt;"",IFERROR(IFERROR(D917*(E917+O917)+G917*(H917+P917)+J917*(K917+Q917),D917*(E917+O917)+G917*(H917+P917)),D917*(E917+O917)),"")</f>
        <v>300</v>
      </c>
      <c r="S917" s="1">
        <f>IF(t_projeto[[#This Row],[Consumo_W]]&lt;&gt;"",ROUND(t_projeto[[#This Row],[Consumo_W]]/t_projeto[[#This Row],[Luminárias]],0),"")</f>
        <v>60</v>
      </c>
      <c r="T917" s="1">
        <f>IF(t_projeto[[#This Row],[Q.1]]&lt;&gt;"",t_projeto[[#This Row],[Q.1]]*t_projeto[[#This Row],[P.1(W)]]*$C$24,"")</f>
        <v>51080.61</v>
      </c>
      <c r="U917" s="1" t="str">
        <f>IF(t_projeto[[#This Row],[Q.2]]&lt;&gt;"",t_projeto[[#This Row],[Q.2]]*t_projeto[[#This Row],[P.2(W)]]*$C$24,"")</f>
        <v/>
      </c>
      <c r="V917" s="1" t="str">
        <f>IF(t_projeto[[#This Row],[Q.3]]&lt;&gt;"",t_projeto[[#This Row],[Q.3]]*t_projeto[[#This Row],[P.3(W)]]*$C$24,"")</f>
        <v/>
      </c>
      <c r="W917" s="1">
        <f>IF(t_projeto[[#This Row],[Trecho]]&lt;&gt;"",SUM(t_projeto[[#This Row],[f.1]:[f.3]]),"")</f>
        <v>51080.61</v>
      </c>
      <c r="X917" s="1">
        <f>IF(t_projeto[[#This Row],[Trecho]]&lt;&gt;"",t_projeto[[#This Row],[Q.1]]+t_projeto[[#This Row],[Q.2]]+t_projeto[[#This Row],[Q.3]],"")</f>
        <v>5</v>
      </c>
      <c r="Y917" s="1">
        <f>IF(AND(t_projeto[[#This Row],[FLUXO]]&lt;&gt;0,t_projeto[[#This Row],[FLUXO]]&lt;&gt;""),ROUND(t_projeto[[#This Row],[FLUXO]]/t_projeto[[#This Row],[Luminárias]],0),"")</f>
        <v>10216</v>
      </c>
      <c r="Z917" s="1">
        <f>IF(AND(t_projeto[[#This Row],[Luminárias]]&lt;&gt;0,t_projeto[[#This Row],[Luminárias]]&lt;&gt;""),ROUND(t_projeto[[#This Row],[lm_médio]]/t_projeto[[#This Row],[W_médio]],2),"")</f>
        <v>170.27</v>
      </c>
    </row>
    <row r="918" spans="1:26" x14ac:dyDescent="0.25">
      <c r="A918" s="10">
        <v>284</v>
      </c>
      <c r="B918" s="8" t="str">
        <f>IFERROR(INDEX(t_sitio[Trecho], MATCH(t_projeto[[#This Row],[cód.]], t_sitio[cód], 0)), "")</f>
        <v>RUA VER OSEIAS N MENDONCA</v>
      </c>
      <c r="C918" s="40" t="s">
        <v>471</v>
      </c>
      <c r="D918" s="117">
        <v>4</v>
      </c>
      <c r="E918" s="117">
        <f>IF(t_projeto[[#This Row],[T.1]]&lt;&gt;"", IFERROR(INDEX($H$22:$H$26, MATCH(t_projeto[[#This Row],[T.1]], $G$22:$G$26, 0)), ""), "")</f>
        <v>60</v>
      </c>
      <c r="F918" s="40"/>
      <c r="G918" s="41"/>
      <c r="H918" s="41" t="str">
        <f>IF(t_projeto[[#This Row],[T.2]]&lt;&gt;"",_xlfn.XLOOKUP(t_projeto[[#This Row],[T.2]],$G$22:$G$26,$H$22:$H$26),"")</f>
        <v/>
      </c>
      <c r="I918" s="40"/>
      <c r="J918" s="41"/>
      <c r="K918" s="41" t="str">
        <f>IF(t_projeto[[#This Row],[T.3]]&lt;&gt;"",_xlfn.XLOOKUP(t_projeto[[#This Row],[T.3]],$G$22:$G$26,$H$22:$H$26),"")</f>
        <v/>
      </c>
      <c r="L918" s="5"/>
      <c r="M918" s="100">
        <f>t_projeto[[#This Row],[Q.1]]+t_projeto[[#This Row],[Q.2]]+t_projeto[[#This Row],[Q.3]]</f>
        <v>4</v>
      </c>
      <c r="N918" s="100">
        <f>t_projeto[[#This Row],[Q.1]]+t_projeto[[#This Row],[Q.2]]+t_projeto[[#This Row],[Q.3]]</f>
        <v>4</v>
      </c>
      <c r="O918" s="1">
        <f>IF(t_projeto[[#This Row],[Q.1]]&lt;&gt;"",SUMIFS(t_reator[p],t_reator[tipo],t_projeto[[#This Row],[T.1]],t_reator[w],t_projeto[[#This Row],[P.1(W)]]),"")</f>
        <v>0</v>
      </c>
      <c r="P918" s="1" t="str">
        <f>IF(t_projeto[[#This Row],[Q.2]]&lt;&gt;"",SUMIFS(t_reator[p],t_reator[tipo],t_projeto[[#This Row],[T.2]],t_reator[w],t_projeto[[#This Row],[P.2(W)]]),"")</f>
        <v/>
      </c>
      <c r="Q918" s="1" t="str">
        <f>IF(t_projeto[[#This Row],[Q.3]]&lt;&gt;"",SUMIFS(t_reator[p],t_reator[tipo],t_projeto[[#This Row],[T.3]],t_reator[w],t_projeto[[#This Row],[P.3(W)]]),"")</f>
        <v/>
      </c>
      <c r="R918" s="1">
        <f>IF(t_projeto[[#This Row],[Q.1]]&lt;&gt;"",IFERROR(IFERROR(D918*(E918+O918)+G918*(H918+P918)+J918*(K918+Q918),D918*(E918+O918)+G918*(H918+P918)),D918*(E918+O918)),"")</f>
        <v>240</v>
      </c>
      <c r="S918" s="1">
        <f>IF(t_projeto[[#This Row],[Consumo_W]]&lt;&gt;"",ROUND(t_projeto[[#This Row],[Consumo_W]]/t_projeto[[#This Row],[Luminárias]],0),"")</f>
        <v>60</v>
      </c>
      <c r="T918" s="1">
        <f>IF(t_projeto[[#This Row],[Q.1]]&lt;&gt;"",t_projeto[[#This Row],[Q.1]]*t_projeto[[#This Row],[P.1(W)]]*$C$24,"")</f>
        <v>40864.487999999998</v>
      </c>
      <c r="U918" s="1" t="str">
        <f>IF(t_projeto[[#This Row],[Q.2]]&lt;&gt;"",t_projeto[[#This Row],[Q.2]]*t_projeto[[#This Row],[P.2(W)]]*$C$24,"")</f>
        <v/>
      </c>
      <c r="V918" s="1" t="str">
        <f>IF(t_projeto[[#This Row],[Q.3]]&lt;&gt;"",t_projeto[[#This Row],[Q.3]]*t_projeto[[#This Row],[P.3(W)]]*$C$24,"")</f>
        <v/>
      </c>
      <c r="W918" s="1">
        <f>IF(t_projeto[[#This Row],[Trecho]]&lt;&gt;"",SUM(t_projeto[[#This Row],[f.1]:[f.3]]),"")</f>
        <v>40864.487999999998</v>
      </c>
      <c r="X918" s="1">
        <f>IF(t_projeto[[#This Row],[Trecho]]&lt;&gt;"",t_projeto[[#This Row],[Q.1]]+t_projeto[[#This Row],[Q.2]]+t_projeto[[#This Row],[Q.3]],"")</f>
        <v>4</v>
      </c>
      <c r="Y918" s="1">
        <f>IF(AND(t_projeto[[#This Row],[FLUXO]]&lt;&gt;0,t_projeto[[#This Row],[FLUXO]]&lt;&gt;""),ROUND(t_projeto[[#This Row],[FLUXO]]/t_projeto[[#This Row],[Luminárias]],0),"")</f>
        <v>10216</v>
      </c>
      <c r="Z918" s="1">
        <f>IF(AND(t_projeto[[#This Row],[Luminárias]]&lt;&gt;0,t_projeto[[#This Row],[Luminárias]]&lt;&gt;""),ROUND(t_projeto[[#This Row],[lm_médio]]/t_projeto[[#This Row],[W_médio]],2),"")</f>
        <v>170.27</v>
      </c>
    </row>
    <row r="919" spans="1:26" x14ac:dyDescent="0.25">
      <c r="A919" s="10">
        <v>285</v>
      </c>
      <c r="B919" s="8" t="str">
        <f>IFERROR(INDEX(t_sitio[Trecho], MATCH(t_projeto[[#This Row],[cód.]], t_sitio[cód], 0)), "")</f>
        <v>RUA VER PEDRO BUENO SOBRINHO</v>
      </c>
      <c r="C919" s="40" t="s">
        <v>471</v>
      </c>
      <c r="D919" s="117">
        <v>4</v>
      </c>
      <c r="E919" s="117">
        <f>IF(t_projeto[[#This Row],[T.1]]&lt;&gt;"", IFERROR(INDEX($H$22:$H$26, MATCH(t_projeto[[#This Row],[T.1]], $G$22:$G$26, 0)), ""), "")</f>
        <v>60</v>
      </c>
      <c r="F919" s="40"/>
      <c r="G919" s="41"/>
      <c r="H919" s="41" t="str">
        <f>IF(t_projeto[[#This Row],[T.2]]&lt;&gt;"",_xlfn.XLOOKUP(t_projeto[[#This Row],[T.2]],$G$22:$G$26,$H$22:$H$26),"")</f>
        <v/>
      </c>
      <c r="I919" s="40"/>
      <c r="J919" s="41"/>
      <c r="K919" s="41" t="str">
        <f>IF(t_projeto[[#This Row],[T.3]]&lt;&gt;"",_xlfn.XLOOKUP(t_projeto[[#This Row],[T.3]],$G$22:$G$26,$H$22:$H$26),"")</f>
        <v/>
      </c>
      <c r="L919" s="5"/>
      <c r="M919" s="100">
        <f>t_projeto[[#This Row],[Q.1]]+t_projeto[[#This Row],[Q.2]]+t_projeto[[#This Row],[Q.3]]</f>
        <v>4</v>
      </c>
      <c r="N919" s="100">
        <f>t_projeto[[#This Row],[Q.1]]+t_projeto[[#This Row],[Q.2]]+t_projeto[[#This Row],[Q.3]]</f>
        <v>4</v>
      </c>
      <c r="O919" s="1">
        <f>IF(t_projeto[[#This Row],[Q.1]]&lt;&gt;"",SUMIFS(t_reator[p],t_reator[tipo],t_projeto[[#This Row],[T.1]],t_reator[w],t_projeto[[#This Row],[P.1(W)]]),"")</f>
        <v>0</v>
      </c>
      <c r="P919" s="1" t="str">
        <f>IF(t_projeto[[#This Row],[Q.2]]&lt;&gt;"",SUMIFS(t_reator[p],t_reator[tipo],t_projeto[[#This Row],[T.2]],t_reator[w],t_projeto[[#This Row],[P.2(W)]]),"")</f>
        <v/>
      </c>
      <c r="Q919" s="1" t="str">
        <f>IF(t_projeto[[#This Row],[Q.3]]&lt;&gt;"",SUMIFS(t_reator[p],t_reator[tipo],t_projeto[[#This Row],[T.3]],t_reator[w],t_projeto[[#This Row],[P.3(W)]]),"")</f>
        <v/>
      </c>
      <c r="R919" s="1">
        <f>IF(t_projeto[[#This Row],[Q.1]]&lt;&gt;"",IFERROR(IFERROR(D919*(E919+O919)+G919*(H919+P919)+J919*(K919+Q919),D919*(E919+O919)+G919*(H919+P919)),D919*(E919+O919)),"")</f>
        <v>240</v>
      </c>
      <c r="S919" s="1">
        <f>IF(t_projeto[[#This Row],[Consumo_W]]&lt;&gt;"",ROUND(t_projeto[[#This Row],[Consumo_W]]/t_projeto[[#This Row],[Luminárias]],0),"")</f>
        <v>60</v>
      </c>
      <c r="T919" s="1">
        <f>IF(t_projeto[[#This Row],[Q.1]]&lt;&gt;"",t_projeto[[#This Row],[Q.1]]*t_projeto[[#This Row],[P.1(W)]]*$C$24,"")</f>
        <v>40864.487999999998</v>
      </c>
      <c r="U919" s="1" t="str">
        <f>IF(t_projeto[[#This Row],[Q.2]]&lt;&gt;"",t_projeto[[#This Row],[Q.2]]*t_projeto[[#This Row],[P.2(W)]]*$C$24,"")</f>
        <v/>
      </c>
      <c r="V919" s="1" t="str">
        <f>IF(t_projeto[[#This Row],[Q.3]]&lt;&gt;"",t_projeto[[#This Row],[Q.3]]*t_projeto[[#This Row],[P.3(W)]]*$C$24,"")</f>
        <v/>
      </c>
      <c r="W919" s="1">
        <f>IF(t_projeto[[#This Row],[Trecho]]&lt;&gt;"",SUM(t_projeto[[#This Row],[f.1]:[f.3]]),"")</f>
        <v>40864.487999999998</v>
      </c>
      <c r="X919" s="1">
        <f>IF(t_projeto[[#This Row],[Trecho]]&lt;&gt;"",t_projeto[[#This Row],[Q.1]]+t_projeto[[#This Row],[Q.2]]+t_projeto[[#This Row],[Q.3]],"")</f>
        <v>4</v>
      </c>
      <c r="Y919" s="1">
        <f>IF(AND(t_projeto[[#This Row],[FLUXO]]&lt;&gt;0,t_projeto[[#This Row],[FLUXO]]&lt;&gt;""),ROUND(t_projeto[[#This Row],[FLUXO]]/t_projeto[[#This Row],[Luminárias]],0),"")</f>
        <v>10216</v>
      </c>
      <c r="Z919" s="1">
        <f>IF(AND(t_projeto[[#This Row],[Luminárias]]&lt;&gt;0,t_projeto[[#This Row],[Luminárias]]&lt;&gt;""),ROUND(t_projeto[[#This Row],[lm_médio]]/t_projeto[[#This Row],[W_médio]],2),"")</f>
        <v>170.27</v>
      </c>
    </row>
    <row r="920" spans="1:26" x14ac:dyDescent="0.25">
      <c r="A920" s="10">
        <v>286</v>
      </c>
      <c r="B920" s="8" t="str">
        <f>IFERROR(INDEX(t_sitio[Trecho], MATCH(t_projeto[[#This Row],[cód.]], t_sitio[cód], 0)), "")</f>
        <v>RUA VER VANIAS ASTH</v>
      </c>
      <c r="C920" s="40" t="s">
        <v>471</v>
      </c>
      <c r="D920" s="117">
        <v>11</v>
      </c>
      <c r="E920" s="117">
        <f>IF(t_projeto[[#This Row],[T.1]]&lt;&gt;"", IFERROR(INDEX($H$22:$H$26, MATCH(t_projeto[[#This Row],[T.1]], $G$22:$G$26, 0)), ""), "")</f>
        <v>60</v>
      </c>
      <c r="F920" s="40"/>
      <c r="G920" s="41"/>
      <c r="H920" s="41" t="str">
        <f>IF(t_projeto[[#This Row],[T.2]]&lt;&gt;"",_xlfn.XLOOKUP(t_projeto[[#This Row],[T.2]],$G$22:$G$26,$H$22:$H$26),"")</f>
        <v/>
      </c>
      <c r="I920" s="40"/>
      <c r="J920" s="41"/>
      <c r="K920" s="41" t="str">
        <f>IF(t_projeto[[#This Row],[T.3]]&lt;&gt;"",_xlfn.XLOOKUP(t_projeto[[#This Row],[T.3]],$G$22:$G$26,$H$22:$H$26),"")</f>
        <v/>
      </c>
      <c r="L920" s="5"/>
      <c r="M920" s="100">
        <f>t_projeto[[#This Row],[Q.1]]+t_projeto[[#This Row],[Q.2]]+t_projeto[[#This Row],[Q.3]]</f>
        <v>11</v>
      </c>
      <c r="N920" s="100">
        <f>t_projeto[[#This Row],[Q.1]]+t_projeto[[#This Row],[Q.2]]+t_projeto[[#This Row],[Q.3]]</f>
        <v>11</v>
      </c>
      <c r="O920" s="1">
        <f>IF(t_projeto[[#This Row],[Q.1]]&lt;&gt;"",SUMIFS(t_reator[p],t_reator[tipo],t_projeto[[#This Row],[T.1]],t_reator[w],t_projeto[[#This Row],[P.1(W)]]),"")</f>
        <v>0</v>
      </c>
      <c r="P920" s="1" t="str">
        <f>IF(t_projeto[[#This Row],[Q.2]]&lt;&gt;"",SUMIFS(t_reator[p],t_reator[tipo],t_projeto[[#This Row],[T.2]],t_reator[w],t_projeto[[#This Row],[P.2(W)]]),"")</f>
        <v/>
      </c>
      <c r="Q920" s="1" t="str">
        <f>IF(t_projeto[[#This Row],[Q.3]]&lt;&gt;"",SUMIFS(t_reator[p],t_reator[tipo],t_projeto[[#This Row],[T.3]],t_reator[w],t_projeto[[#This Row],[P.3(W)]]),"")</f>
        <v/>
      </c>
      <c r="R920" s="1">
        <f>IF(t_projeto[[#This Row],[Q.1]]&lt;&gt;"",IFERROR(IFERROR(D920*(E920+O920)+G920*(H920+P920)+J920*(K920+Q920),D920*(E920+O920)+G920*(H920+P920)),D920*(E920+O920)),"")</f>
        <v>660</v>
      </c>
      <c r="S920" s="1">
        <f>IF(t_projeto[[#This Row],[Consumo_W]]&lt;&gt;"",ROUND(t_projeto[[#This Row],[Consumo_W]]/t_projeto[[#This Row],[Luminárias]],0),"")</f>
        <v>60</v>
      </c>
      <c r="T920" s="1">
        <f>IF(t_projeto[[#This Row],[Q.1]]&lt;&gt;"",t_projeto[[#This Row],[Q.1]]*t_projeto[[#This Row],[P.1(W)]]*$C$24,"")</f>
        <v>112377.342</v>
      </c>
      <c r="U920" s="1" t="str">
        <f>IF(t_projeto[[#This Row],[Q.2]]&lt;&gt;"",t_projeto[[#This Row],[Q.2]]*t_projeto[[#This Row],[P.2(W)]]*$C$24,"")</f>
        <v/>
      </c>
      <c r="V920" s="1" t="str">
        <f>IF(t_projeto[[#This Row],[Q.3]]&lt;&gt;"",t_projeto[[#This Row],[Q.3]]*t_projeto[[#This Row],[P.3(W)]]*$C$24,"")</f>
        <v/>
      </c>
      <c r="W920" s="1">
        <f>IF(t_projeto[[#This Row],[Trecho]]&lt;&gt;"",SUM(t_projeto[[#This Row],[f.1]:[f.3]]),"")</f>
        <v>112377.342</v>
      </c>
      <c r="X920" s="1">
        <f>IF(t_projeto[[#This Row],[Trecho]]&lt;&gt;"",t_projeto[[#This Row],[Q.1]]+t_projeto[[#This Row],[Q.2]]+t_projeto[[#This Row],[Q.3]],"")</f>
        <v>11</v>
      </c>
      <c r="Y920" s="1">
        <f>IF(AND(t_projeto[[#This Row],[FLUXO]]&lt;&gt;0,t_projeto[[#This Row],[FLUXO]]&lt;&gt;""),ROUND(t_projeto[[#This Row],[FLUXO]]/t_projeto[[#This Row],[Luminárias]],0),"")</f>
        <v>10216</v>
      </c>
      <c r="Z920" s="1">
        <f>IF(AND(t_projeto[[#This Row],[Luminárias]]&lt;&gt;0,t_projeto[[#This Row],[Luminárias]]&lt;&gt;""),ROUND(t_projeto[[#This Row],[lm_médio]]/t_projeto[[#This Row],[W_médio]],2),"")</f>
        <v>170.27</v>
      </c>
    </row>
    <row r="921" spans="1:26" x14ac:dyDescent="0.25">
      <c r="A921" s="10">
        <v>287</v>
      </c>
      <c r="B921" s="8" t="str">
        <f>IFERROR(INDEX(t_sitio[Trecho], MATCH(t_projeto[[#This Row],[cód.]], t_sitio[cód], 0)), "")</f>
        <v>VILA GUAY</v>
      </c>
      <c r="C921" s="40" t="s">
        <v>471</v>
      </c>
      <c r="D921" s="117">
        <v>186</v>
      </c>
      <c r="E921" s="117">
        <f>IF(t_projeto[[#This Row],[T.1]]&lt;&gt;"", IFERROR(INDEX($H$22:$H$26, MATCH(t_projeto[[#This Row],[T.1]], $G$22:$G$26, 0)), ""), "")</f>
        <v>60</v>
      </c>
      <c r="F921" s="40"/>
      <c r="G921" s="41"/>
      <c r="H921" s="41" t="str">
        <f>IF(t_projeto[[#This Row],[T.2]]&lt;&gt;"",_xlfn.XLOOKUP(t_projeto[[#This Row],[T.2]],$G$22:$G$26,$H$22:$H$26),"")</f>
        <v/>
      </c>
      <c r="I921" s="40"/>
      <c r="J921" s="41"/>
      <c r="K921" s="41" t="str">
        <f>IF(t_projeto[[#This Row],[T.3]]&lt;&gt;"",_xlfn.XLOOKUP(t_projeto[[#This Row],[T.3]],$G$22:$G$26,$H$22:$H$26),"")</f>
        <v/>
      </c>
      <c r="L921" s="5"/>
      <c r="M921" s="100">
        <f>t_projeto[[#This Row],[Q.1]]+t_projeto[[#This Row],[Q.2]]+t_projeto[[#This Row],[Q.3]]</f>
        <v>186</v>
      </c>
      <c r="N921" s="100">
        <f>t_projeto[[#This Row],[Q.1]]+t_projeto[[#This Row],[Q.2]]+t_projeto[[#This Row],[Q.3]]</f>
        <v>186</v>
      </c>
      <c r="O921" s="1">
        <f>IF(t_projeto[[#This Row],[Q.1]]&lt;&gt;"",SUMIFS(t_reator[p],t_reator[tipo],t_projeto[[#This Row],[T.1]],t_reator[w],t_projeto[[#This Row],[P.1(W)]]),"")</f>
        <v>0</v>
      </c>
      <c r="P921" s="1" t="str">
        <f>IF(t_projeto[[#This Row],[Q.2]]&lt;&gt;"",SUMIFS(t_reator[p],t_reator[tipo],t_projeto[[#This Row],[T.2]],t_reator[w],t_projeto[[#This Row],[P.2(W)]]),"")</f>
        <v/>
      </c>
      <c r="Q921" s="1" t="str">
        <f>IF(t_projeto[[#This Row],[Q.3]]&lt;&gt;"",SUMIFS(t_reator[p],t_reator[tipo],t_projeto[[#This Row],[T.3]],t_reator[w],t_projeto[[#This Row],[P.3(W)]]),"")</f>
        <v/>
      </c>
      <c r="R921" s="1">
        <f>IF(t_projeto[[#This Row],[Q.1]]&lt;&gt;"",IFERROR(IFERROR(D921*(E921+O921)+G921*(H921+P921)+J921*(K921+Q921),D921*(E921+O921)+G921*(H921+P921)),D921*(E921+O921)),"")</f>
        <v>11160</v>
      </c>
      <c r="S921" s="1">
        <f>IF(t_projeto[[#This Row],[Consumo_W]]&lt;&gt;"",ROUND(t_projeto[[#This Row],[Consumo_W]]/t_projeto[[#This Row],[Luminárias]],0),"")</f>
        <v>60</v>
      </c>
      <c r="T921" s="1">
        <f>IF(t_projeto[[#This Row],[Q.1]]&lt;&gt;"",t_projeto[[#This Row],[Q.1]]*t_projeto[[#This Row],[P.1(W)]]*$C$24,"")</f>
        <v>1900198.692</v>
      </c>
      <c r="U921" s="1" t="str">
        <f>IF(t_projeto[[#This Row],[Q.2]]&lt;&gt;"",t_projeto[[#This Row],[Q.2]]*t_projeto[[#This Row],[P.2(W)]]*$C$24,"")</f>
        <v/>
      </c>
      <c r="V921" s="1" t="str">
        <f>IF(t_projeto[[#This Row],[Q.3]]&lt;&gt;"",t_projeto[[#This Row],[Q.3]]*t_projeto[[#This Row],[P.3(W)]]*$C$24,"")</f>
        <v/>
      </c>
      <c r="W921" s="1">
        <f>IF(t_projeto[[#This Row],[Trecho]]&lt;&gt;"",SUM(t_projeto[[#This Row],[f.1]:[f.3]]),"")</f>
        <v>1900198.692</v>
      </c>
      <c r="X921" s="1">
        <f>IF(t_projeto[[#This Row],[Trecho]]&lt;&gt;"",t_projeto[[#This Row],[Q.1]]+t_projeto[[#This Row],[Q.2]]+t_projeto[[#This Row],[Q.3]],"")</f>
        <v>186</v>
      </c>
      <c r="Y921" s="1">
        <f>IF(AND(t_projeto[[#This Row],[FLUXO]]&lt;&gt;0,t_projeto[[#This Row],[FLUXO]]&lt;&gt;""),ROUND(t_projeto[[#This Row],[FLUXO]]/t_projeto[[#This Row],[Luminárias]],0),"")</f>
        <v>10216</v>
      </c>
      <c r="Z921" s="1">
        <f>IF(AND(t_projeto[[#This Row],[Luminárias]]&lt;&gt;0,t_projeto[[#This Row],[Luminárias]]&lt;&gt;""),ROUND(t_projeto[[#This Row],[lm_médio]]/t_projeto[[#This Row],[W_médio]],2),"")</f>
        <v>170.27</v>
      </c>
    </row>
    <row r="922" spans="1:26" x14ac:dyDescent="0.25">
      <c r="A922" s="10">
        <v>288</v>
      </c>
      <c r="B922" s="8" t="str">
        <f>IFERROR(INDEX(t_sitio[Trecho], MATCH(t_projeto[[#This Row],[cód.]], t_sitio[cód], 0)), "")</f>
        <v>RUA VITORIO MORATELIU</v>
      </c>
      <c r="C922" s="40" t="s">
        <v>471</v>
      </c>
      <c r="D922" s="117">
        <v>10</v>
      </c>
      <c r="E922" s="117">
        <f>IF(t_projeto[[#This Row],[T.1]]&lt;&gt;"", IFERROR(INDEX($H$22:$H$26, MATCH(t_projeto[[#This Row],[T.1]], $G$22:$G$26, 0)), ""), "")</f>
        <v>60</v>
      </c>
      <c r="F922" s="40"/>
      <c r="G922" s="41"/>
      <c r="H922" s="41" t="str">
        <f>IF(t_projeto[[#This Row],[T.2]]&lt;&gt;"",_xlfn.XLOOKUP(t_projeto[[#This Row],[T.2]],$G$22:$G$26,$H$22:$H$26),"")</f>
        <v/>
      </c>
      <c r="I922" s="40"/>
      <c r="J922" s="41"/>
      <c r="K922" s="41" t="str">
        <f>IF(t_projeto[[#This Row],[T.3]]&lt;&gt;"",_xlfn.XLOOKUP(t_projeto[[#This Row],[T.3]],$G$22:$G$26,$H$22:$H$26),"")</f>
        <v/>
      </c>
      <c r="L922" s="5"/>
      <c r="M922" s="100">
        <f>t_projeto[[#This Row],[Q.1]]+t_projeto[[#This Row],[Q.2]]+t_projeto[[#This Row],[Q.3]]</f>
        <v>10</v>
      </c>
      <c r="N922" s="100">
        <f>t_projeto[[#This Row],[Q.1]]+t_projeto[[#This Row],[Q.2]]+t_projeto[[#This Row],[Q.3]]</f>
        <v>10</v>
      </c>
      <c r="O922" s="1">
        <f>IF(t_projeto[[#This Row],[Q.1]]&lt;&gt;"",SUMIFS(t_reator[p],t_reator[tipo],t_projeto[[#This Row],[T.1]],t_reator[w],t_projeto[[#This Row],[P.1(W)]]),"")</f>
        <v>0</v>
      </c>
      <c r="P922" s="1" t="str">
        <f>IF(t_projeto[[#This Row],[Q.2]]&lt;&gt;"",SUMIFS(t_reator[p],t_reator[tipo],t_projeto[[#This Row],[T.2]],t_reator[w],t_projeto[[#This Row],[P.2(W)]]),"")</f>
        <v/>
      </c>
      <c r="Q922" s="1" t="str">
        <f>IF(t_projeto[[#This Row],[Q.3]]&lt;&gt;"",SUMIFS(t_reator[p],t_reator[tipo],t_projeto[[#This Row],[T.3]],t_reator[w],t_projeto[[#This Row],[P.3(W)]]),"")</f>
        <v/>
      </c>
      <c r="R922" s="1">
        <f>IF(t_projeto[[#This Row],[Q.1]]&lt;&gt;"",IFERROR(IFERROR(D922*(E922+O922)+G922*(H922+P922)+J922*(K922+Q922),D922*(E922+O922)+G922*(H922+P922)),D922*(E922+O922)),"")</f>
        <v>600</v>
      </c>
      <c r="S922" s="1">
        <f>IF(t_projeto[[#This Row],[Consumo_W]]&lt;&gt;"",ROUND(t_projeto[[#This Row],[Consumo_W]]/t_projeto[[#This Row],[Luminárias]],0),"")</f>
        <v>60</v>
      </c>
      <c r="T922" s="1">
        <f>IF(t_projeto[[#This Row],[Q.1]]&lt;&gt;"",t_projeto[[#This Row],[Q.1]]*t_projeto[[#This Row],[P.1(W)]]*$C$24,"")</f>
        <v>102161.22</v>
      </c>
      <c r="U922" s="1" t="str">
        <f>IF(t_projeto[[#This Row],[Q.2]]&lt;&gt;"",t_projeto[[#This Row],[Q.2]]*t_projeto[[#This Row],[P.2(W)]]*$C$24,"")</f>
        <v/>
      </c>
      <c r="V922" s="1" t="str">
        <f>IF(t_projeto[[#This Row],[Q.3]]&lt;&gt;"",t_projeto[[#This Row],[Q.3]]*t_projeto[[#This Row],[P.3(W)]]*$C$24,"")</f>
        <v/>
      </c>
      <c r="W922" s="1">
        <f>IF(t_projeto[[#This Row],[Trecho]]&lt;&gt;"",SUM(t_projeto[[#This Row],[f.1]:[f.3]]),"")</f>
        <v>102161.22</v>
      </c>
      <c r="X922" s="1">
        <f>IF(t_projeto[[#This Row],[Trecho]]&lt;&gt;"",t_projeto[[#This Row],[Q.1]]+t_projeto[[#This Row],[Q.2]]+t_projeto[[#This Row],[Q.3]],"")</f>
        <v>10</v>
      </c>
      <c r="Y922" s="1">
        <f>IF(AND(t_projeto[[#This Row],[FLUXO]]&lt;&gt;0,t_projeto[[#This Row],[FLUXO]]&lt;&gt;""),ROUND(t_projeto[[#This Row],[FLUXO]]/t_projeto[[#This Row],[Luminárias]],0),"")</f>
        <v>10216</v>
      </c>
      <c r="Z922" s="1">
        <f>IF(AND(t_projeto[[#This Row],[Luminárias]]&lt;&gt;0,t_projeto[[#This Row],[Luminárias]]&lt;&gt;""),ROUND(t_projeto[[#This Row],[lm_médio]]/t_projeto[[#This Row],[W_médio]],2),"")</f>
        <v>170.27</v>
      </c>
    </row>
    <row r="923" spans="1:26" x14ac:dyDescent="0.25">
      <c r="A923" s="10">
        <v>289</v>
      </c>
      <c r="B923" s="8" t="str">
        <f>IFERROR(INDEX(t_sitio[Trecho], MATCH(t_projeto[[#This Row],[cód.]], t_sitio[cód], 0)), "")</f>
        <v>RUA WALDOMIRO FERREIRA DOS QUADROS</v>
      </c>
      <c r="C923" s="40" t="s">
        <v>471</v>
      </c>
      <c r="D923" s="117">
        <v>2</v>
      </c>
      <c r="E923" s="117">
        <f>IF(t_projeto[[#This Row],[T.1]]&lt;&gt;"", IFERROR(INDEX($H$22:$H$26, MATCH(t_projeto[[#This Row],[T.1]], $G$22:$G$26, 0)), ""), "")</f>
        <v>60</v>
      </c>
      <c r="F923" s="40"/>
      <c r="G923" s="41"/>
      <c r="H923" s="41" t="str">
        <f>IF(t_projeto[[#This Row],[T.2]]&lt;&gt;"",_xlfn.XLOOKUP(t_projeto[[#This Row],[T.2]],$G$22:$G$26,$H$22:$H$26),"")</f>
        <v/>
      </c>
      <c r="I923" s="40"/>
      <c r="J923" s="41"/>
      <c r="K923" s="41" t="str">
        <f>IF(t_projeto[[#This Row],[T.3]]&lt;&gt;"",_xlfn.XLOOKUP(t_projeto[[#This Row],[T.3]],$G$22:$G$26,$H$22:$H$26),"")</f>
        <v/>
      </c>
      <c r="L923" s="5"/>
      <c r="M923" s="100">
        <f>t_projeto[[#This Row],[Q.1]]+t_projeto[[#This Row],[Q.2]]+t_projeto[[#This Row],[Q.3]]</f>
        <v>2</v>
      </c>
      <c r="N923" s="100">
        <f>t_projeto[[#This Row],[Q.1]]+t_projeto[[#This Row],[Q.2]]+t_projeto[[#This Row],[Q.3]]</f>
        <v>2</v>
      </c>
      <c r="O923" s="1">
        <f>IF(t_projeto[[#This Row],[Q.1]]&lt;&gt;"",SUMIFS(t_reator[p],t_reator[tipo],t_projeto[[#This Row],[T.1]],t_reator[w],t_projeto[[#This Row],[P.1(W)]]),"")</f>
        <v>0</v>
      </c>
      <c r="P923" s="1" t="str">
        <f>IF(t_projeto[[#This Row],[Q.2]]&lt;&gt;"",SUMIFS(t_reator[p],t_reator[tipo],t_projeto[[#This Row],[T.2]],t_reator[w],t_projeto[[#This Row],[P.2(W)]]),"")</f>
        <v/>
      </c>
      <c r="Q923" s="1" t="str">
        <f>IF(t_projeto[[#This Row],[Q.3]]&lt;&gt;"",SUMIFS(t_reator[p],t_reator[tipo],t_projeto[[#This Row],[T.3]],t_reator[w],t_projeto[[#This Row],[P.3(W)]]),"")</f>
        <v/>
      </c>
      <c r="R923" s="1">
        <f>IF(t_projeto[[#This Row],[Q.1]]&lt;&gt;"",IFERROR(IFERROR(D923*(E923+O923)+G923*(H923+P923)+J923*(K923+Q923),D923*(E923+O923)+G923*(H923+P923)),D923*(E923+O923)),"")</f>
        <v>120</v>
      </c>
      <c r="S923" s="1">
        <f>IF(t_projeto[[#This Row],[Consumo_W]]&lt;&gt;"",ROUND(t_projeto[[#This Row],[Consumo_W]]/t_projeto[[#This Row],[Luminárias]],0),"")</f>
        <v>60</v>
      </c>
      <c r="T923" s="1">
        <f>IF(t_projeto[[#This Row],[Q.1]]&lt;&gt;"",t_projeto[[#This Row],[Q.1]]*t_projeto[[#This Row],[P.1(W)]]*$C$24,"")</f>
        <v>20432.243999999999</v>
      </c>
      <c r="U923" s="1" t="str">
        <f>IF(t_projeto[[#This Row],[Q.2]]&lt;&gt;"",t_projeto[[#This Row],[Q.2]]*t_projeto[[#This Row],[P.2(W)]]*$C$24,"")</f>
        <v/>
      </c>
      <c r="V923" s="1" t="str">
        <f>IF(t_projeto[[#This Row],[Q.3]]&lt;&gt;"",t_projeto[[#This Row],[Q.3]]*t_projeto[[#This Row],[P.3(W)]]*$C$24,"")</f>
        <v/>
      </c>
      <c r="W923" s="1">
        <f>IF(t_projeto[[#This Row],[Trecho]]&lt;&gt;"",SUM(t_projeto[[#This Row],[f.1]:[f.3]]),"")</f>
        <v>20432.243999999999</v>
      </c>
      <c r="X923" s="1">
        <f>IF(t_projeto[[#This Row],[Trecho]]&lt;&gt;"",t_projeto[[#This Row],[Q.1]]+t_projeto[[#This Row],[Q.2]]+t_projeto[[#This Row],[Q.3]],"")</f>
        <v>2</v>
      </c>
      <c r="Y923" s="1">
        <f>IF(AND(t_projeto[[#This Row],[FLUXO]]&lt;&gt;0,t_projeto[[#This Row],[FLUXO]]&lt;&gt;""),ROUND(t_projeto[[#This Row],[FLUXO]]/t_projeto[[#This Row],[Luminárias]],0),"")</f>
        <v>10216</v>
      </c>
      <c r="Z923" s="1">
        <f>IF(AND(t_projeto[[#This Row],[Luminárias]]&lt;&gt;0,t_projeto[[#This Row],[Luminárias]]&lt;&gt;""),ROUND(t_projeto[[#This Row],[lm_médio]]/t_projeto[[#This Row],[W_médio]],2),"")</f>
        <v>170.27</v>
      </c>
    </row>
    <row r="924" spans="1:26" x14ac:dyDescent="0.25">
      <c r="A924" s="10">
        <v>290</v>
      </c>
      <c r="B924" s="8" t="str">
        <f>IFERROR(INDEX(t_sitio[Trecho], MATCH(t_projeto[[#This Row],[cód.]], t_sitio[cód], 0)), "")</f>
        <v>RUA WALDOMIRO ZANINETI</v>
      </c>
      <c r="C924" s="40" t="s">
        <v>471</v>
      </c>
      <c r="D924" s="117">
        <v>16</v>
      </c>
      <c r="E924" s="117">
        <f>IF(t_projeto[[#This Row],[T.1]]&lt;&gt;"", IFERROR(INDEX($H$22:$H$26, MATCH(t_projeto[[#This Row],[T.1]], $G$22:$G$26, 0)), ""), "")</f>
        <v>60</v>
      </c>
      <c r="F924" s="40"/>
      <c r="G924" s="41"/>
      <c r="H924" s="41" t="str">
        <f>IF(t_projeto[[#This Row],[T.2]]&lt;&gt;"",_xlfn.XLOOKUP(t_projeto[[#This Row],[T.2]],$G$22:$G$26,$H$22:$H$26),"")</f>
        <v/>
      </c>
      <c r="I924" s="40"/>
      <c r="J924" s="41"/>
      <c r="K924" s="41" t="str">
        <f>IF(t_projeto[[#This Row],[T.3]]&lt;&gt;"",_xlfn.XLOOKUP(t_projeto[[#This Row],[T.3]],$G$22:$G$26,$H$22:$H$26),"")</f>
        <v/>
      </c>
      <c r="L924" s="5"/>
      <c r="M924" s="100">
        <f>t_projeto[[#This Row],[Q.1]]+t_projeto[[#This Row],[Q.2]]+t_projeto[[#This Row],[Q.3]]</f>
        <v>16</v>
      </c>
      <c r="N924" s="100">
        <f>t_projeto[[#This Row],[Q.1]]+t_projeto[[#This Row],[Q.2]]+t_projeto[[#This Row],[Q.3]]</f>
        <v>16</v>
      </c>
      <c r="O924" s="1">
        <f>IF(t_projeto[[#This Row],[Q.1]]&lt;&gt;"",SUMIFS(t_reator[p],t_reator[tipo],t_projeto[[#This Row],[T.1]],t_reator[w],t_projeto[[#This Row],[P.1(W)]]),"")</f>
        <v>0</v>
      </c>
      <c r="P924" s="1" t="str">
        <f>IF(t_projeto[[#This Row],[Q.2]]&lt;&gt;"",SUMIFS(t_reator[p],t_reator[tipo],t_projeto[[#This Row],[T.2]],t_reator[w],t_projeto[[#This Row],[P.2(W)]]),"")</f>
        <v/>
      </c>
      <c r="Q924" s="1" t="str">
        <f>IF(t_projeto[[#This Row],[Q.3]]&lt;&gt;"",SUMIFS(t_reator[p],t_reator[tipo],t_projeto[[#This Row],[T.3]],t_reator[w],t_projeto[[#This Row],[P.3(W)]]),"")</f>
        <v/>
      </c>
      <c r="R924" s="1">
        <f>IF(t_projeto[[#This Row],[Q.1]]&lt;&gt;"",IFERROR(IFERROR(D924*(E924+O924)+G924*(H924+P924)+J924*(K924+Q924),D924*(E924+O924)+G924*(H924+P924)),D924*(E924+O924)),"")</f>
        <v>960</v>
      </c>
      <c r="S924" s="1">
        <f>IF(t_projeto[[#This Row],[Consumo_W]]&lt;&gt;"",ROUND(t_projeto[[#This Row],[Consumo_W]]/t_projeto[[#This Row],[Luminárias]],0),"")</f>
        <v>60</v>
      </c>
      <c r="T924" s="1">
        <f>IF(t_projeto[[#This Row],[Q.1]]&lt;&gt;"",t_projeto[[#This Row],[Q.1]]*t_projeto[[#This Row],[P.1(W)]]*$C$24,"")</f>
        <v>163457.95199999999</v>
      </c>
      <c r="U924" s="1" t="str">
        <f>IF(t_projeto[[#This Row],[Q.2]]&lt;&gt;"",t_projeto[[#This Row],[Q.2]]*t_projeto[[#This Row],[P.2(W)]]*$C$24,"")</f>
        <v/>
      </c>
      <c r="V924" s="1" t="str">
        <f>IF(t_projeto[[#This Row],[Q.3]]&lt;&gt;"",t_projeto[[#This Row],[Q.3]]*t_projeto[[#This Row],[P.3(W)]]*$C$24,"")</f>
        <v/>
      </c>
      <c r="W924" s="1">
        <f>IF(t_projeto[[#This Row],[Trecho]]&lt;&gt;"",SUM(t_projeto[[#This Row],[f.1]:[f.3]]),"")</f>
        <v>163457.95199999999</v>
      </c>
      <c r="X924" s="1">
        <f>IF(t_projeto[[#This Row],[Trecho]]&lt;&gt;"",t_projeto[[#This Row],[Q.1]]+t_projeto[[#This Row],[Q.2]]+t_projeto[[#This Row],[Q.3]],"")</f>
        <v>16</v>
      </c>
      <c r="Y924" s="1">
        <f>IF(AND(t_projeto[[#This Row],[FLUXO]]&lt;&gt;0,t_projeto[[#This Row],[FLUXO]]&lt;&gt;""),ROUND(t_projeto[[#This Row],[FLUXO]]/t_projeto[[#This Row],[Luminárias]],0),"")</f>
        <v>10216</v>
      </c>
      <c r="Z924" s="1">
        <f>IF(AND(t_projeto[[#This Row],[Luminárias]]&lt;&gt;0,t_projeto[[#This Row],[Luminárias]]&lt;&gt;""),ROUND(t_projeto[[#This Row],[lm_médio]]/t_projeto[[#This Row],[W_médio]],2),"")</f>
        <v>170.27</v>
      </c>
    </row>
    <row r="925" spans="1:26" x14ac:dyDescent="0.25">
      <c r="A925" s="10">
        <v>291</v>
      </c>
      <c r="B925" s="8" t="str">
        <f>IFERROR(INDEX(t_sitio[Trecho], MATCH(t_projeto[[#This Row],[cód.]], t_sitio[cód], 0)), "")</f>
        <v>RUA WILSON VAZ FADEL</v>
      </c>
      <c r="C925" s="40" t="s">
        <v>471</v>
      </c>
      <c r="D925" s="117">
        <v>4</v>
      </c>
      <c r="E925" s="117">
        <f>IF(t_projeto[[#This Row],[T.1]]&lt;&gt;"", IFERROR(INDEX($H$22:$H$26, MATCH(t_projeto[[#This Row],[T.1]], $G$22:$G$26, 0)), ""), "")</f>
        <v>60</v>
      </c>
      <c r="F925" s="40"/>
      <c r="G925" s="41"/>
      <c r="H925" s="41" t="str">
        <f>IF(t_projeto[[#This Row],[T.2]]&lt;&gt;"",_xlfn.XLOOKUP(t_projeto[[#This Row],[T.2]],$G$22:$G$26,$H$22:$H$26),"")</f>
        <v/>
      </c>
      <c r="I925" s="40"/>
      <c r="J925" s="41"/>
      <c r="K925" s="41" t="str">
        <f>IF(t_projeto[[#This Row],[T.3]]&lt;&gt;"",_xlfn.XLOOKUP(t_projeto[[#This Row],[T.3]],$G$22:$G$26,$H$22:$H$26),"")</f>
        <v/>
      </c>
      <c r="L925" s="5"/>
      <c r="M925" s="100">
        <f>t_projeto[[#This Row],[Q.1]]+t_projeto[[#This Row],[Q.2]]+t_projeto[[#This Row],[Q.3]]</f>
        <v>4</v>
      </c>
      <c r="N925" s="100">
        <f>t_projeto[[#This Row],[Q.1]]+t_projeto[[#This Row],[Q.2]]+t_projeto[[#This Row],[Q.3]]</f>
        <v>4</v>
      </c>
      <c r="O925" s="1">
        <f>IF(t_projeto[[#This Row],[Q.1]]&lt;&gt;"",SUMIFS(t_reator[p],t_reator[tipo],t_projeto[[#This Row],[T.1]],t_reator[w],t_projeto[[#This Row],[P.1(W)]]),"")</f>
        <v>0</v>
      </c>
      <c r="P925" s="1" t="str">
        <f>IF(t_projeto[[#This Row],[Q.2]]&lt;&gt;"",SUMIFS(t_reator[p],t_reator[tipo],t_projeto[[#This Row],[T.2]],t_reator[w],t_projeto[[#This Row],[P.2(W)]]),"")</f>
        <v/>
      </c>
      <c r="Q925" s="1" t="str">
        <f>IF(t_projeto[[#This Row],[Q.3]]&lt;&gt;"",SUMIFS(t_reator[p],t_reator[tipo],t_projeto[[#This Row],[T.3]],t_reator[w],t_projeto[[#This Row],[P.3(W)]]),"")</f>
        <v/>
      </c>
      <c r="R925" s="1">
        <f>IF(t_projeto[[#This Row],[Q.1]]&lt;&gt;"",IFERROR(IFERROR(D925*(E925+O925)+G925*(H925+P925)+J925*(K925+Q925),D925*(E925+O925)+G925*(H925+P925)),D925*(E925+O925)),"")</f>
        <v>240</v>
      </c>
      <c r="S925" s="1">
        <f>IF(t_projeto[[#This Row],[Consumo_W]]&lt;&gt;"",ROUND(t_projeto[[#This Row],[Consumo_W]]/t_projeto[[#This Row],[Luminárias]],0),"")</f>
        <v>60</v>
      </c>
      <c r="T925" s="1">
        <f>IF(t_projeto[[#This Row],[Q.1]]&lt;&gt;"",t_projeto[[#This Row],[Q.1]]*t_projeto[[#This Row],[P.1(W)]]*$C$24,"")</f>
        <v>40864.487999999998</v>
      </c>
      <c r="U925" s="1" t="str">
        <f>IF(t_projeto[[#This Row],[Q.2]]&lt;&gt;"",t_projeto[[#This Row],[Q.2]]*t_projeto[[#This Row],[P.2(W)]]*$C$24,"")</f>
        <v/>
      </c>
      <c r="V925" s="1" t="str">
        <f>IF(t_projeto[[#This Row],[Q.3]]&lt;&gt;"",t_projeto[[#This Row],[Q.3]]*t_projeto[[#This Row],[P.3(W)]]*$C$24,"")</f>
        <v/>
      </c>
      <c r="W925" s="1">
        <f>IF(t_projeto[[#This Row],[Trecho]]&lt;&gt;"",SUM(t_projeto[[#This Row],[f.1]:[f.3]]),"")</f>
        <v>40864.487999999998</v>
      </c>
      <c r="X925" s="1">
        <f>IF(t_projeto[[#This Row],[Trecho]]&lt;&gt;"",t_projeto[[#This Row],[Q.1]]+t_projeto[[#This Row],[Q.2]]+t_projeto[[#This Row],[Q.3]],"")</f>
        <v>4</v>
      </c>
      <c r="Y925" s="1">
        <f>IF(AND(t_projeto[[#This Row],[FLUXO]]&lt;&gt;0,t_projeto[[#This Row],[FLUXO]]&lt;&gt;""),ROUND(t_projeto[[#This Row],[FLUXO]]/t_projeto[[#This Row],[Luminárias]],0),"")</f>
        <v>10216</v>
      </c>
      <c r="Z925" s="1">
        <f>IF(AND(t_projeto[[#This Row],[Luminárias]]&lt;&gt;0,t_projeto[[#This Row],[Luminárias]]&lt;&gt;""),ROUND(t_projeto[[#This Row],[lm_médio]]/t_projeto[[#This Row],[W_médio]],2),"")</f>
        <v>170.27</v>
      </c>
    </row>
    <row r="926" spans="1:26" x14ac:dyDescent="0.25">
      <c r="A926" s="10">
        <v>292</v>
      </c>
      <c r="B926" s="8" t="str">
        <f>IFERROR(INDEX(t_sitio[Trecho], MATCH(t_projeto[[#This Row],[cód.]], t_sitio[cód], 0)), "")</f>
        <v>RUA ZEFERINO DE ARAUJO BUENO</v>
      </c>
      <c r="C926" s="40" t="s">
        <v>471</v>
      </c>
      <c r="D926" s="117">
        <v>14</v>
      </c>
      <c r="E926" s="117">
        <f>IF(t_projeto[[#This Row],[T.1]]&lt;&gt;"", IFERROR(INDEX($H$22:$H$26, MATCH(t_projeto[[#This Row],[T.1]], $G$22:$G$26, 0)), ""), "")</f>
        <v>60</v>
      </c>
      <c r="F926" s="40"/>
      <c r="G926" s="41"/>
      <c r="H926" s="41" t="str">
        <f>IF(t_projeto[[#This Row],[T.2]]&lt;&gt;"",_xlfn.XLOOKUP(t_projeto[[#This Row],[T.2]],$G$22:$G$26,$H$22:$H$26),"")</f>
        <v/>
      </c>
      <c r="I926" s="40"/>
      <c r="J926" s="41"/>
      <c r="K926" s="41" t="str">
        <f>IF(t_projeto[[#This Row],[T.3]]&lt;&gt;"",_xlfn.XLOOKUP(t_projeto[[#This Row],[T.3]],$G$22:$G$26,$H$22:$H$26),"")</f>
        <v/>
      </c>
      <c r="L926" s="5"/>
      <c r="M926" s="100">
        <f>t_projeto[[#This Row],[Q.1]]+t_projeto[[#This Row],[Q.2]]+t_projeto[[#This Row],[Q.3]]</f>
        <v>14</v>
      </c>
      <c r="N926" s="100">
        <f>t_projeto[[#This Row],[Q.1]]+t_projeto[[#This Row],[Q.2]]+t_projeto[[#This Row],[Q.3]]</f>
        <v>14</v>
      </c>
      <c r="O926" s="1">
        <f>IF(t_projeto[[#This Row],[Q.1]]&lt;&gt;"",SUMIFS(t_reator[p],t_reator[tipo],t_projeto[[#This Row],[T.1]],t_reator[w],t_projeto[[#This Row],[P.1(W)]]),"")</f>
        <v>0</v>
      </c>
      <c r="P926" s="1" t="str">
        <f>IF(t_projeto[[#This Row],[Q.2]]&lt;&gt;"",SUMIFS(t_reator[p],t_reator[tipo],t_projeto[[#This Row],[T.2]],t_reator[w],t_projeto[[#This Row],[P.2(W)]]),"")</f>
        <v/>
      </c>
      <c r="Q926" s="1" t="str">
        <f>IF(t_projeto[[#This Row],[Q.3]]&lt;&gt;"",SUMIFS(t_reator[p],t_reator[tipo],t_projeto[[#This Row],[T.3]],t_reator[w],t_projeto[[#This Row],[P.3(W)]]),"")</f>
        <v/>
      </c>
      <c r="R926" s="1">
        <f>IF(t_projeto[[#This Row],[Q.1]]&lt;&gt;"",IFERROR(IFERROR(D926*(E926+O926)+G926*(H926+P926)+J926*(K926+Q926),D926*(E926+O926)+G926*(H926+P926)),D926*(E926+O926)),"")</f>
        <v>840</v>
      </c>
      <c r="S926" s="1">
        <f>IF(t_projeto[[#This Row],[Consumo_W]]&lt;&gt;"",ROUND(t_projeto[[#This Row],[Consumo_W]]/t_projeto[[#This Row],[Luminárias]],0),"")</f>
        <v>60</v>
      </c>
      <c r="T926" s="1">
        <f>IF(t_projeto[[#This Row],[Q.1]]&lt;&gt;"",t_projeto[[#This Row],[Q.1]]*t_projeto[[#This Row],[P.1(W)]]*$C$24,"")</f>
        <v>143025.70799999998</v>
      </c>
      <c r="U926" s="1" t="str">
        <f>IF(t_projeto[[#This Row],[Q.2]]&lt;&gt;"",t_projeto[[#This Row],[Q.2]]*t_projeto[[#This Row],[P.2(W)]]*$C$24,"")</f>
        <v/>
      </c>
      <c r="V926" s="1" t="str">
        <f>IF(t_projeto[[#This Row],[Q.3]]&lt;&gt;"",t_projeto[[#This Row],[Q.3]]*t_projeto[[#This Row],[P.3(W)]]*$C$24,"")</f>
        <v/>
      </c>
      <c r="W926" s="1">
        <f>IF(t_projeto[[#This Row],[Trecho]]&lt;&gt;"",SUM(t_projeto[[#This Row],[f.1]:[f.3]]),"")</f>
        <v>143025.70799999998</v>
      </c>
      <c r="X926" s="1">
        <f>IF(t_projeto[[#This Row],[Trecho]]&lt;&gt;"",t_projeto[[#This Row],[Q.1]]+t_projeto[[#This Row],[Q.2]]+t_projeto[[#This Row],[Q.3]],"")</f>
        <v>14</v>
      </c>
      <c r="Y926" s="1">
        <f>IF(AND(t_projeto[[#This Row],[FLUXO]]&lt;&gt;0,t_projeto[[#This Row],[FLUXO]]&lt;&gt;""),ROUND(t_projeto[[#This Row],[FLUXO]]/t_projeto[[#This Row],[Luminárias]],0),"")</f>
        <v>10216</v>
      </c>
      <c r="Z926" s="1">
        <f>IF(AND(t_projeto[[#This Row],[Luminárias]]&lt;&gt;0,t_projeto[[#This Row],[Luminárias]]&lt;&gt;""),ROUND(t_projeto[[#This Row],[lm_médio]]/t_projeto[[#This Row],[W_médio]],2),"")</f>
        <v>170.27</v>
      </c>
    </row>
  </sheetData>
  <sheetProtection formatRows="0" autoFilter="0"/>
  <mergeCells count="6">
    <mergeCell ref="E39:J39"/>
    <mergeCell ref="D4:G4"/>
    <mergeCell ref="A35:K35"/>
    <mergeCell ref="J5:K5"/>
    <mergeCell ref="E37:J37"/>
    <mergeCell ref="E38:J38"/>
  </mergeCells>
  <phoneticPr fontId="6" type="noConversion"/>
  <conditionalFormatting sqref="B635:B885">
    <cfRule type="expression" dxfId="5" priority="18">
      <formula>$Y635&lt;($Y338*0.9)</formula>
    </cfRule>
  </conditionalFormatting>
  <conditionalFormatting sqref="B886:B892">
    <cfRule type="expression" dxfId="4" priority="23">
      <formula>$Y886&lt;($Y561*0.9)</formula>
    </cfRule>
  </conditionalFormatting>
  <conditionalFormatting sqref="B893:B898">
    <cfRule type="expression" dxfId="3" priority="25">
      <formula>$Y893&lt;($Y547*0.9)</formula>
    </cfRule>
  </conditionalFormatting>
  <conditionalFormatting sqref="B899">
    <cfRule type="expression" dxfId="2" priority="17">
      <formula>$Y899&lt;($Y614*0.9)</formula>
    </cfRule>
  </conditionalFormatting>
  <conditionalFormatting sqref="B900:B901">
    <cfRule type="expression" dxfId="1" priority="24">
      <formula>$Y900&lt;($Y628*0.9)</formula>
    </cfRule>
  </conditionalFormatting>
  <conditionalFormatting sqref="B902:B913">
    <cfRule type="expression" dxfId="0" priority="11">
      <formula>$Y902&lt;(#REF!*0.9)</formula>
    </cfRule>
  </conditionalFormatting>
  <dataValidations disablePrompts="1" count="7">
    <dataValidation type="list" allowBlank="1" showInputMessage="1" showErrorMessage="1" sqref="I635:I926 F635:F926 C635:C926" xr:uid="{210FDE38-B879-4059-89D9-2074AAADEA2E}">
      <formula1>$G$22:$G$26</formula1>
    </dataValidation>
    <dataValidation type="list" allowBlank="1" showInputMessage="1" showErrorMessage="1" sqref="F43:F334" xr:uid="{D474CB2A-9A43-4B5B-BAC2-B3B0C5FB9D37}">
      <formula1>"Sim,Não"</formula1>
    </dataValidation>
    <dataValidation type="list" allowBlank="1" showInputMessage="1" showErrorMessage="1" sqref="F338:F629 C338:C629 I338:I629" xr:uid="{EA039A2C-7CDE-4E8C-9983-7C0B06005810}">
      <formula1>"Mista,V.Mercúrio,V.Sódio,V.Metálico,Outra"</formula1>
    </dataValidation>
    <dataValidation type="list" allowBlank="1" showInputMessage="1" showErrorMessage="1" sqref="H43:H334" xr:uid="{EE4A1652-14EE-453F-9A06-5924378FFE0A}">
      <formula1>"Trâns. Ráp.,Arterial,Coletora,Local"</formula1>
    </dataValidation>
    <dataValidation type="list" allowBlank="1" showInputMessage="1" showErrorMessage="1" sqref="J43:J334" xr:uid="{5D895156-AA99-4138-BC63-5CB9FD4F5BF9}">
      <formula1>"Leve,Médio,Intenso"</formula1>
    </dataValidation>
    <dataValidation type="list" allowBlank="1" showInputMessage="1" showErrorMessage="1" sqref="K43:K334" xr:uid="{EF1ADD88-854A-4694-A990-1A390700B3D3}">
      <formula1>"P1,P2,P3,P4,P5"</formula1>
    </dataValidation>
    <dataValidation type="list" allowBlank="1" showInputMessage="1" showErrorMessage="1" sqref="I43:I334" xr:uid="{BE66D2E8-138A-4441-9168-15968C6466F6}">
      <formula1>"V1,V2,V3,V4"</formula1>
    </dataValidation>
  </dataValidations>
  <pageMargins left="0.78740157480314965" right="0.39370078740157483" top="0.78740157480314965" bottom="0.78740157480314965" header="0" footer="0"/>
  <pageSetup paperSize="9" scale="68" fitToHeight="0" orientation="portrait" r:id="rId1"/>
  <drawing r:id="rId2"/>
  <tableParts count="3">
    <tablePart r:id="rId3"/>
    <tablePart r:id="rId4"/>
    <tablePart r:id="rId5"/>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58ACAD47-7091-43B9-BDAD-2D26B2605B74}">
          <x14:formula1>
            <xm:f>Planilha2!$B$2:$B$400</xm:f>
          </x14:formula1>
          <xm:sqref>B4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318A1-31A3-4EFB-9000-9E9C8DB7EA40}">
  <sheetPr codeName="Planilha5">
    <pageSetUpPr fitToPage="1"/>
  </sheetPr>
  <dimension ref="A1:N219"/>
  <sheetViews>
    <sheetView showGridLines="0" zoomScaleNormal="100" workbookViewId="0">
      <selection activeCell="N12" sqref="N12"/>
    </sheetView>
  </sheetViews>
  <sheetFormatPr defaultRowHeight="15" x14ac:dyDescent="0.25"/>
  <cols>
    <col min="1" max="1" width="4.85546875" style="11" bestFit="1" customWidth="1"/>
    <col min="2" max="2" width="52.28515625" bestFit="1" customWidth="1"/>
    <col min="3" max="3" width="10.7109375" customWidth="1"/>
    <col min="4" max="4" width="6.28515625" customWidth="1"/>
    <col min="5" max="5" width="9.140625" customWidth="1"/>
    <col min="6" max="6" width="9.7109375" bestFit="1" customWidth="1"/>
    <col min="7" max="7" width="7.28515625" bestFit="1" customWidth="1"/>
    <col min="8" max="8" width="9.140625" customWidth="1"/>
    <col min="9" max="9" width="6" customWidth="1"/>
    <col min="10" max="10" width="6.28515625" customWidth="1"/>
    <col min="11" max="11" width="9.140625" customWidth="1"/>
    <col min="12" max="12" width="4.140625" bestFit="1" customWidth="1"/>
    <col min="13" max="13" width="6.28515625" style="11" customWidth="1"/>
    <col min="14" max="14" width="15.7109375" style="11" bestFit="1" customWidth="1"/>
    <col min="15" max="15" width="5.140625" customWidth="1"/>
    <col min="16" max="16" width="4.85546875" customWidth="1"/>
    <col min="17" max="17" width="5.28515625" customWidth="1"/>
    <col min="18" max="18" width="12.85546875" bestFit="1" customWidth="1"/>
    <col min="19" max="19" width="9.85546875" customWidth="1"/>
    <col min="20" max="20" width="13.28515625" customWidth="1"/>
    <col min="24" max="24" width="10.85546875" bestFit="1" customWidth="1"/>
    <col min="25" max="25" width="9.7109375" bestFit="1" customWidth="1"/>
    <col min="26" max="26" width="10.42578125" customWidth="1"/>
  </cols>
  <sheetData>
    <row r="1" spans="1:11" ht="70.5" customHeight="1" x14ac:dyDescent="0.25">
      <c r="A1" s="32" t="s">
        <v>441</v>
      </c>
      <c r="B1" s="32"/>
      <c r="C1" s="32"/>
      <c r="D1" s="32"/>
      <c r="E1" s="32"/>
      <c r="F1" s="32"/>
      <c r="G1" s="32"/>
      <c r="H1" s="32"/>
      <c r="I1" s="32"/>
      <c r="J1" s="32"/>
      <c r="K1" s="32"/>
    </row>
    <row r="2" spans="1:11" ht="15.75" x14ac:dyDescent="0.25">
      <c r="A2" s="33" t="s">
        <v>831</v>
      </c>
      <c r="B2" s="33"/>
      <c r="C2" s="33"/>
      <c r="D2" s="33"/>
      <c r="E2" s="33"/>
      <c r="F2" s="33"/>
      <c r="G2" s="33"/>
      <c r="H2" s="33"/>
      <c r="I2" s="33"/>
      <c r="J2" s="33"/>
      <c r="K2" s="33"/>
    </row>
    <row r="4" spans="1:11" x14ac:dyDescent="0.25">
      <c r="A4" s="37" t="s">
        <v>443</v>
      </c>
      <c r="B4" s="114" t="str">
        <f>Parecer!B4</f>
        <v>Ibaiti</v>
      </c>
      <c r="C4" s="36" t="s">
        <v>444</v>
      </c>
      <c r="D4" s="140">
        <f>_xlfn.XLOOKUP(B4,Planilha2!B2:B400,Planilha2!F2:F400)</f>
        <v>77008068000141</v>
      </c>
      <c r="E4" s="140"/>
      <c r="F4" s="140"/>
      <c r="G4" s="140"/>
      <c r="H4" s="36" t="s">
        <v>444</v>
      </c>
      <c r="I4" s="34" t="str">
        <f>_xlfn.XLOOKUP(B4,Planilha2!B2:B400,Planilha2!C2:C400)</f>
        <v>Londrina</v>
      </c>
    </row>
    <row r="5" spans="1:11" x14ac:dyDescent="0.25">
      <c r="A5" s="37" t="s">
        <v>445</v>
      </c>
      <c r="B5" s="115">
        <f>Parecer!B5</f>
        <v>66</v>
      </c>
      <c r="C5" s="36" t="s">
        <v>446</v>
      </c>
      <c r="D5" s="38" t="s">
        <v>447</v>
      </c>
      <c r="E5" s="38"/>
      <c r="F5" s="38"/>
      <c r="G5" s="38"/>
      <c r="J5" s="143">
        <f ca="1">TODAY()</f>
        <v>45806</v>
      </c>
      <c r="K5" s="143"/>
    </row>
    <row r="6" spans="1:11" hidden="1" x14ac:dyDescent="0.25"/>
    <row r="7" spans="1:11" hidden="1" x14ac:dyDescent="0.25"/>
    <row r="8" spans="1:11" hidden="1" x14ac:dyDescent="0.25"/>
    <row r="10" spans="1:11" x14ac:dyDescent="0.25">
      <c r="A10" s="88" t="s">
        <v>832</v>
      </c>
      <c r="B10" s="96"/>
      <c r="C10" s="96"/>
      <c r="D10" s="96"/>
      <c r="E10" s="96"/>
      <c r="F10" s="96"/>
      <c r="G10" s="96"/>
      <c r="H10" s="96"/>
      <c r="I10" s="96"/>
      <c r="J10" s="96"/>
      <c r="K10" s="96"/>
    </row>
    <row r="11" spans="1:11" ht="33" customHeight="1" x14ac:dyDescent="0.25">
      <c r="A11" s="145" t="s">
        <v>833</v>
      </c>
      <c r="B11" s="145"/>
      <c r="C11" s="145"/>
      <c r="D11" s="145"/>
      <c r="E11" s="145"/>
      <c r="F11" s="145"/>
      <c r="G11" s="145"/>
      <c r="H11" s="145"/>
      <c r="I11" s="145"/>
      <c r="J11" s="145"/>
      <c r="K11" s="145"/>
    </row>
    <row r="12" spans="1:11" ht="15.75" x14ac:dyDescent="0.25">
      <c r="A12" s="33" t="s">
        <v>834</v>
      </c>
      <c r="B12" s="33"/>
      <c r="C12" s="33"/>
      <c r="D12" s="33"/>
      <c r="E12" s="33"/>
      <c r="F12" s="33" t="str">
        <f>Parecer!B338</f>
        <v>RUA MARGINAL</v>
      </c>
      <c r="G12" s="33"/>
      <c r="H12" s="33"/>
      <c r="I12" s="33"/>
      <c r="J12" s="33"/>
      <c r="K12" s="33"/>
    </row>
    <row r="33" spans="1:11" ht="15.75" x14ac:dyDescent="0.25">
      <c r="A33" s="33" t="s">
        <v>835</v>
      </c>
      <c r="B33" s="33"/>
      <c r="C33" s="33"/>
      <c r="D33" s="33"/>
      <c r="E33" s="33"/>
      <c r="F33" s="33"/>
      <c r="G33" s="33" t="s">
        <v>836</v>
      </c>
      <c r="H33" s="33"/>
      <c r="I33" s="33"/>
      <c r="J33" s="33"/>
      <c r="K33" s="33"/>
    </row>
    <row r="54" spans="1:11" ht="15.75" x14ac:dyDescent="0.25">
      <c r="A54" s="33" t="s">
        <v>835</v>
      </c>
      <c r="B54" s="33"/>
      <c r="C54" s="33"/>
      <c r="D54" s="33"/>
      <c r="E54" s="33"/>
      <c r="F54" s="33" t="s">
        <v>837</v>
      </c>
      <c r="G54" s="33"/>
      <c r="H54" s="33"/>
      <c r="I54" s="33"/>
      <c r="J54" s="33"/>
      <c r="K54" s="33"/>
    </row>
    <row r="75" spans="1:11" ht="15.75" x14ac:dyDescent="0.25">
      <c r="A75" s="33" t="s">
        <v>835</v>
      </c>
      <c r="B75" s="33"/>
      <c r="C75" s="33"/>
      <c r="D75" s="33"/>
      <c r="E75" s="33" t="s">
        <v>838</v>
      </c>
      <c r="F75" s="33"/>
      <c r="G75" s="33"/>
      <c r="H75" s="33"/>
      <c r="I75" s="33"/>
      <c r="J75" s="33"/>
      <c r="K75" s="33"/>
    </row>
    <row r="96" spans="1:11" ht="15.75" x14ac:dyDescent="0.25">
      <c r="A96" s="33" t="s">
        <v>835</v>
      </c>
      <c r="B96" s="33"/>
      <c r="C96" s="33"/>
      <c r="D96" s="33"/>
      <c r="E96" s="33"/>
      <c r="F96" s="33" t="s">
        <v>839</v>
      </c>
      <c r="G96" s="33"/>
      <c r="H96" s="33"/>
      <c r="I96" s="33"/>
      <c r="J96" s="33"/>
      <c r="K96" s="33"/>
    </row>
    <row r="117" spans="1:11" ht="15.75" x14ac:dyDescent="0.25">
      <c r="A117" s="33" t="s">
        <v>835</v>
      </c>
      <c r="B117" s="33"/>
      <c r="C117" s="33"/>
      <c r="D117" s="33"/>
      <c r="E117" s="33"/>
      <c r="F117" s="33" t="s">
        <v>517</v>
      </c>
      <c r="G117" s="33"/>
      <c r="H117" s="33"/>
      <c r="I117" s="33"/>
      <c r="J117" s="33"/>
      <c r="K117" s="33"/>
    </row>
    <row r="137" spans="1:11" ht="15.75" x14ac:dyDescent="0.25">
      <c r="A137" s="33" t="s">
        <v>840</v>
      </c>
      <c r="B137" s="33"/>
      <c r="C137" s="33"/>
      <c r="D137" s="33"/>
      <c r="E137" s="33"/>
      <c r="F137" s="33" t="s">
        <v>841</v>
      </c>
      <c r="G137" s="33"/>
      <c r="H137" s="33"/>
      <c r="I137" s="33"/>
      <c r="J137" s="33"/>
      <c r="K137" s="33"/>
    </row>
    <row r="158" spans="1:11" ht="15.75" x14ac:dyDescent="0.25">
      <c r="A158" s="33" t="s">
        <v>840</v>
      </c>
      <c r="B158" s="33"/>
      <c r="C158" s="33"/>
      <c r="D158" s="33"/>
      <c r="E158" s="33"/>
      <c r="F158" s="33"/>
      <c r="G158" s="33" t="s">
        <v>842</v>
      </c>
      <c r="H158" s="33"/>
      <c r="I158" s="33"/>
      <c r="J158" s="33"/>
      <c r="K158" s="33"/>
    </row>
    <row r="179" spans="1:11" ht="15.75" x14ac:dyDescent="0.25">
      <c r="A179" s="33" t="s">
        <v>840</v>
      </c>
      <c r="B179" s="33"/>
      <c r="C179" s="33"/>
      <c r="D179" s="33"/>
      <c r="E179" s="33"/>
      <c r="F179" s="33" t="s">
        <v>843</v>
      </c>
      <c r="G179" s="33"/>
      <c r="H179" s="33"/>
      <c r="I179" s="33"/>
      <c r="J179" s="33"/>
      <c r="K179" s="33"/>
    </row>
    <row r="200" spans="1:11" ht="15.75" x14ac:dyDescent="0.25">
      <c r="A200" s="33" t="s">
        <v>840</v>
      </c>
      <c r="B200" s="33"/>
      <c r="C200" s="33"/>
      <c r="D200" s="33"/>
      <c r="E200" s="33" t="s">
        <v>742</v>
      </c>
      <c r="F200" s="33"/>
      <c r="G200" s="33"/>
      <c r="H200" s="33"/>
      <c r="I200" s="33"/>
      <c r="J200" s="33"/>
      <c r="K200" s="33"/>
    </row>
    <row r="219" spans="1:11" ht="15.75" x14ac:dyDescent="0.25">
      <c r="A219" s="33" t="s">
        <v>840</v>
      </c>
      <c r="B219" s="33"/>
      <c r="C219" s="33"/>
      <c r="D219" s="33"/>
      <c r="E219" s="33" t="s">
        <v>746</v>
      </c>
      <c r="F219" s="33"/>
      <c r="G219" s="33"/>
      <c r="H219" s="33"/>
      <c r="I219" s="33"/>
      <c r="J219" s="33"/>
      <c r="K219" s="33"/>
    </row>
  </sheetData>
  <sheetProtection formatRows="0" autoFilter="0"/>
  <mergeCells count="3">
    <mergeCell ref="D4:G4"/>
    <mergeCell ref="J5:K5"/>
    <mergeCell ref="A11:K11"/>
  </mergeCells>
  <pageMargins left="0.78740157480314965" right="0.39370078740157483" top="0.78740157480314965" bottom="0.78740157480314965" header="0" footer="0"/>
  <pageSetup paperSize="9" scale="68"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4929D5E-2A88-4E9B-BDC1-45163452CC84}">
          <x14:formula1>
            <xm:f>Planilha2!$B$2:$B$400</xm:f>
          </x14:formula1>
          <xm:sqref>B4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2C9A6-01E4-4F74-85AC-2E66270D924D}">
  <sheetPr codeName="Planilha4">
    <pageSetUpPr fitToPage="1"/>
  </sheetPr>
  <dimension ref="A1:N50"/>
  <sheetViews>
    <sheetView showGridLines="0" zoomScale="115" zoomScaleNormal="115" workbookViewId="0">
      <selection activeCell="Q8" sqref="Q8"/>
    </sheetView>
  </sheetViews>
  <sheetFormatPr defaultColWidth="9.140625" defaultRowHeight="15" x14ac:dyDescent="0.25"/>
  <cols>
    <col min="1" max="1" width="11.5703125" style="50" customWidth="1"/>
    <col min="2" max="2" width="0.85546875" style="50" customWidth="1"/>
    <col min="3" max="3" width="13.42578125" style="50" customWidth="1"/>
    <col min="4" max="4" width="0.85546875" style="50" customWidth="1"/>
    <col min="5" max="5" width="29.85546875" style="50" customWidth="1"/>
    <col min="6" max="6" width="0.85546875" style="50" customWidth="1"/>
    <col min="7" max="7" width="22.42578125" style="50" customWidth="1"/>
    <col min="8" max="8" width="0.85546875" style="50" customWidth="1"/>
    <col min="9" max="9" width="19.5703125" style="50" customWidth="1"/>
    <col min="10" max="13" width="9.140625" style="50"/>
    <col min="14" max="14" width="15.5703125" style="50" customWidth="1"/>
    <col min="15" max="16384" width="9.140625" style="50"/>
  </cols>
  <sheetData>
    <row r="1" spans="1:14" ht="69.95" customHeight="1" thickBot="1" x14ac:dyDescent="0.3">
      <c r="A1" s="47"/>
      <c r="B1" s="47"/>
      <c r="C1" s="47"/>
      <c r="D1" s="47"/>
      <c r="E1" s="146" t="s">
        <v>844</v>
      </c>
      <c r="F1" s="147"/>
      <c r="G1" s="148"/>
      <c r="H1" s="48"/>
      <c r="I1" s="49"/>
    </row>
    <row r="2" spans="1:14" ht="47.25" customHeight="1" x14ac:dyDescent="0.25"/>
    <row r="3" spans="1:14" ht="18" customHeight="1" x14ac:dyDescent="0.25">
      <c r="A3" s="51" t="s">
        <v>845</v>
      </c>
      <c r="B3" s="52"/>
      <c r="C3" s="52"/>
      <c r="D3" s="52"/>
      <c r="E3" s="52"/>
      <c r="F3" s="52"/>
      <c r="G3" s="52"/>
      <c r="H3" s="52"/>
      <c r="I3" s="52"/>
      <c r="K3" s="50" t="s">
        <v>846</v>
      </c>
      <c r="N3" s="118">
        <v>3548174.4369999999</v>
      </c>
    </row>
    <row r="5" spans="1:14" ht="12" customHeight="1" x14ac:dyDescent="0.25">
      <c r="A5" s="53" t="s">
        <v>847</v>
      </c>
      <c r="B5" s="53"/>
      <c r="C5" s="53"/>
      <c r="D5" s="53"/>
      <c r="E5" s="53"/>
      <c r="F5" s="53"/>
      <c r="G5" s="53" t="s">
        <v>14</v>
      </c>
      <c r="H5" s="54"/>
      <c r="I5" s="54"/>
    </row>
    <row r="6" spans="1:14" x14ac:dyDescent="0.25">
      <c r="A6" s="55" t="str">
        <f>Parecer!B4</f>
        <v>Ibaiti</v>
      </c>
      <c r="B6" s="55"/>
      <c r="C6" s="55"/>
      <c r="D6" s="55"/>
      <c r="E6" s="56"/>
      <c r="F6" s="57"/>
      <c r="G6" s="58">
        <f>Parecer!D4</f>
        <v>77008068000141</v>
      </c>
      <c r="H6" s="55"/>
      <c r="I6" s="56"/>
    </row>
    <row r="7" spans="1:14" ht="5.0999999999999996" customHeight="1" x14ac:dyDescent="0.25"/>
    <row r="8" spans="1:14" ht="12" customHeight="1" x14ac:dyDescent="0.25">
      <c r="A8" s="53" t="s">
        <v>848</v>
      </c>
      <c r="B8" s="53"/>
      <c r="C8" s="53"/>
      <c r="D8" s="53"/>
      <c r="E8" s="53"/>
      <c r="F8" s="53"/>
      <c r="G8" s="53" t="s">
        <v>849</v>
      </c>
      <c r="H8" s="54"/>
      <c r="I8" s="54"/>
    </row>
    <row r="9" spans="1:14" x14ac:dyDescent="0.25">
      <c r="A9" s="55" t="str">
        <f>Parecer!D5</f>
        <v>Substituição de Iluminação Pública para Led</v>
      </c>
      <c r="B9" s="55"/>
      <c r="C9" s="55"/>
      <c r="D9" s="55"/>
      <c r="E9" s="56"/>
      <c r="F9" s="57"/>
      <c r="G9" s="55" t="s">
        <v>850</v>
      </c>
      <c r="H9" s="55"/>
      <c r="I9" s="56"/>
    </row>
    <row r="10" spans="1:14" ht="5.0999999999999996" customHeight="1" x14ac:dyDescent="0.25"/>
    <row r="11" spans="1:14" ht="12" customHeight="1" x14ac:dyDescent="0.25">
      <c r="A11" s="53" t="s">
        <v>851</v>
      </c>
      <c r="B11" s="53"/>
      <c r="C11" s="53" t="s">
        <v>852</v>
      </c>
      <c r="D11" s="53"/>
      <c r="E11" s="53" t="s">
        <v>853</v>
      </c>
      <c r="F11" s="53"/>
      <c r="G11" s="53" t="s">
        <v>854</v>
      </c>
      <c r="H11" s="53"/>
      <c r="I11" s="53" t="s">
        <v>855</v>
      </c>
    </row>
    <row r="12" spans="1:14" x14ac:dyDescent="0.25">
      <c r="A12" s="59">
        <v>1</v>
      </c>
      <c r="B12" s="60"/>
      <c r="C12" s="59" t="s">
        <v>856</v>
      </c>
      <c r="D12" s="57"/>
      <c r="E12" s="61">
        <f>N3</f>
        <v>3548174.4369999999</v>
      </c>
      <c r="F12" s="57"/>
      <c r="G12" s="61">
        <v>186746.02300000002</v>
      </c>
      <c r="H12" s="57"/>
      <c r="I12" s="56"/>
    </row>
    <row r="13" spans="1:14" ht="5.0999999999999996" customHeight="1" thickBot="1" x14ac:dyDescent="0.3"/>
    <row r="14" spans="1:14" ht="5.0999999999999996" customHeight="1" thickTop="1" x14ac:dyDescent="0.25">
      <c r="A14" s="62"/>
      <c r="B14" s="62"/>
      <c r="C14" s="62"/>
      <c r="D14" s="62"/>
      <c r="E14" s="62"/>
      <c r="F14" s="62"/>
      <c r="G14" s="62"/>
      <c r="H14" s="63"/>
      <c r="I14" s="63"/>
    </row>
    <row r="15" spans="1:14" ht="12" customHeight="1" x14ac:dyDescent="0.25">
      <c r="A15" s="64" t="s">
        <v>857</v>
      </c>
      <c r="B15" s="64"/>
      <c r="C15" s="64"/>
      <c r="D15" s="64"/>
      <c r="E15" s="64"/>
      <c r="F15" s="64"/>
      <c r="G15" s="64" t="s">
        <v>858</v>
      </c>
      <c r="H15" s="54"/>
      <c r="I15" s="54"/>
    </row>
    <row r="16" spans="1:14" x14ac:dyDescent="0.25">
      <c r="A16" s="65" t="s">
        <v>859</v>
      </c>
      <c r="B16" s="66"/>
      <c r="C16" s="66"/>
      <c r="D16" s="66"/>
      <c r="E16" s="67"/>
      <c r="G16" s="68">
        <v>9340692985</v>
      </c>
      <c r="H16" s="55"/>
      <c r="I16" s="56"/>
    </row>
    <row r="17" spans="1:9" ht="5.0999999999999996" customHeight="1" x14ac:dyDescent="0.25"/>
    <row r="18" spans="1:9" ht="12" customHeight="1" x14ac:dyDescent="0.25">
      <c r="A18" s="69" t="s">
        <v>860</v>
      </c>
      <c r="B18" s="69"/>
      <c r="C18" s="69"/>
      <c r="D18" s="69"/>
      <c r="E18" s="69"/>
      <c r="F18" s="70"/>
      <c r="G18" s="53" t="s">
        <v>861</v>
      </c>
      <c r="H18" s="70"/>
      <c r="I18" s="70"/>
    </row>
    <row r="19" spans="1:9" ht="15" customHeight="1" x14ac:dyDescent="0.25">
      <c r="A19" s="55" t="s">
        <v>862</v>
      </c>
      <c r="B19" s="66"/>
      <c r="C19" s="66"/>
      <c r="D19" s="66"/>
      <c r="E19" s="67"/>
      <c r="G19" s="55" t="s">
        <v>863</v>
      </c>
      <c r="H19" s="55"/>
      <c r="I19" s="56"/>
    </row>
    <row r="20" spans="1:9" ht="5.0999999999999996" customHeight="1" x14ac:dyDescent="0.25"/>
    <row r="21" spans="1:9" ht="12" customHeight="1" x14ac:dyDescent="0.25">
      <c r="A21" s="69" t="s">
        <v>864</v>
      </c>
      <c r="B21" s="69"/>
      <c r="C21" s="69"/>
      <c r="D21" s="69"/>
      <c r="E21" s="69"/>
      <c r="F21" s="53"/>
      <c r="G21" s="53" t="s">
        <v>865</v>
      </c>
      <c r="H21" s="53"/>
      <c r="I21" s="53" t="s">
        <v>866</v>
      </c>
    </row>
    <row r="22" spans="1:9" x14ac:dyDescent="0.25">
      <c r="A22" s="119" t="s">
        <v>867</v>
      </c>
      <c r="B22" s="66"/>
      <c r="C22" s="66"/>
      <c r="D22" s="66"/>
      <c r="E22" s="67"/>
      <c r="G22" s="71" t="s">
        <v>868</v>
      </c>
      <c r="H22" s="57"/>
      <c r="I22" s="56" t="s">
        <v>869</v>
      </c>
    </row>
    <row r="23" spans="1:9" ht="5.0999999999999996" customHeight="1" thickBot="1" x14ac:dyDescent="0.3"/>
    <row r="24" spans="1:9" ht="5.0999999999999996" customHeight="1" thickTop="1" x14ac:dyDescent="0.25">
      <c r="A24" s="72"/>
      <c r="B24" s="72"/>
      <c r="C24" s="72"/>
      <c r="D24" s="72"/>
      <c r="E24" s="72"/>
      <c r="F24" s="72"/>
      <c r="G24" s="72"/>
      <c r="H24" s="73"/>
      <c r="I24" s="73"/>
    </row>
    <row r="25" spans="1:9" x14ac:dyDescent="0.25">
      <c r="A25" s="74" t="s">
        <v>870</v>
      </c>
      <c r="B25" s="52"/>
      <c r="C25" s="52"/>
      <c r="D25" s="52"/>
      <c r="E25" s="52"/>
      <c r="F25" s="52"/>
      <c r="G25" s="52"/>
      <c r="H25" s="52"/>
      <c r="I25" s="52"/>
    </row>
    <row r="26" spans="1:9" ht="5.0999999999999996" customHeight="1" x14ac:dyDescent="0.25"/>
    <row r="27" spans="1:9" x14ac:dyDescent="0.25">
      <c r="A27" s="64" t="s">
        <v>871</v>
      </c>
    </row>
    <row r="28" spans="1:9" ht="27.75" customHeight="1" x14ac:dyDescent="0.25">
      <c r="A28" s="150" t="s">
        <v>872</v>
      </c>
      <c r="B28" s="150"/>
      <c r="C28" s="150"/>
      <c r="D28" s="150"/>
      <c r="E28" s="150"/>
      <c r="F28" s="150"/>
      <c r="G28" s="150"/>
      <c r="H28" s="150"/>
      <c r="I28" s="151"/>
    </row>
    <row r="29" spans="1:9" ht="5.0999999999999996" customHeight="1" x14ac:dyDescent="0.25"/>
    <row r="30" spans="1:9" x14ac:dyDescent="0.25">
      <c r="A30" s="64" t="s">
        <v>873</v>
      </c>
    </row>
    <row r="31" spans="1:9" ht="54.75" customHeight="1" x14ac:dyDescent="0.25">
      <c r="A31" s="150" t="s">
        <v>874</v>
      </c>
      <c r="B31" s="150"/>
      <c r="C31" s="150"/>
      <c r="D31" s="150"/>
      <c r="E31" s="150"/>
      <c r="F31" s="150"/>
      <c r="G31" s="150"/>
      <c r="H31" s="150"/>
      <c r="I31" s="151"/>
    </row>
    <row r="32" spans="1:9" ht="5.0999999999999996" customHeight="1" x14ac:dyDescent="0.25">
      <c r="A32" s="75"/>
      <c r="B32" s="75"/>
      <c r="C32" s="75"/>
      <c r="D32" s="75"/>
      <c r="E32" s="75"/>
      <c r="F32" s="75"/>
      <c r="G32" s="75"/>
      <c r="H32" s="75"/>
      <c r="I32" s="75"/>
    </row>
    <row r="33" spans="1:9" ht="12" customHeight="1" x14ac:dyDescent="0.25">
      <c r="A33" s="53" t="s">
        <v>875</v>
      </c>
      <c r="B33" s="53"/>
      <c r="C33" s="53" t="s">
        <v>876</v>
      </c>
      <c r="D33" s="53"/>
      <c r="E33" s="53" t="s">
        <v>877</v>
      </c>
      <c r="F33" s="53"/>
      <c r="G33" s="53" t="s">
        <v>854</v>
      </c>
      <c r="H33" s="53"/>
      <c r="I33" s="53" t="s">
        <v>878</v>
      </c>
    </row>
    <row r="34" spans="1:9" ht="15" customHeight="1" x14ac:dyDescent="0.25">
      <c r="A34" s="76">
        <f>Parecer!K19</f>
        <v>113.955</v>
      </c>
      <c r="B34" s="60"/>
      <c r="C34" s="77">
        <f>Parecer!K27</f>
        <v>3450</v>
      </c>
      <c r="D34" s="57"/>
      <c r="E34" s="61">
        <f>E12+G12</f>
        <v>3734920.46</v>
      </c>
      <c r="F34" s="57"/>
      <c r="G34" s="61">
        <f>IF(E34&gt;(N3/0.95),E34-N3,E34*0.05)</f>
        <v>186746.02300000002</v>
      </c>
      <c r="H34" s="57"/>
      <c r="I34" s="78">
        <f>Parecer!K30</f>
        <v>180</v>
      </c>
    </row>
    <row r="35" spans="1:9" ht="5.0999999999999996" customHeight="1" x14ac:dyDescent="0.25"/>
    <row r="36" spans="1:9" x14ac:dyDescent="0.25">
      <c r="A36" s="74" t="s">
        <v>879</v>
      </c>
      <c r="B36" s="52"/>
      <c r="C36" s="52"/>
      <c r="D36" s="52"/>
      <c r="E36" s="52"/>
      <c r="F36" s="52"/>
      <c r="G36" s="52"/>
      <c r="H36" s="52"/>
      <c r="I36" s="52"/>
    </row>
    <row r="37" spans="1:9" ht="5.0999999999999996" customHeight="1" x14ac:dyDescent="0.25"/>
    <row r="38" spans="1:9" x14ac:dyDescent="0.25">
      <c r="A38" s="64"/>
    </row>
    <row r="39" spans="1:9" ht="284.25" customHeight="1" x14ac:dyDescent="0.25">
      <c r="A39" s="152"/>
      <c r="B39" s="152"/>
      <c r="C39" s="152"/>
      <c r="D39" s="152"/>
      <c r="E39" s="152"/>
      <c r="F39" s="152"/>
      <c r="G39" s="152"/>
      <c r="H39" s="152"/>
      <c r="I39" s="153"/>
    </row>
    <row r="40" spans="1:9" ht="5.0999999999999996" customHeight="1" x14ac:dyDescent="0.25"/>
    <row r="41" spans="1:9" x14ac:dyDescent="0.25">
      <c r="A41" s="74" t="s">
        <v>880</v>
      </c>
      <c r="B41" s="52"/>
      <c r="C41" s="52"/>
      <c r="D41" s="52"/>
      <c r="E41" s="52"/>
      <c r="F41" s="52"/>
      <c r="G41" s="52"/>
      <c r="H41" s="52"/>
      <c r="I41" s="52"/>
    </row>
    <row r="42" spans="1:9" ht="5.0999999999999996" customHeight="1" x14ac:dyDescent="0.25"/>
    <row r="43" spans="1:9" x14ac:dyDescent="0.25">
      <c r="A43" s="53" t="s">
        <v>881</v>
      </c>
      <c r="B43" s="53"/>
      <c r="C43" s="53" t="s">
        <v>882</v>
      </c>
      <c r="D43" s="53"/>
      <c r="E43" s="53" t="s">
        <v>883</v>
      </c>
      <c r="F43" s="53"/>
      <c r="G43" s="53" t="s">
        <v>884</v>
      </c>
      <c r="H43" s="53"/>
      <c r="I43" s="53"/>
    </row>
    <row r="44" spans="1:9" x14ac:dyDescent="0.25">
      <c r="A44" s="77" vm="279">
        <f ca="1">_xlfn.XLOOKUP('Ficha de Projeto'!A6,Planilha2!B2:B400,Planilha2!H2:H400,"")</f>
        <v>31644</v>
      </c>
      <c r="B44" s="60"/>
      <c r="C44" s="79">
        <f>Parecer!E32</f>
        <v>-0.34736842105263166</v>
      </c>
      <c r="D44" s="57"/>
      <c r="E44" s="80">
        <f>Parecer!C18-Parecer!C25</f>
        <v>493094.5965000001</v>
      </c>
      <c r="F44" s="57"/>
      <c r="G44" s="81" t="s">
        <v>885</v>
      </c>
      <c r="H44" s="82"/>
      <c r="I44" s="83"/>
    </row>
    <row r="46" spans="1:9" x14ac:dyDescent="0.25">
      <c r="C46" s="84" t="s">
        <v>886</v>
      </c>
    </row>
    <row r="47" spans="1:9" x14ac:dyDescent="0.25">
      <c r="C47" s="84"/>
    </row>
    <row r="48" spans="1:9" x14ac:dyDescent="0.25">
      <c r="G48" s="154" t="s">
        <v>887</v>
      </c>
      <c r="H48" s="154"/>
      <c r="I48" s="154"/>
    </row>
    <row r="49" spans="7:9" ht="9.9499999999999993" customHeight="1" x14ac:dyDescent="0.25">
      <c r="G49" s="149" t="s">
        <v>486</v>
      </c>
      <c r="H49" s="149"/>
      <c r="I49" s="149"/>
    </row>
    <row r="50" spans="7:9" ht="9.9499999999999993" customHeight="1" x14ac:dyDescent="0.25">
      <c r="G50" s="149" t="s">
        <v>888</v>
      </c>
      <c r="H50" s="149"/>
      <c r="I50" s="149"/>
    </row>
  </sheetData>
  <mergeCells count="7">
    <mergeCell ref="E1:G1"/>
    <mergeCell ref="G50:I50"/>
    <mergeCell ref="A28:I28"/>
    <mergeCell ref="A31:I31"/>
    <mergeCell ref="A39:I39"/>
    <mergeCell ref="G48:I48"/>
    <mergeCell ref="G49:I49"/>
  </mergeCells>
  <dataValidations count="1">
    <dataValidation type="list" allowBlank="1" showInputMessage="1" showErrorMessage="1" sqref="C12" xr:uid="{64B67786-1360-41A1-AD13-8DAEA63EC60C}">
      <formula1>"SFM,PAM"</formula1>
    </dataValidation>
  </dataValidations>
  <hyperlinks>
    <hyperlink ref="A22" r:id="rId1" xr:uid="{5B8E3C54-6FC7-459F-9A71-EBD7B849DAA4}"/>
  </hyperlinks>
  <pageMargins left="1.1811023622047245" right="0.78740157480314965" top="0.78740157480314965" bottom="0.78740157480314965" header="0" footer="0"/>
  <pageSetup paperSize="9" scale="80" fitToHeight="0"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apoio</vt:lpstr>
      <vt:lpstr>Planilha2</vt:lpstr>
      <vt:lpstr>Parecer</vt:lpstr>
      <vt:lpstr>Relatório fotográfico</vt:lpstr>
      <vt:lpstr>Ficha de Projeto</vt:lpstr>
      <vt:lpstr>'Ficha de Projeto'!Area_de_impressao</vt:lpstr>
      <vt:lpstr>Parecer!Area_de_impressao</vt:lpstr>
      <vt:lpstr>'Relatório fotográfico'!Area_de_impressao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Piovezan Pierin</dc:creator>
  <cp:keywords/>
  <dc:description/>
  <cp:lastModifiedBy>Kássio Acauan</cp:lastModifiedBy>
  <cp:revision/>
  <dcterms:created xsi:type="dcterms:W3CDTF">2022-07-22T18:14:57Z</dcterms:created>
  <dcterms:modified xsi:type="dcterms:W3CDTF">2025-05-29T19:42:31Z</dcterms:modified>
  <cp:category/>
  <cp:contentStatus/>
</cp:coreProperties>
</file>